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36B04A4-B440-46D4-AEC1-5F3B983698B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T9" i="1"/>
  <c r="BT10" i="1"/>
  <c r="BF11" i="1"/>
  <c r="BT11" i="1"/>
  <c r="BF12" i="1"/>
  <c r="BT12" i="1"/>
  <c r="BF13" i="1"/>
  <c r="BT13" i="1"/>
  <c r="BF14" i="1"/>
  <c r="BT14" i="1"/>
  <c r="BF15" i="1"/>
  <c r="BT15" i="1"/>
  <c r="BT16" i="1"/>
  <c r="BF17" i="1"/>
  <c r="BT17" i="1"/>
  <c r="BF18" i="1"/>
  <c r="BT18" i="1"/>
  <c r="BF19" i="1"/>
  <c r="BT19" i="1"/>
  <c r="BT20" i="1"/>
  <c r="BF21" i="1"/>
  <c r="BT21" i="1"/>
  <c r="BF22" i="1"/>
  <c r="BT22" i="1"/>
  <c r="BT23" i="1"/>
  <c r="BT24" i="1"/>
  <c r="BF25" i="1"/>
  <c r="BT25" i="1"/>
  <c r="BT26" i="1"/>
  <c r="BF27" i="1"/>
  <c r="BT27" i="1"/>
  <c r="BF28" i="1"/>
  <c r="BT28" i="1"/>
  <c r="BF29" i="1"/>
  <c r="BT29" i="1"/>
  <c r="BF30" i="1"/>
  <c r="BT30" i="1"/>
  <c r="BT31"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T47" i="1"/>
  <c r="BF48" i="1"/>
  <c r="BT48" i="1"/>
  <c r="BF49" i="1"/>
  <c r="BT49" i="1"/>
  <c r="BF50" i="1"/>
  <c r="BT50" i="1"/>
  <c r="BF51"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F65" i="1"/>
  <c r="BT65" i="1"/>
  <c r="BF66" i="1"/>
  <c r="BT66" i="1"/>
  <c r="BF67" i="1"/>
  <c r="BT67" i="1"/>
  <c r="BF68" i="1"/>
  <c r="BT68" i="1"/>
  <c r="BF69" i="1"/>
  <c r="BT69" i="1"/>
  <c r="BF70" i="1"/>
  <c r="BT70" i="1"/>
  <c r="BF71" i="1"/>
  <c r="BT71" i="1"/>
  <c r="BF72" i="1"/>
  <c r="BT72" i="1"/>
  <c r="BF73" i="1"/>
  <c r="BT73" i="1"/>
  <c r="BF74" i="1"/>
  <c r="BT74" i="1"/>
  <c r="BT75" i="1"/>
  <c r="BF76" i="1"/>
  <c r="BT76" i="1"/>
  <c r="BF77"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F90" i="1"/>
  <c r="BT90" i="1"/>
  <c r="BF91" i="1"/>
  <c r="BT91" i="1"/>
  <c r="BF92" i="1"/>
  <c r="BT92" i="1"/>
  <c r="BF93" i="1"/>
  <c r="BT93" i="1"/>
  <c r="BT94" i="1"/>
  <c r="BF95" i="1"/>
  <c r="BT95" i="1"/>
  <c r="BF96" i="1"/>
  <c r="BT96" i="1"/>
  <c r="BF97" i="1"/>
  <c r="BT97" i="1"/>
  <c r="BF98" i="1"/>
  <c r="BT98" i="1"/>
  <c r="BF99" i="1"/>
  <c r="BT99" i="1"/>
  <c r="BF100" i="1"/>
  <c r="BT100" i="1"/>
  <c r="BT101" i="1"/>
  <c r="BF102" i="1"/>
  <c r="BT102" i="1"/>
  <c r="BF103" i="1"/>
  <c r="BT103" i="1"/>
  <c r="BF104" i="1"/>
  <c r="BT104" i="1"/>
  <c r="BF105" i="1"/>
  <c r="BT105" i="1"/>
  <c r="BT106" i="1"/>
  <c r="BF107" i="1"/>
  <c r="BT107" i="1"/>
  <c r="BF108" i="1"/>
  <c r="BT108" i="1"/>
  <c r="BF109" i="1"/>
  <c r="BT109" i="1"/>
  <c r="BF110" i="1"/>
  <c r="BT110" i="1"/>
  <c r="BF111" i="1"/>
  <c r="BT111" i="1"/>
  <c r="BT112" i="1"/>
  <c r="BF113" i="1"/>
  <c r="BT113" i="1"/>
  <c r="BF114" i="1"/>
  <c r="BT114" i="1"/>
  <c r="BF115" i="1"/>
  <c r="BT115" i="1"/>
  <c r="BF116" i="1"/>
  <c r="BT116" i="1"/>
  <c r="BF117" i="1"/>
  <c r="BT117" i="1"/>
  <c r="BT118" i="1"/>
  <c r="BF119" i="1"/>
  <c r="BT119" i="1"/>
  <c r="BF120" i="1"/>
  <c r="BT120" i="1"/>
  <c r="BF121" i="1"/>
  <c r="BT121" i="1"/>
  <c r="BT122" i="1"/>
  <c r="BF123" i="1"/>
  <c r="BT123" i="1"/>
  <c r="BF124" i="1"/>
  <c r="BT124" i="1"/>
  <c r="BF125" i="1"/>
  <c r="BT125" i="1"/>
  <c r="BF126" i="1"/>
  <c r="BT126" i="1"/>
  <c r="BF127" i="1"/>
  <c r="BT127" i="1"/>
  <c r="BF128" i="1"/>
  <c r="BT128" i="1"/>
  <c r="BF129" i="1"/>
  <c r="BT129" i="1"/>
  <c r="BF130" i="1"/>
  <c r="BT130" i="1"/>
  <c r="BF131" i="1"/>
  <c r="BT131" i="1"/>
  <c r="BF132" i="1"/>
  <c r="BT132" i="1"/>
  <c r="BF133" i="1"/>
  <c r="BT133" i="1"/>
  <c r="BF134" i="1"/>
  <c r="BT134" i="1"/>
  <c r="BF135" i="1"/>
  <c r="BT135" i="1"/>
  <c r="BF136" i="1"/>
  <c r="BT136" i="1"/>
  <c r="BF137" i="1"/>
  <c r="BT137" i="1"/>
  <c r="BT138" i="1"/>
  <c r="BT139" i="1"/>
  <c r="BF140" i="1"/>
  <c r="BT140" i="1"/>
  <c r="BF141" i="1"/>
  <c r="BT141" i="1"/>
  <c r="BT142" i="1"/>
  <c r="BF143" i="1"/>
  <c r="BT143" i="1"/>
  <c r="BF144" i="1"/>
  <c r="BT144" i="1"/>
  <c r="BF145" i="1"/>
  <c r="BT145" i="1"/>
  <c r="BF146" i="1"/>
  <c r="BT146" i="1"/>
  <c r="BF147" i="1"/>
  <c r="BT147" i="1"/>
  <c r="BF148" i="1"/>
  <c r="BT148" i="1"/>
  <c r="BT149" i="1"/>
  <c r="BF150" i="1"/>
  <c r="BT150" i="1"/>
  <c r="BF151" i="1"/>
  <c r="BT151" i="1"/>
  <c r="BF152" i="1"/>
  <c r="BT152" i="1"/>
  <c r="BF153" i="1"/>
  <c r="BT153" i="1"/>
  <c r="BT154" i="1"/>
  <c r="BF155" i="1"/>
  <c r="BT155" i="1"/>
  <c r="BF156" i="1"/>
  <c r="BT156" i="1"/>
  <c r="BF157" i="1"/>
  <c r="BT157" i="1"/>
  <c r="BT158" i="1"/>
  <c r="BF159" i="1"/>
  <c r="BT159" i="1"/>
  <c r="BF160" i="1"/>
  <c r="BT160" i="1"/>
  <c r="BF161" i="1"/>
  <c r="BT161" i="1"/>
  <c r="BF162" i="1"/>
  <c r="BT162" i="1"/>
  <c r="BF163" i="1"/>
  <c r="BT163" i="1"/>
  <c r="BF164" i="1"/>
  <c r="BT164" i="1"/>
  <c r="BF165" i="1"/>
  <c r="BT165" i="1"/>
  <c r="BF166" i="1"/>
  <c r="BT166" i="1"/>
  <c r="BF167" i="1"/>
  <c r="BT167" i="1"/>
  <c r="BF168" i="1"/>
  <c r="BT168" i="1"/>
  <c r="BF169" i="1"/>
  <c r="BT169" i="1"/>
  <c r="BF170" i="1"/>
  <c r="BT170" i="1"/>
  <c r="BF171" i="1"/>
  <c r="BT171" i="1"/>
  <c r="BF172" i="1"/>
  <c r="BT172" i="1"/>
  <c r="BF173" i="1"/>
  <c r="BT173" i="1"/>
  <c r="BF174" i="1"/>
  <c r="BT174" i="1"/>
  <c r="BF175" i="1"/>
  <c r="BT175" i="1"/>
  <c r="BF176" i="1"/>
  <c r="BT176" i="1"/>
  <c r="BF177" i="1"/>
  <c r="BT177" i="1"/>
  <c r="BF178" i="1"/>
  <c r="BT178" i="1"/>
  <c r="BF179" i="1"/>
  <c r="BT179" i="1"/>
  <c r="BF180" i="1"/>
  <c r="BT180" i="1"/>
  <c r="BF181" i="1"/>
  <c r="BT181" i="1"/>
  <c r="BF182" i="1"/>
  <c r="BT182" i="1"/>
  <c r="BF183" i="1"/>
  <c r="BT183" i="1"/>
  <c r="BF184" i="1"/>
  <c r="BT184" i="1"/>
  <c r="BF185" i="1"/>
  <c r="BT185" i="1"/>
  <c r="BF186" i="1"/>
  <c r="BT186" i="1"/>
  <c r="BF187" i="1"/>
  <c r="BT187" i="1"/>
  <c r="BF188" i="1"/>
  <c r="BT188" i="1"/>
  <c r="BF189" i="1"/>
  <c r="BT189" i="1"/>
  <c r="BF190" i="1"/>
  <c r="BT190" i="1"/>
  <c r="BF191" i="1"/>
  <c r="BT191" i="1"/>
  <c r="BF192" i="1"/>
  <c r="BT192" i="1"/>
  <c r="BF193" i="1"/>
  <c r="BT193" i="1"/>
  <c r="BF194" i="1"/>
  <c r="BT194" i="1"/>
  <c r="BF195" i="1"/>
  <c r="BT195" i="1"/>
  <c r="BT196" i="1"/>
  <c r="BF197" i="1"/>
  <c r="BT197" i="1"/>
  <c r="BF198" i="1"/>
  <c r="BT198" i="1"/>
  <c r="BF199" i="1"/>
  <c r="BT199" i="1"/>
  <c r="BF200" i="1"/>
  <c r="BT200" i="1"/>
  <c r="BT201" i="1"/>
  <c r="BF202" i="1"/>
  <c r="BT202" i="1"/>
  <c r="BF203" i="1"/>
  <c r="BT203" i="1"/>
  <c r="BF204" i="1"/>
  <c r="BT204" i="1"/>
  <c r="BF205" i="1"/>
  <c r="BT205" i="1"/>
  <c r="BF206" i="1"/>
  <c r="BT206" i="1"/>
  <c r="BF207" i="1"/>
  <c r="BT207" i="1"/>
  <c r="BT208" i="1"/>
  <c r="BT209" i="1"/>
  <c r="BF210" i="1"/>
  <c r="BT210" i="1"/>
  <c r="BF211" i="1"/>
  <c r="BT211" i="1"/>
  <c r="BF212" i="1"/>
  <c r="BT212" i="1"/>
  <c r="BF213" i="1"/>
  <c r="BT213" i="1"/>
  <c r="BF214" i="1"/>
  <c r="BT214" i="1"/>
  <c r="BF215" i="1"/>
  <c r="BT215" i="1"/>
  <c r="BF216" i="1"/>
  <c r="BT216" i="1"/>
  <c r="BF217" i="1"/>
  <c r="BT217" i="1"/>
  <c r="BF218" i="1"/>
  <c r="BT218" i="1"/>
  <c r="BF219" i="1"/>
  <c r="BT219" i="1"/>
  <c r="BF220" i="1"/>
  <c r="BT220" i="1"/>
  <c r="BF221" i="1"/>
  <c r="BT221" i="1"/>
  <c r="BT222" i="1"/>
  <c r="BF223" i="1"/>
  <c r="BT223" i="1"/>
  <c r="BF224" i="1"/>
  <c r="BT224" i="1"/>
  <c r="BF225" i="1"/>
  <c r="BT225" i="1"/>
  <c r="BF226" i="1"/>
  <c r="BT226" i="1"/>
  <c r="BF227" i="1"/>
  <c r="BT227" i="1"/>
  <c r="BF228" i="1"/>
  <c r="BT228" i="1"/>
  <c r="BT229" i="1"/>
  <c r="BT230" i="1"/>
  <c r="BF231" i="1"/>
  <c r="BT231" i="1"/>
  <c r="BF232" i="1"/>
  <c r="BT232" i="1"/>
  <c r="BF233" i="1"/>
  <c r="BT233" i="1"/>
  <c r="BF234" i="1"/>
  <c r="BT234" i="1"/>
  <c r="BF235" i="1"/>
  <c r="BT235" i="1"/>
  <c r="BT236" i="1"/>
  <c r="BF237" i="1"/>
  <c r="BT237" i="1"/>
  <c r="BF238" i="1"/>
  <c r="BT238" i="1"/>
  <c r="BT239" i="1"/>
  <c r="BF240" i="1"/>
  <c r="BT240" i="1"/>
  <c r="BF241" i="1"/>
  <c r="BT241" i="1"/>
  <c r="BF242" i="1"/>
  <c r="BT242" i="1"/>
  <c r="BF243" i="1"/>
  <c r="BT243" i="1"/>
  <c r="BF244" i="1"/>
  <c r="BT244" i="1"/>
  <c r="BF245" i="1"/>
  <c r="BT245" i="1"/>
  <c r="BF246" i="1"/>
  <c r="BT246" i="1"/>
  <c r="BF247" i="1"/>
  <c r="BT247" i="1"/>
  <c r="BF248" i="1"/>
  <c r="BT248" i="1"/>
  <c r="BF249" i="1"/>
  <c r="BT249" i="1"/>
  <c r="BF250" i="1"/>
  <c r="BT250" i="1"/>
  <c r="BF251" i="1"/>
  <c r="BT251" i="1"/>
  <c r="BF252" i="1"/>
  <c r="BT252" i="1"/>
  <c r="BF253" i="1"/>
  <c r="BT253" i="1"/>
  <c r="BF254" i="1"/>
  <c r="BT254" i="1"/>
  <c r="BF255" i="1"/>
  <c r="BT255" i="1"/>
  <c r="BF256" i="1"/>
  <c r="BT256" i="1"/>
  <c r="BT257" i="1"/>
  <c r="BF258" i="1"/>
  <c r="BT258" i="1"/>
  <c r="BF259" i="1"/>
  <c r="BT259" i="1"/>
  <c r="BF260" i="1"/>
  <c r="BT260" i="1"/>
  <c r="BT261" i="1"/>
  <c r="BF262" i="1"/>
  <c r="BT262" i="1"/>
  <c r="BT263" i="1"/>
  <c r="BF264" i="1"/>
  <c r="BT264" i="1"/>
  <c r="BF265" i="1"/>
  <c r="BT265" i="1"/>
  <c r="BF266" i="1"/>
  <c r="BT266" i="1"/>
  <c r="BF267" i="1"/>
  <c r="BT267" i="1"/>
  <c r="BT268" i="1"/>
  <c r="BT269" i="1"/>
  <c r="BT270" i="1"/>
  <c r="BF271" i="1"/>
  <c r="BT271" i="1"/>
  <c r="BT272" i="1"/>
  <c r="BF273" i="1"/>
  <c r="BT273" i="1"/>
  <c r="BT274" i="1"/>
  <c r="BF275" i="1"/>
  <c r="BT275" i="1"/>
  <c r="BF276" i="1"/>
  <c r="BT276" i="1"/>
  <c r="BF277" i="1"/>
  <c r="BT277" i="1"/>
  <c r="BF278" i="1"/>
  <c r="BT278" i="1"/>
  <c r="BT279" i="1"/>
  <c r="BT280" i="1"/>
  <c r="BT281" i="1"/>
  <c r="BF282" i="1"/>
  <c r="BT282" i="1"/>
  <c r="BF283" i="1"/>
  <c r="BT283" i="1"/>
  <c r="BF284" i="1"/>
  <c r="BT284" i="1"/>
  <c r="BT285" i="1"/>
  <c r="BT286" i="1"/>
  <c r="BF287" i="1"/>
  <c r="BT287" i="1"/>
  <c r="BF288" i="1"/>
  <c r="BT288" i="1"/>
  <c r="BF289" i="1"/>
  <c r="BT289" i="1"/>
  <c r="BF290" i="1"/>
  <c r="BT290" i="1"/>
  <c r="BF291" i="1"/>
  <c r="BT291" i="1"/>
  <c r="BF292" i="1"/>
  <c r="BT292" i="1"/>
  <c r="BF293" i="1"/>
  <c r="BT293" i="1"/>
  <c r="BT294" i="1"/>
  <c r="BF295" i="1"/>
  <c r="BT295" i="1"/>
  <c r="BF296" i="1"/>
  <c r="BT296" i="1"/>
  <c r="BF297" i="1"/>
  <c r="BT297" i="1"/>
  <c r="BF298" i="1"/>
  <c r="BT298" i="1"/>
  <c r="BF299" i="1"/>
  <c r="BT299" i="1"/>
  <c r="BF300" i="1"/>
  <c r="BT300" i="1"/>
  <c r="BF301" i="1"/>
  <c r="BT301" i="1"/>
  <c r="BF302" i="1"/>
  <c r="BT302" i="1"/>
  <c r="BF303" i="1"/>
  <c r="BT303" i="1"/>
  <c r="BF304" i="1"/>
  <c r="BT304" i="1"/>
  <c r="BF305" i="1"/>
  <c r="BT305" i="1"/>
  <c r="BF306" i="1"/>
  <c r="BT306" i="1"/>
  <c r="BT307" i="1"/>
  <c r="BF308" i="1"/>
  <c r="BT308" i="1"/>
  <c r="BF309" i="1"/>
  <c r="BT309" i="1"/>
  <c r="BF310" i="1"/>
  <c r="BT310" i="1"/>
  <c r="BT311" i="1"/>
  <c r="BF312" i="1"/>
  <c r="BT312" i="1"/>
  <c r="BF313" i="1"/>
  <c r="BT313" i="1"/>
  <c r="BF314" i="1"/>
  <c r="BT314" i="1"/>
  <c r="BF315" i="1"/>
  <c r="BT315" i="1"/>
  <c r="BF316" i="1"/>
  <c r="BT316" i="1"/>
  <c r="BF317" i="1"/>
  <c r="BT317" i="1"/>
  <c r="BF318" i="1"/>
  <c r="BT318" i="1"/>
  <c r="BF319" i="1"/>
  <c r="BT319" i="1"/>
  <c r="BF320" i="1"/>
  <c r="BT320" i="1"/>
  <c r="BF321" i="1"/>
  <c r="BT321" i="1"/>
  <c r="BF322" i="1"/>
  <c r="BT322" i="1"/>
  <c r="BF323" i="1"/>
  <c r="BT323" i="1"/>
  <c r="BT324" i="1"/>
  <c r="BF325" i="1"/>
  <c r="BT325" i="1"/>
  <c r="BT326" i="1"/>
  <c r="BF327" i="1"/>
  <c r="BT327" i="1"/>
  <c r="BT328" i="1"/>
  <c r="BF329" i="1"/>
  <c r="BT329" i="1"/>
  <c r="BF330" i="1"/>
  <c r="BT330" i="1"/>
  <c r="BT331" i="1"/>
  <c r="BT332" i="1"/>
  <c r="BT333" i="1"/>
  <c r="BT334" i="1"/>
  <c r="BF335" i="1"/>
  <c r="BT335" i="1"/>
  <c r="BF336" i="1"/>
  <c r="BT336" i="1"/>
  <c r="BF337" i="1"/>
  <c r="BT337" i="1"/>
  <c r="BF338" i="1"/>
  <c r="BT338" i="1"/>
  <c r="BF339" i="1"/>
  <c r="BT339" i="1"/>
  <c r="BF340" i="1"/>
  <c r="BT340" i="1"/>
  <c r="BF341" i="1"/>
  <c r="BT341" i="1"/>
  <c r="BF342" i="1"/>
  <c r="BT342" i="1"/>
  <c r="BF343" i="1"/>
  <c r="BT343" i="1"/>
  <c r="BT344" i="1"/>
  <c r="BT345" i="1"/>
  <c r="BF346" i="1"/>
  <c r="BT346" i="1"/>
  <c r="BT347" i="1"/>
  <c r="BT348" i="1"/>
  <c r="BF349" i="1"/>
  <c r="BT349" i="1"/>
  <c r="BF350" i="1"/>
  <c r="BT350" i="1"/>
  <c r="BF351" i="1"/>
  <c r="BT351" i="1"/>
  <c r="BF352" i="1"/>
  <c r="BT352" i="1"/>
  <c r="BF353" i="1"/>
  <c r="BT353" i="1"/>
  <c r="BF354" i="1"/>
  <c r="BT354" i="1"/>
  <c r="BF355" i="1"/>
  <c r="BT355" i="1"/>
  <c r="BF356" i="1"/>
  <c r="BT356" i="1"/>
  <c r="BF357" i="1"/>
  <c r="BT357" i="1"/>
  <c r="BF358" i="1"/>
  <c r="BT358" i="1"/>
  <c r="BF359" i="1"/>
  <c r="BT359" i="1"/>
  <c r="BT360" i="1"/>
  <c r="BF361" i="1"/>
  <c r="BT361" i="1"/>
  <c r="BF362" i="1"/>
  <c r="BT362" i="1"/>
  <c r="BF363" i="1"/>
  <c r="BT363" i="1"/>
  <c r="BF364" i="1"/>
  <c r="BT364" i="1"/>
  <c r="BF365" i="1"/>
  <c r="BT365" i="1"/>
  <c r="BF366" i="1"/>
  <c r="BT366" i="1"/>
  <c r="BF367" i="1"/>
  <c r="BT367" i="1"/>
  <c r="BF368" i="1"/>
  <c r="BT368" i="1"/>
  <c r="BT369" i="1"/>
  <c r="BT370" i="1"/>
  <c r="BF371" i="1"/>
  <c r="BT371" i="1"/>
  <c r="BF372" i="1"/>
  <c r="BT372" i="1"/>
  <c r="BT373" i="1"/>
  <c r="BF374" i="1"/>
  <c r="BT374" i="1"/>
  <c r="BF375" i="1"/>
  <c r="BT375" i="1"/>
  <c r="BF376" i="1"/>
  <c r="BT376" i="1"/>
  <c r="BF377" i="1"/>
  <c r="BT377" i="1"/>
  <c r="BF378" i="1"/>
  <c r="BT378" i="1"/>
  <c r="BF379" i="1"/>
  <c r="BT379" i="1"/>
  <c r="BT380" i="1"/>
  <c r="BF381" i="1"/>
  <c r="BT381" i="1"/>
  <c r="BT382" i="1"/>
  <c r="BF383" i="1"/>
  <c r="BT383" i="1"/>
  <c r="BF384" i="1"/>
  <c r="BT384" i="1"/>
  <c r="BF385" i="1"/>
  <c r="BT385" i="1"/>
  <c r="BF386" i="1"/>
  <c r="BT386" i="1"/>
  <c r="BF387" i="1"/>
  <c r="BT387" i="1"/>
  <c r="BF388" i="1"/>
  <c r="BT388" i="1"/>
  <c r="BT389" i="1"/>
  <c r="BT390" i="1"/>
  <c r="BF391" i="1"/>
  <c r="BT391" i="1"/>
  <c r="BF392" i="1"/>
  <c r="BT392" i="1"/>
  <c r="BT393" i="1"/>
  <c r="BT394" i="1"/>
  <c r="BF395" i="1"/>
  <c r="BT395" i="1"/>
  <c r="BT396" i="1"/>
  <c r="BF397" i="1"/>
  <c r="BT397" i="1"/>
  <c r="BT398" i="1"/>
  <c r="BT399" i="1"/>
  <c r="BF400" i="1"/>
  <c r="BT400" i="1"/>
  <c r="BF401" i="1"/>
  <c r="BT401" i="1"/>
  <c r="BF402" i="1"/>
  <c r="BT402" i="1"/>
  <c r="BF403" i="1"/>
  <c r="BT403" i="1"/>
  <c r="BF404" i="1"/>
  <c r="BT404" i="1"/>
  <c r="BF405" i="1"/>
  <c r="BT405" i="1"/>
  <c r="BF406" i="1"/>
  <c r="BT406" i="1"/>
  <c r="BF407" i="1"/>
  <c r="BT407" i="1"/>
  <c r="BF408" i="1"/>
  <c r="BT408" i="1"/>
  <c r="BF409" i="1"/>
  <c r="BT409" i="1"/>
  <c r="BF410" i="1"/>
  <c r="BT410" i="1"/>
  <c r="BF411" i="1"/>
  <c r="BT411" i="1"/>
  <c r="BF412" i="1"/>
  <c r="BT412" i="1"/>
  <c r="BF413" i="1"/>
  <c r="BT413" i="1"/>
  <c r="BF414" i="1"/>
  <c r="BT414" i="1"/>
  <c r="BT415" i="1"/>
  <c r="BT416" i="1"/>
  <c r="BF417" i="1"/>
  <c r="BT417" i="1"/>
  <c r="BT418" i="1"/>
  <c r="BF419" i="1"/>
  <c r="BT419" i="1"/>
  <c r="BF420" i="1"/>
  <c r="BT420" i="1"/>
  <c r="BF421" i="1"/>
  <c r="BT421" i="1"/>
  <c r="BF422" i="1"/>
  <c r="BT422" i="1"/>
  <c r="BF423" i="1"/>
  <c r="BT423" i="1"/>
  <c r="BF424" i="1"/>
  <c r="BT424" i="1"/>
  <c r="BF425" i="1"/>
  <c r="BT425" i="1"/>
  <c r="BF426" i="1"/>
  <c r="BT426" i="1"/>
  <c r="BT427" i="1"/>
  <c r="BF428" i="1"/>
  <c r="BT428" i="1"/>
  <c r="BF429" i="1"/>
  <c r="BT429" i="1"/>
  <c r="BF430" i="1"/>
  <c r="BT430" i="1"/>
  <c r="BF431" i="1"/>
  <c r="BT431" i="1"/>
  <c r="BF432" i="1"/>
  <c r="BT432" i="1"/>
  <c r="BF433" i="1"/>
  <c r="BT433" i="1"/>
  <c r="BF434" i="1"/>
  <c r="BT434" i="1"/>
  <c r="BF435" i="1"/>
  <c r="BT435" i="1"/>
  <c r="BF436" i="1"/>
  <c r="BT436" i="1"/>
  <c r="BF437" i="1"/>
  <c r="BT437" i="1"/>
  <c r="BF438" i="1"/>
  <c r="BT438" i="1"/>
  <c r="BF439" i="1"/>
  <c r="BT439" i="1"/>
  <c r="BT440" i="1"/>
  <c r="BF441" i="1"/>
  <c r="BT441" i="1"/>
  <c r="BF442" i="1"/>
  <c r="BT442" i="1"/>
  <c r="BF443" i="1"/>
  <c r="BT443" i="1"/>
  <c r="BT444" i="1"/>
  <c r="BF445" i="1"/>
  <c r="BT445" i="1"/>
  <c r="BF446" i="1"/>
  <c r="BT446" i="1"/>
  <c r="BF447" i="1"/>
  <c r="BT447" i="1"/>
  <c r="BF448" i="1"/>
  <c r="BT448" i="1"/>
  <c r="BT449" i="1"/>
  <c r="BF450" i="1"/>
  <c r="BT450" i="1"/>
  <c r="BF451" i="1"/>
  <c r="BT451" i="1"/>
  <c r="BF452" i="1"/>
  <c r="BT452" i="1"/>
  <c r="BF453" i="1"/>
  <c r="BT453" i="1"/>
  <c r="BF454" i="1"/>
  <c r="BT454" i="1"/>
  <c r="BF455" i="1"/>
  <c r="BT455" i="1"/>
  <c r="BF456" i="1"/>
  <c r="BT456" i="1"/>
  <c r="BF457" i="1"/>
  <c r="BT457" i="1"/>
  <c r="BF458" i="1"/>
  <c r="BT458" i="1"/>
  <c r="BF459" i="1"/>
  <c r="BT459" i="1"/>
  <c r="BF460" i="1"/>
  <c r="BT460" i="1"/>
  <c r="BF461" i="1"/>
  <c r="BT461" i="1"/>
  <c r="BF462" i="1"/>
  <c r="BT462" i="1"/>
  <c r="BF463" i="1"/>
  <c r="BT463" i="1"/>
  <c r="BF464" i="1"/>
  <c r="BT464" i="1"/>
  <c r="BF465" i="1"/>
  <c r="BT465" i="1"/>
  <c r="BF466" i="1"/>
  <c r="BT466" i="1"/>
  <c r="BF467" i="1"/>
  <c r="BT467" i="1"/>
  <c r="BF468" i="1"/>
  <c r="BT468" i="1"/>
  <c r="BF469" i="1"/>
  <c r="BT469" i="1"/>
  <c r="BF470" i="1"/>
  <c r="BT470" i="1"/>
  <c r="BF471" i="1"/>
  <c r="BT471" i="1"/>
  <c r="BT472" i="1"/>
  <c r="BT473" i="1"/>
  <c r="BT474" i="1"/>
  <c r="BF475" i="1"/>
  <c r="BT475" i="1"/>
  <c r="BF476" i="1"/>
  <c r="BT476" i="1"/>
  <c r="BF477" i="1"/>
  <c r="BT477" i="1"/>
  <c r="BF478" i="1"/>
  <c r="BT478" i="1"/>
  <c r="BF479" i="1"/>
  <c r="BT479" i="1"/>
</calcChain>
</file>

<file path=xl/sharedStrings.xml><?xml version="1.0" encoding="utf-8"?>
<sst xmlns="http://schemas.openxmlformats.org/spreadsheetml/2006/main" count="28532" uniqueCount="7533">
  <si>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</si>
  <si>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</si>
  <si>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</si>
  <si>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</si>
  <si>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</si>
  <si>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</si>
  <si>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</si>
  <si>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</si>
  <si>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</si>
  <si>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</si>
  <si>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</si>
  <si>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</si>
  <si>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</si>
  <si>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</si>
  <si>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</si>
  <si>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</si>
  <si>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</si>
  <si>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</si>
  <si>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</si>
  <si>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</si>
  <si>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</si>
  <si>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</si>
  <si>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</si>
  <si>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</si>
  <si>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</si>
  <si>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</si>
  <si>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</si>
  <si>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</si>
  <si>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</si>
  <si>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</si>
  <si>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</si>
  <si>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</si>
  <si>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</si>
  <si>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</si>
  <si>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</si>
  <si>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</si>
  <si>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</si>
  <si>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</si>
  <si>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</si>
  <si>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</si>
  <si>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</si>
  <si>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</si>
  <si>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</si>
  <si>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</si>
  <si>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</si>
  <si>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</si>
  <si>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</si>
  <si>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</si>
  <si>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</si>
  <si>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</si>
  <si>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</si>
  <si>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</si>
  <si>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</si>
  <si>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</si>
  <si>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</si>
  <si>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</si>
  <si>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</si>
  <si>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</si>
  <si>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</si>
  <si>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</si>
  <si>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</si>
  <si>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</si>
  <si>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</si>
  <si>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</si>
  <si>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</si>
  <si>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</si>
  <si>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</si>
  <si>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</si>
  <si>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</si>
  <si>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</si>
  <si>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</si>
  <si>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</si>
  <si>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</si>
  <si>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Trunova, I; Arhun, S; Hnatov, A; Apse-Apsitis, P; Kunicina, N; Myhal, V</t>
  </si>
  <si>
    <t/>
  </si>
  <si>
    <t>Trunova, Iryna; Arhun, Shchasiana; Hnatov, Andrii; Apse-Apsitis, Peteris; Kunicina, Nadezhda; Myhal, Vasiliy</t>
  </si>
  <si>
    <t>Sustainable Approach Development for Education of Electrical Engineers in Long-Term Online Education Conditions</t>
  </si>
  <si>
    <t>SUSTAINABILITY</t>
  </si>
  <si>
    <t>English</t>
  </si>
  <si>
    <t>Article</t>
  </si>
  <si>
    <t>distance education; electrical engineering; power engineering; war in Ukraine; online teaching; digital tools; virtual labs; quality of education; IoT</t>
  </si>
  <si>
    <t>The prolongation of the online education period is a significant challenge nowadays in Ukraine. Due to the ongoing war in Ukraine, educational institutions have been destroyed, leading to a significant movement of students both within the country and abroad. Consequently, the quality of educational services has suffered, particularly in technical specialties that require hands-on and laboratory work. The objective of this article is to explore solutions for training Ukrainian students in technical fields under the circumstances of war, with a focus on ensuring their safety and improving the overall quality of education. This article analyzes the existing methods of conducting laboratory work in remote settings. It identifies that distance learning at foreign universities, without the necessity of physical relocation, holds the most promising potential. Moreover, it recommends leveraging the My Digital Electrical Engineering (MDEE) laboratory, developed at RTU, for conducting remote laboratory work. A comprehensive examination of the MDEE laboratory is presented, along with a step-by-step algorithm for integrating it into the educational process at KhNAHU. The findings of this study can be utilized to enhance distance learning practices in Ukrainian technical universities. This, in turn, will enable students to continue their education during the war while ensuring their safety and facilitating the acquisition of knowledge at a high standard.</t>
  </si>
  <si>
    <t>[Trunova, Iryna; Arhun, Shchasiana; Hnatov, Andrii] Kharkiv Natl Automobile &amp; Highway Univ, Automobile Fac, Vehicle Elect Dept, St Yaroslava Mudrogo 25, UA-61002 Kharkiv, Ukraine; [Trunova, Iryna; Arhun, Shchasiana; Apse-Apsitis, Peteris; Kunicina, Nadezhda] Riga Tech Univ, Inst Ind Elect &amp; Elect Engn, Fac Elect &amp; Environm Engn, Azenes 12-1, LV-1048 Riga, Latvia; [Myhal, Vasiliy] State Biotechnol Univ, Fac Mechatron &amp; Engn, Dept Tractors &amp; Cars, Alchevskyh Str, 44, UA-61002 Kharkiv, Ukraine</t>
  </si>
  <si>
    <t>Ministry of Education &amp; Science of Ukraine; Kharkiv National Automobile &amp; Highway University; Riga Technical University; State Biotechnological University</t>
  </si>
  <si>
    <t>Arhun, S (corresponding author), Kharkiv Natl Automobile &amp; Highway Univ, Automobile Fac, Vehicle Elect Dept, St Yaroslava Mudrogo 25, UA-61002 Kharkiv, Ukraine.;Arhun, S; Kunicina, N (corresponding author), Riga Tech Univ, Inst Ind Elect &amp; Elect Engn, Fac Elect &amp; Environm Engn, Azenes 12-1, LV-1048 Riga, Latvia.</t>
  </si>
  <si>
    <t>trunova.irinaserg@gmail.com; shasyana@gmail.com; kalifus76@gmail.com; peteris.apse-apsitis@rtu.lv; nadezda.kunicina@rtu.lv</t>
  </si>
  <si>
    <t>Arhun, Shchasiana/R-2183-2017</t>
  </si>
  <si>
    <t>Arhun, Shchasiana/0000-0001-6098-8661</t>
  </si>
  <si>
    <t>MDPI</t>
  </si>
  <si>
    <t>BASEL</t>
  </si>
  <si>
    <t>ST ALBAN-ANLAGE 66, CH-4052 BASEL, SWITZERLAND</t>
  </si>
  <si>
    <t>2071-1050</t>
  </si>
  <si>
    <t>SUSTAINABILITY-BASEL</t>
  </si>
  <si>
    <t>Sustainability</t>
  </si>
  <si>
    <t>SEP</t>
  </si>
  <si>
    <t>10.3390/su151813289</t>
  </si>
  <si>
    <t>Green &amp; Sustainable Science &amp; Technology; Environmental Sciences; Environmental Studies</t>
  </si>
  <si>
    <t>Science Citation Index Expanded (SCI-EXPANDED); Social Science Citation Index (SSCI)</t>
  </si>
  <si>
    <t>Science &amp; Technology - Other Topics; Environmental Sciences &amp; Ecology</t>
  </si>
  <si>
    <t>S9HS4</t>
  </si>
  <si>
    <t>gold</t>
  </si>
  <si>
    <t>2023-10-17</t>
  </si>
  <si>
    <t>WOS:001074209700001</t>
  </si>
  <si>
    <t>Chaban, N; Headley, J</t>
  </si>
  <si>
    <t>Chaban, Natalia; Headley, James</t>
  </si>
  <si>
    <t>Responsibility not to be silent: Academic knowledge production about the war against Ukraine and knowledge diplomacy</t>
  </si>
  <si>
    <t>JOURNAL OF INTERNATIONAL RELATIONS AND DEVELOPMENT</t>
  </si>
  <si>
    <t>Article; Early Access</t>
  </si>
  <si>
    <t>knowledge diplomacy; war against Ukraine; New Zealand; academics as knowledge-producers</t>
  </si>
  <si>
    <t>This article investigates the role that academics have played in knowledge production about Russia's war against Ukraine. Focusing on Aotearoa New Zealand - a like-minded country with Ukraine but distant from it and with few historical links - we examine how many academics chose to engage with the war through their teaching, public outreach, and interactions with policymakers. We situate our analysis within the emerging literature on knowledge diplomacy, the 'contribution that education and knowledge creation, sharing and use make to international relations and engagement' (Knight in Int Higher Educ 80:8-9, 2015). Drawing on 20 in-depth interviews with academics across seven NZ universities and a range of disciplines, we show that academics who undertook the responsibility not to remain silent have become spontaneous contributors to knowledge diplomacy processes. In doing so, they have avoided its potential trap, namely to use knowledge for power-projections and manipulations. On the contrary, the reflections revealed how academics - as subject and objects in knowledge-production - exercise their independent self-motivated agency to ensure a two-way process: (1) to foster knowledge among students and various communities as a tool for better-informed, critically-approached international relations and (2) to use international relations developments to strengthen higher education tools and research.</t>
  </si>
  <si>
    <t>[Chaban, Natalia] Univ Canterbury, Dept Media &amp; Commun, Christchurch, New Zealand; [Headley, James] Univ Otago, Polit Programme, Dunedin, New Zealand</t>
  </si>
  <si>
    <t>University of Canterbury; University of Otago</t>
  </si>
  <si>
    <t>Chaban, N (corresponding author), Univ Canterbury, Dept Media &amp; Commun, Christchurch, New Zealand.</t>
  </si>
  <si>
    <t>natalia.chaban@canterbury.ac.nz</t>
  </si>
  <si>
    <t>PALGRAVE MACMILLAN LTD</t>
  </si>
  <si>
    <t>BASINGSTOKE</t>
  </si>
  <si>
    <t>BRUNEL RD BLDG, HOUNDMILLS, BASINGSTOKE RG21 6XS, HANTS, ENGLAND</t>
  </si>
  <si>
    <t>1408-6980</t>
  </si>
  <si>
    <t>1581-1980</t>
  </si>
  <si>
    <t>J INT RELAT DEV</t>
  </si>
  <si>
    <t>J. Int. Relat. Dev.</t>
  </si>
  <si>
    <t>2023 AUG 14</t>
  </si>
  <si>
    <t>10.1057/s41268-023-00300-7</t>
  </si>
  <si>
    <t>AUG 2023</t>
  </si>
  <si>
    <t>International Relations; Political Science</t>
  </si>
  <si>
    <t>Social Science Citation Index (SSCI)</t>
  </si>
  <si>
    <t>International Relations; Government &amp; Law</t>
  </si>
  <si>
    <t>P0QI8</t>
  </si>
  <si>
    <t>WOS:001047768700001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</si>
  <si>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</si>
  <si>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</si>
  <si>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</si>
  <si>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</si>
  <si>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</si>
  <si>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</si>
  <si>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</si>
  <si>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</si>
  <si>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</si>
  <si>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</si>
  <si>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</si>
  <si>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</si>
  <si>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</si>
  <si>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WILEY</t>
  </si>
  <si>
    <t>HOBOKEN</t>
  </si>
  <si>
    <t>111 RIVER ST, HOBOKEN 07030-5774, NJ USA</t>
  </si>
  <si>
    <t>2694-6416</t>
  </si>
  <si>
    <t>2694-6424</t>
  </si>
  <si>
    <t>BUS ETHICS ENV RESP</t>
  </si>
  <si>
    <t>Bus. Ethics Environ. Responsib.</t>
  </si>
  <si>
    <t>2023 JUL 5</t>
  </si>
  <si>
    <t>10.1111/beer.12566</t>
  </si>
  <si>
    <t>JUL 2023</t>
  </si>
  <si>
    <t>Business; Ethics</t>
  </si>
  <si>
    <t>Business &amp; Economics; Social Sciences - Other Topics</t>
  </si>
  <si>
    <t>L6EI6</t>
  </si>
  <si>
    <t>Green Published, hybrid</t>
  </si>
  <si>
    <t>WOS:001024172000001</t>
  </si>
  <si>
    <t>Lebid, AE</t>
  </si>
  <si>
    <t>Lebid, Andrii E.</t>
  </si>
  <si>
    <t>Institutional Features and Structural Organization of the Kyiv Theological Academy (1819-1924)</t>
  </si>
  <si>
    <t>BYLYE GODY</t>
  </si>
  <si>
    <t>education; higher education; higher spiritual education; educational policy; education reform; educational governance</t>
  </si>
  <si>
    <t>EDUCATION SYSTEM; 19TH</t>
  </si>
  <si>
    <t>The article analyses some institutional aspects of the Kyiv Theological Academy as one of the most important institutions of spiritual education, research activities, as well as cultural and educational centre of Ukraine and the Russian Empire as a whole. It has been shown that the Kyiv theological academy had been a kind of personnel smithy for the needs of both spiritual and secular educational institutions, bodies of state power and local authorities. It is noted that in the process of reforming the system of education in the Russian Empire was formed a vertical of spiritual educational institutions in which theological academies have the status of specialized higher theological institutions, headed by the corresponding spiritual-educational districts. There were four such districts in the Russian Empire: Kiev, Kazan, Moscow and St. Petersburg.There was a determining influence on institutional activity and features of organizational structure of Kyiv Theological Academy of charters of orthodox theological academies. Charters of 1814, 1869, 1884, 1910 determined staffing of the academy, number of students, order of holding vacant posts, order of conferring of degrees and ranks etc.Authorities of Kyiv Theological Academy collegiate bodies were determined - Conference of the Academy, internal and external (district) Board of the Academy which exercised direct administration of Kyiv Theological Academy. The higher management system of Kyiv Theological Academy (rector, inspector) in their interrelation with other subjects of management in the system of higher education of the Russian empire was described.</t>
  </si>
  <si>
    <t>[Lebid, Andrii E.] Sumy State Univ, Sumy, Ukraine; [Lebid, Andrii E.] Cherkas Global Univ, Washington, DC 20036 USA</t>
  </si>
  <si>
    <t>Ministry of Education &amp; Science of Ukraine; Sumy State University; Cherkas Global University</t>
  </si>
  <si>
    <t>Lebid, AE (corresponding author), Sumy State Univ, Sumy, Ukraine.;Lebid, AE (corresponding author), Cherkas Global Univ, Washington, DC 20036 USA.</t>
  </si>
  <si>
    <t>a.lebid@socio.sumdu.edu.ua</t>
  </si>
  <si>
    <t>Cherkas Global Univ Press</t>
  </si>
  <si>
    <t>Washington</t>
  </si>
  <si>
    <t>1717 N Street NW, Suite 1, Washington, District of Columbia, UNITED STATES</t>
  </si>
  <si>
    <t>2073-9745</t>
  </si>
  <si>
    <t>2310-0028</t>
  </si>
  <si>
    <t>Bylye Gody</t>
  </si>
  <si>
    <t>JUN</t>
  </si>
  <si>
    <t>10.13187/bg.2023.2.589</t>
  </si>
  <si>
    <t>History</t>
  </si>
  <si>
    <t>Emerging Sources Citation Index (ESCI)</t>
  </si>
  <si>
    <t>K2ZS7</t>
  </si>
  <si>
    <t>WOS:001015179000007</t>
  </si>
  <si>
    <t>Nikolenko, O; Rebenko, M; Doronina, N; Rebenko, V</t>
  </si>
  <si>
    <t>Nikolenko, Oksana; Rebenko, Maryna; Doronina, Nataliia; Rebenko, Victor</t>
  </si>
  <si>
    <t>The Online EFL Learning Challenges in Ukrainian Tertiary Education</t>
  </si>
  <si>
    <t>REVISTA ROMANEASCA PENTRU EDUCATIE MULTIDIMENSIONALA</t>
  </si>
  <si>
    <t>COVID-19 pandemic; EFL online learning; L2 performance development; students' assessment; Taras Shevchenko National University of Kyiv</t>
  </si>
  <si>
    <t>STUDENTS</t>
  </si>
  <si>
    <t>COVID-19 has challenged educators not only in Ukrainian universities but throughout the whole world to keep abreast with the rapid emergence of new technologies, adapt the education system to online needs, and use blended learning as a necessity of the transformed education environment. We carried out two case studies aimed at gauging the students' perception, experience, and satisfaction level on the pandemic -induced online EFL learning via a Google Forms questionnaire in 2020-2021 a.y. and 2021-2022 a.y. at Taras Shevchenko National University of Kyiv (Ukraine). The first case conducted a 16 -question online survey, and an analysis unit was the responses of 112 first-year students studying English as L2 and majoring in Computer Science and Cybernetics at the University of Kyiv under the Coronavirus lockdown reality. The second case encompassed 80 respondents and was fulfilled through the same 16-question online survey under similar study conditions. The sample groups were undergraduate students of the same age (17-18 y. o.) and the English language level (B1+) enrolled in the university with similar admissions criteria, prerequisites, and curricula. The survey's participation was voluntary and anonymous. The respondents gave feedback on three question categories: EFL online learning effectiveness, technical provision satisfaction, self-organization, and confidence level. The opinions were not fully homogeneous but the majority of Computer Science and Cybernetics undergraduates in both case studies pointed out that the online EFL course was effective. The first survey findings revealed that the first-year university learners had a predominately positive attitude towards online education, describing English lessons as well-structured and engaging. Our second investigation demonstrated that apart from staff readiness, confidence, students' Internet accessibility, and motivation, the undergraduates have indicated tiredness of online meetings, pointing out that they have a lack of live communication. The obtained study results can help in understanding EFL teachers how to continue teaching and learning during such unprecedented times and to ensure a high level of education, responding to the current students' needs and priorities for successful online classes.</t>
  </si>
  <si>
    <t>[Nikolenko, Oksana; Rebenko, Maryna; Doronina, Nataliia] Taras Shevchenko Natl Univ Kyiv, Kiev, Ukraine; [Rebenko, Victor] Natl Univ Life &amp; Environm Sci Ukraine, Kiev, Ukraine</t>
  </si>
  <si>
    <t>Ministry of Education &amp; Science of Ukraine; Taras Shevchenko National University Kiev; National University of Life &amp; Environmental Sciences of Ukraine</t>
  </si>
  <si>
    <t>Nikolenko, O (corresponding author), Taras Shevchenko Natl Univ Kyiv, Kiev, Ukraine.</t>
  </si>
  <si>
    <t>o.nikolenko@knu.ua; m.rebenko@knu.ua; n.doronina@knu.ua; victor.rebenko@gmail.com</t>
  </si>
  <si>
    <t>Nikolenko, Oksana/AAW-9781-2021</t>
  </si>
  <si>
    <t>LUMEN PUBLISHING HOUSE</t>
  </si>
  <si>
    <t>IASI</t>
  </si>
  <si>
    <t>TEPES VODA, NO2, IASI, IASI, 00000, ROMANIA</t>
  </si>
  <si>
    <t>2066-7329</t>
  </si>
  <si>
    <t>2067-9270</t>
  </si>
  <si>
    <t>REV ROMANEASCA PENTR</t>
  </si>
  <si>
    <t>Rev. Romaneasca Pentru Educ. Multidimens.</t>
  </si>
  <si>
    <t>10.18662/rrem/15.2/718</t>
  </si>
  <si>
    <t>Education &amp; Educational Research</t>
  </si>
  <si>
    <t>O4EO6</t>
  </si>
  <si>
    <t>WOS:001043365600002</t>
  </si>
  <si>
    <t>Kaldonek-Crnjakovic, A; Czopek, K</t>
  </si>
  <si>
    <t>Kaldonek-Crnjakovic, Agnieszka; Czopek, Karolina</t>
  </si>
  <si>
    <t>Peace, emotion labor, and language teacher identity in times of war: The stories of two Ukrainian English university teachers</t>
  </si>
  <si>
    <t>TESOL JOURNAL</t>
  </si>
  <si>
    <t>CLASSROOM; LEARNERS; STUDENTS; AGENCY</t>
  </si>
  <si>
    <t>The purpose of this interview-based study was to explore the experiences of two university teachers who fled war-torn Ukraine and currently reside in Poland. We collected the data through two individual interviews to illustrate the dynamism and complexity of the participants' language teacher identities (LTIs) and emotion labor when striving for inner and interpersonal peace, using positioning theory as a theoretical framework. Findings show that in response to the forced migration, the participants continuously strived for inner and interpersonal peace, which is an indispensable element of their language teaching practices. The participants' longing for inner and interpersonal peace needs to be understood as a dimension, reflecting the multilayered, complex nature between peace and tensions. Further, data reflected that participants' longing for inner peace directly shapes their emotion labor and language teacher identities. The manuscript ends with a discussion of the findings by referring to the concept of well-being in language learning and teaching.</t>
  </si>
  <si>
    <t>[Kaldonek-Crnjakovic, Agnieszka] Univ Warsaw, Inst English Studies, Appl Linguist &amp; Translat Studies Dept, Warsaw, Poland; [Czopek, Karolina] Univ Warsaw, Inst English Studies, Warsaw, Poland</t>
  </si>
  <si>
    <t>University of Warsaw; University of Warsaw</t>
  </si>
  <si>
    <t>Kaldonek-Crnjakovic, A (corresponding author), Univ Warsaw, Inst English Studies, Appl Linguist &amp; Translat Studies Dept, Warsaw, Poland.</t>
  </si>
  <si>
    <t>a.kaldonek2@uw.edu.pl</t>
  </si>
  <si>
    <t>1056-7941</t>
  </si>
  <si>
    <t>1949-3533</t>
  </si>
  <si>
    <t>TESOL J</t>
  </si>
  <si>
    <t>TESOL J.</t>
  </si>
  <si>
    <t>2023 MAY 7</t>
  </si>
  <si>
    <t>10.1002/tesj.725</t>
  </si>
  <si>
    <t>MAY 2023</t>
  </si>
  <si>
    <t>F5IS5</t>
  </si>
  <si>
    <t>WOS:000982688000001</t>
  </si>
  <si>
    <t>Miroshnychenko, O; Nelipa, D; Kotova, V; Lazarenko, A; Sokorynskyi, I</t>
  </si>
  <si>
    <t>Miroshnychenko, Oksana; Nelipa, Dmytro; Kotova, Victoria; Lazarenko, Alla; Sokorynskyi, Iurii</t>
  </si>
  <si>
    <t>Transformation of labour relations in the field of education during military conflicts (International experience)</t>
  </si>
  <si>
    <t>AMAZONIA INVESTIGA</t>
  </si>
  <si>
    <t>workers' rights; integration of refugees; educational processes; recognition of qualifications; pedagogical innovations; martial law</t>
  </si>
  <si>
    <t>Ongoing military conflicts necessitate changes in the regulation of labor relations in the education sector. Normal labor laws are partially disregarded during this period due to special wartime acts. Many education workers and students, who have become refugees, are seeking employment and opportunities to continue their education. Host countries should make effective decisions to improve labor relations in this field. The research employed forecasting, observation, and legal modulation as methodological tools. The EU aims to integrate Ukrainian education workers, including refugees and those seeking legal protection, into the education systems of member states. Efforts are made to simplify employment procedures, recognize professional qualifications, and offer additional educational specializations. Poland's experience demonstrates the possibility of swift development and implementation of legislative initiatives to employ Ukrainian education workers in Polish institutions. The Polish National Agency for Academic Exchange (NAWA), functioning as an ENIC-NARIC center, facilitates recognition and internationalization of higher education, assisting with the recognition of Ukrainian qualifications in Poland. Poland's legislative initiatives in transforming labor relations in the education sector amid the conflict in Ukraine can serve as an example for other nations. Ukraine has developed and implemented necessary components of legal regulation for labor relations in the studied area during martial law.</t>
  </si>
  <si>
    <t>[Miroshnychenko, Oksana] Acad State Penitentiary Serv, Dept Theory &amp; Hist State &amp; Law, Constitut Law, Chernigiv, Ukraine; [Nelipa, Dmytro] Taras Shevchenko Natl Univ, Fac Philosophy, Dept Polit Sci, Educ Work, Kiev, Ukraine; [Miroshnychenko, Oksana; Nelipa, Dmytro; Kotova, Victoria; Lazarenko, Alla; Sokorynskyi, Iurii] Donetsk State Univ Internal Affairs, Fac 1, Dept Criminal Procedure &amp; Criminol, Kropyvnytskyi, Ukraine; [Lazarenko, Alla] Acad State Penitentiary Serv, Dept Criminal, Criminal Enforcement Law &amp; Criminol, Chernigiv, Ukraine; [Sokorynskyi, Iurii] Acad State Penitentiary Serv, Dept Tact &amp; Special Training, Chernigiv, Ukraine</t>
  </si>
  <si>
    <t>Ministry of Education &amp; Science of Ukraine; Taras Shevchenko National University Kiev; Donetsk State University of Internal Affairs</t>
  </si>
  <si>
    <t>Miroshnychenko, O (corresponding author), Acad State Penitentiary Serv, Dept Theory &amp; Hist State &amp; Law, Constitut Law, Chernigiv, Ukraine.</t>
  </si>
  <si>
    <t>Mirosnicenko, Oksana/0000-0002-0181-0879</t>
  </si>
  <si>
    <t>Editorial Primmate</t>
  </si>
  <si>
    <t>Caqueta</t>
  </si>
  <si>
    <t>calle 15 1-72 Florencia, Caqueta, COLOMBIA</t>
  </si>
  <si>
    <t>2322-6307</t>
  </si>
  <si>
    <t>AMAZON INVESTIG</t>
  </si>
  <si>
    <t>AMAZON. INVESTIG.</t>
  </si>
  <si>
    <t>APR</t>
  </si>
  <si>
    <t>10.34069/AI/2023.63.03.24</t>
  </si>
  <si>
    <t>Social Sciences, Interdisciplinary</t>
  </si>
  <si>
    <t>Social Sciences - Other Topics</t>
  </si>
  <si>
    <t>K7QX8</t>
  </si>
  <si>
    <t>gold, Green Submitted</t>
  </si>
  <si>
    <t>WOS:001018360400024</t>
  </si>
  <si>
    <t>Ruskulis, L; Maiboroda, R; Rodionova, I; Gurduz, A; Aizikova, L; Mkhytaryan, O</t>
  </si>
  <si>
    <t>Ruskulis, Liliia; Maiboroda, Rymma; Rodionova, Inna; Gurduz, Andriy; Aizikova, Lidiia; Mkhytaryan, Olha</t>
  </si>
  <si>
    <t>MODERN CONCEPTS OF GAMIFICATION IMPLEMENTATION IN THE TRAINING SYSTEM FOR TEACHERS OF THE UKRAINIAN AND ENGLISH LANGUAGES</t>
  </si>
  <si>
    <t>CONHECIMENTO &amp; DIVERSIDADE</t>
  </si>
  <si>
    <t>Zoom generation; Gamification; Online Wordwall servisse; Training of future teachers</t>
  </si>
  <si>
    <t>The article clarifies that for the young people of the Zoom generation who have grown up in the age of the Internet, have unlimited access to any information and since childhood have been using digital technologies, classical higher education cannot provide everyone with necessary competencies and soft-skills by traditional methods. The study has defined that gamification is the introduction of computer games into educational activities, adding game elements to increase visualization, motivation training and, accordingly, the level of mastery of theoretical material, i.e. feedback with a student. It has been proved that gamification helps identify a leader and determine the level of training of an education seeker on this or that question (subject); unite students with a common language literary idea and direct all their efforts to its disclosure and representation; reduce the level of conflicts, and increase effectiveness of the educational process. The following components of the gamified process (user; accumulated points; game levels; ranking of participants; badges), forms (competitive, victorious and aesthetic) and services for introducing gamification into the education system (Alice, Scratch, Studio Code; CodeSchool; MotionMathGames; Mathematics; Spongelab; Kahoot!; Zombie-BasedLearning; MinecraftEdu; World of Classcraft (WoC); WildInternetWoods) have been characterized. The prerequisites for the implementation of the gamification method, to which the level of theoretical training of students, educational content, motivation of students of higher education to perform certain tasks, a level development of mental processes (thinking, perception, memory, attention, imagination and etc.) have been analyzed. The system of tasks, a quality control of which is organized by using games developed with the help of online Wordwall service has been developed and presented. The effectiveness of the implementation of the gamification method into the process of training of future teachers of the Ukrainian and English languages, which convincingly is represented by the diagram has been proved.</t>
  </si>
  <si>
    <t>[Ruskulis, Liliia; Maiboroda, Rymma; Rodionova, Inna; Gurduz, Andriy; Aizikova, Lidiia] VO Sukhomkynskyi Mykolaiv Natl Univ, Mykolaiv, Ukraine; [Mkhytaryan, Olha] Mykolaiv In Serv Teachers Training Inst, Mykolaiv, Ukraine</t>
  </si>
  <si>
    <t>V.O. Sukhomlynskyi Mykolaiv National University</t>
  </si>
  <si>
    <t>Ruskulis, L (corresponding author), VO Sukhomkynskyi Mykolaiv Natl Univ, Mykolaiv, Ukraine.</t>
  </si>
  <si>
    <t>ruskulis_lilya@ukr.net; rimma.mayboroda@gmail.com; rodiof2015@gmail.com; gurdai@ukr.net; laizikova@gmail.com; olgamhitaryan05@gmail.com</t>
  </si>
  <si>
    <t>CENTRO UNIV LA SALLE-RJ</t>
  </si>
  <si>
    <t>RIO DE JANEIRO</t>
  </si>
  <si>
    <t>RUA GASTAO GONCALVES, 79, SALA 401, SANTA ROSA, NITEROI, RIO DE JANEIRO, 24240-030, BRAZIL</t>
  </si>
  <si>
    <t>1983-3695</t>
  </si>
  <si>
    <t>2237-8049</t>
  </si>
  <si>
    <t>CONHECIMENTO DIVERS</t>
  </si>
  <si>
    <t>Conhecimento Divers.</t>
  </si>
  <si>
    <t>APR-JUN</t>
  </si>
  <si>
    <t>H9NG4</t>
  </si>
  <si>
    <t>WOS:000999138000003</t>
  </si>
  <si>
    <t>Rybinska, Y; Sarnovska, N; Kholmakova, Y; Nikolaieva, T; Burkalo, N; Kuznetsova, A</t>
  </si>
  <si>
    <t>Rybinska, Yuliia; Sarnovska, Nataliia; Kholmakova, Yuliia; Nikolaieva, Tetiana; Burkalo, Nataliia; Kuznetsova, Anastasiia</t>
  </si>
  <si>
    <t>TEACHING ENGLISH DURING WAR TIME. HOW IS IT DIFFERENT? PSYCHOLOGICAL AND PEDAGOGICAL ASPECTS</t>
  </si>
  <si>
    <t>Education under martial law; English language; Learning condition; Trauma; Emotional support; Creative techniques; The role of the teacher</t>
  </si>
  <si>
    <t>The study explores the challenges, features, and opportunities of teaching English during wartime. The authors draw from their own experiences as Ukrainian teachers of English, who survived the military events of 2022 and whose life and perspectives changed dramatically after the attack on Kyiv, the Ukrainian capital.With the outbreak of war, many schoolchildren and students lost the opportunity to attend classes. Some had to move to safer areas or go abroad., Distance learning has become the main option for access to knowledge, and universities are trying to adapt their best practices to the new conditions during the pandemic. Teachers must now not only find teaching methods but also know psychological techniques that can help students get rid of stress and psychological consequences.As today's practice has shown, teachers must have the knowledge and skills to provide crisis psychological help to respond and refer for professional psychological help promptly.In addition, teaching a foreign language has certain specific features during the war, which are considered in our work. And the process of learning a foreign language itself has a positive effect on the psychological state of students.We want our students to understand that finding oneself in the stressful and dangerous conditions that war creates can be very difficult. However, if you feel empowered to learn new things, take advantage of at least a few of the thousand opportunities.</t>
  </si>
  <si>
    <t>[Rybinska, Yuliia] Kyiv Natl Univ Culture &amp; Arts, Sci Educ, Kiev, Ukraine; [Rybinska, Yuliia; Sarnovska, Nataliia; Kholmakova, Yuliia; Nikolaieva, Tetiana; Kuznetsova, Anastasiia] Kyiv Natl Univ Culture &amp; Arts, Foreign Philol Dept, Kiev, Ukraine; [Nikolaieva, Tetiana] Kyiv Natl Univ Culture &amp; Arts, Philol Sci, Kiev, Ukraine; [Burkalo, Nataliia] Taras Shevchenko Natl Univ Kyiv, Psychol Sci, Kiev, Ukraine; [Burkalo, Nataliia] Taras Shevchenko Natl Univ Kyiv, Expt &amp; Appl Psychol Dept, Kiev, Ukraine</t>
  </si>
  <si>
    <t>Kyiv National University of Culture &amp; Arts; Kyiv National University of Culture &amp; Arts; Kyiv National University of Culture &amp; Arts; Ministry of Education &amp; Science of Ukraine; Taras Shevchenko National University Kiev; Ministry of Education &amp; Science of Ukraine; Taras Shevchenko National University Kiev</t>
  </si>
  <si>
    <t>Rybinska, Y (corresponding author), Kyiv Natl Univ Culture &amp; Arts, Sci Educ, Kiev, Ukraine.;Rybinska, Y (corresponding author), Kyiv Natl Univ Culture &amp; Arts, Foreign Philol Dept, Kiev, Ukraine.</t>
  </si>
  <si>
    <t>julialeo1619@gmail.com; nat_sarnovskaya@ukr.net; margaritasante@yahoo.com; nickolayeva.t@gmail.com; nataliburkalo@gmail.com</t>
  </si>
  <si>
    <t>Burkalo, Nataliia/IUN-2150-2023; Sarnovska, Nataliia/B-9115-2016</t>
  </si>
  <si>
    <t>Burkalo, Nataliia/0000-0001-6806-1035; Sarnovska, Nataliia/0000-0001-7278-5183</t>
  </si>
  <si>
    <t>WOS:000999138000011</t>
  </si>
  <si>
    <t>Ponomarenko, N; Smuhliakova, M; Mochalova, N; Fomichova, V</t>
  </si>
  <si>
    <t>Ponomarenko, Nataliia; Smuhliakova, Maryna; Mochalova, Nataliia; Fomichova, Valeriia</t>
  </si>
  <si>
    <t>Test Control of English Grammatical and Lexical Competencies of Secondary School Pupils in Ukraine</t>
  </si>
  <si>
    <t>ARAB WORLD ENGLISH JOURNAL</t>
  </si>
  <si>
    <t>control; test; test control; grammatical; lexical; competence; secondary school pupils; five-grade schoolchildren</t>
  </si>
  <si>
    <t>The article is dedicated to the test control of English grammatical and lexical competencies of secondary school pupils (five-grade). The study examined the nature and structure of the concepts of control, test and test control. This scientific research aims to investigate the features of the designed exercises for monitoring the formation of the English competencies of pupils of the middle level mentioned above. The significance of the study is determined by the focus of modern linguistics and pedagogics on identifying the features of the methodological control of the formation of English grammatical and lexical evaluation of five-grade school pupils. The main question of the research is how testing control can ensure the successful implementation of the purpose and all functions of control, as well as meet the requirements for its quality. The conditions for the effective use of the mentioned methods in controlling the competence in grammar and lexicon of five-grade school pupils are determined. The Physiological features of students and their psychological readiness for tests were revealed. Methodological analysis was made for the choice of exercises or activities to check for grammar and vocabulary of pupils of the fifth grade. Experimental verification of exercises is designed to check for grammatical and lexical competence of five-grade pupils. To control and evaluate the knowledge and skills of the pupils, at the end of the pedagogical experiment, we held a kind of control competition between the experimental and control grades, for the implementation of which the test tasks were thought out.</t>
  </si>
  <si>
    <t>[Ponomarenko, Nataliia; Mochalova, Nataliia; Fomichova, Valeriia] Admiral Makarov Natl Univ Shipbldg, Humanities Inst, Appl Linguist Dept, Mykolayiv, Ukraine; [Smuhliakova, Maryna] Admiral Makarov Natl Univ Shipbldg, Humanities Inst, Modern Languages Dept, Mykolayiv, Ukraine</t>
  </si>
  <si>
    <t>Ministry of Education &amp; Science of Ukraine; Admiral Makarov National University of Shipbuilding; Ministry of Education &amp; Science of Ukraine; Admiral Makarov National University of Shipbuilding</t>
  </si>
  <si>
    <t>Ponomarenko, N (corresponding author), Admiral Makarov Natl Univ Shipbldg, Humanities Inst, Appl Linguist Dept, Mykolayiv, Ukraine.</t>
  </si>
  <si>
    <t>datsko3001@gmail.com</t>
  </si>
  <si>
    <t>Smuhliakova, Maryna/V-9725-2017; Mochalova, Nataliia/V-6639-2017</t>
  </si>
  <si>
    <t>Smuhliakova, Maryna/0000-0001-9998-9346; Mochalova, Nataliia/0000-0001-6178-6287</t>
  </si>
  <si>
    <t>KUALA LUMPUR</t>
  </si>
  <si>
    <t>JALAN 34-24 WANGSA MAJU, KUALA LUMPUR, 53300, MALAYSIA</t>
  </si>
  <si>
    <t>2229-9327</t>
  </si>
  <si>
    <t>ARAB WORLD ENGL J</t>
  </si>
  <si>
    <t>Arab World Engl. J.</t>
  </si>
  <si>
    <t>MAR</t>
  </si>
  <si>
    <t>10.24093/awej/vol14no1</t>
  </si>
  <si>
    <t>Language &amp; Linguistics</t>
  </si>
  <si>
    <t>Linguistics</t>
  </si>
  <si>
    <t>O3ZV7</t>
  </si>
  <si>
    <t>WOS:001043241400033</t>
  </si>
  <si>
    <t>Velykodna, M; Mishaka, N; Miroshnyk, Z; Deputatov, V</t>
  </si>
  <si>
    <t>Velykodna, Mariana; Mishaka, Natalia; Miroshnyk, Zoia; Deputatov, Vladyslav</t>
  </si>
  <si>
    <t>Primary Education in Wartime: How the Russian Invasion Affected Ukrainian Teachers and the Educational Process in Kryvyi Rih</t>
  </si>
  <si>
    <t>primary education; primary school; school psychology; primary school teachers; Russian-Ukrainian war</t>
  </si>
  <si>
    <t>The ability of children in Ukraine to continue their primary education after the Russian invasion is inextricably linked to the direct providers of education - primary school teachers. This study aimed to clarify the psychological effects of the war on Ukrainian primary school teachers and their everyday educational activities, using teachers in the city of Kryvyi Rih as a case study. The research design included personal and professional data, questions on changes in students and the educational process, Psychological Stress Measure (PSM-9), Oldenburg Burnout Inventory (OLBI), Brief Resilience Scale (BRS), and Miroshnyk Teacher's Roles Self-Assessment Scale (MiTeRoSA) integrated into an online survey conducted three months after the invasion. In the results, primary education in Ukraine during the invasion required teachers (n=495) to make significant changes in their work, namely shifts in schedules, increased workload, conducting remote lessons, providing tutoring for certain students, conducting crisis interventions with a broader range of subjects, and volunteering. The majority of the surveyed practitioners experienced considerable stress due to a significant increase in the amount of time they spent preparing their lessons. The psychological conditions of primary school teachers depended on the number of students who were expelled and new students who had been evacuated from other war-torn regions, the ability of school administrators to re-organize the work for online teaching, and perceived support from colleagues. All of these factors along with resilience were predictors of stress and burnout among teachers in wartime. Teachers experiencing burnout, especially exhaustion, high-stress scores, and low levels of resilience frequently evaluated the performance of their students with more leniency. In addition to a list of typical teachers' roles (MiTeRoSA), teachers indicated frequently taking on the new roles of a 'tutor' and a 'crisis counselor' in response to the war.</t>
  </si>
  <si>
    <t>[Velykodna, Mariana; Mishaka, Natalia; Miroshnyk, Zoia; Deputatov, Vladyslav] Kryvyi Rih State Pedag Univ, Kryvyi Rih, Ukraine</t>
  </si>
  <si>
    <t>Ministry of Education &amp; Science of Ukraine; Kryvyi Rih State Pedagogical University</t>
  </si>
  <si>
    <t>Velykodna, M (corresponding author), Kryvyi Rih State Pedag Univ, Kryvyi Rih, Ukraine.</t>
  </si>
  <si>
    <t>velykodna@kdpu.edu.ua; mishaka160977@gmail.com; miroshnik@kdpu.edu.ua; 30.mm.bb@gmail.com</t>
  </si>
  <si>
    <t>Velykodna, Mariana/AAM-8381-2021</t>
  </si>
  <si>
    <t>Velykodna, Mariana/0000-0001-6269-793X</t>
  </si>
  <si>
    <t>10.18662/rrem/15.1/697</t>
  </si>
  <si>
    <t>A1FZ0</t>
  </si>
  <si>
    <t>hybrid</t>
  </si>
  <si>
    <t>WOS:000952669100016</t>
  </si>
  <si>
    <t>Zablotska, L; Olendr, T; Tsar, I</t>
  </si>
  <si>
    <t>Zablotska, Lyubov; Olendr, Tetiana; Tsar, Iryna</t>
  </si>
  <si>
    <t>Influence of Language Coaching Techniques on Undergraduate Students' Motivation in the Process of Foreign Languages Teaching at Non-linguistic Specialties</t>
  </si>
  <si>
    <t>Foreign languages; language coaching techniques; motivation; non-linguistic specialties; training; students</t>
  </si>
  <si>
    <t>The application of coaching techniques is popular in the worldwide practice of specialist training and is used in various fields. However, the problem of introduction of coaching technniques in foreign languages learning in Ukraine remains insufficiently covered and requires a more detailed study. This paper aimed to study the influence of language coaching techniques (LCT) on undergraduate students' motivation in the process of foreign language teaching at non-linguistic specialties. The study sought to answer the main research questions: 1.What effect would LCT have on undergraduate students' motivation to learn foreign languages at Ternopil Volodymyr Hnatiuk National Pedagogical University (TNPU) in Ukraine? 2. How will the students perceive LCT while learning languages? The research employs qualitative methods (scientific observations, analysis of student activity results) to substantiate research theoretical grounds; quantitative metods (testing and self-assessment reviews) to identify the efficacy of LCT, communicative methods (conversations, discussions), and methods of mathematical analysis to do calculations of the collected research data. The conducted experiment involved randomly chosen 62 second-year students of the first (bachelor) higher education level of non-linguistic specialties of TNPU. The study concluded that the applied LCT at foreign language classes during the experiment provided positive dynamics in the growth of students' motivation to knowledge acquisition. The findings would have practical significance for teachers of foreign languages who want to organize the learning process and make it more effective.</t>
  </si>
  <si>
    <t>[Zablotska, Lyubov; Olendr, Tetiana; Tsar, Iryna] Ternopil V Hnatiuk Natl Pedag Univ, Dept Foreign Languages, Ternopol, Ukraine</t>
  </si>
  <si>
    <t>Ministry of Education &amp; Science of Ukraine; Ternopil Volodymyr Hnatiuk National Pedagogical University</t>
  </si>
  <si>
    <t>Zablotska, L (corresponding author), Ternopil V Hnatiuk Natl Pedag Univ, Dept Foreign Languages, Ternopol, Ukraine.</t>
  </si>
  <si>
    <t>lubazab@ukr.net</t>
  </si>
  <si>
    <t>Zablotska, Lyubov/I-7379-2018; Olendr, Tetiana/I-7280-2018</t>
  </si>
  <si>
    <t>Zablotska, Lyubov/0000-0002-4388-4710; Olendr, Tetiana/0000-0002-1665-6413</t>
  </si>
  <si>
    <t>10.24093/awej/vol14no1.25</t>
  </si>
  <si>
    <t>WOS:001043241400025</t>
  </si>
  <si>
    <t>Sengupta, D; Verghese, AK; Rys, M</t>
  </si>
  <si>
    <t>Sengupta, Debashish; Verghese, Aniisu K.; Rys, Maciej</t>
  </si>
  <si>
    <t>Motivations of Volunteering during Crises-Perspectives of Polish Youths during the Ukrainian Refugee Crisis</t>
  </si>
  <si>
    <t>ADMINISTRATIVE SCIENCES</t>
  </si>
  <si>
    <t>volunteering; motivations; crises; youth; Poland; Ukrainian refugees</t>
  </si>
  <si>
    <t>EMPOWERMENT; ENTREPRENEURSHIP; CHALLENGES</t>
  </si>
  <si>
    <t>Volunteering work has always played a key role in dealing with crises around the world. Understanding the motivations behind volunteering during a crisis could not only explain such behaviour but also become a guide for the government for future policies, to non-governmental organizations for attracting and recruiting more volunteers, for companies to attract and engage young talent and for society to encourage volunteering more. The present military conflict between Russia and Ukraine has resulted in an influx of over six million Ukrainian refugees in Poland. Given the phenomenal response of Polish people towards welcoming the Ukrainian refugees and, in general, the favourable attitude of the youth in Poland towards extending humanitarian aid to them, our present study examines the motivations of Polish youths behind volunteering during crises. The study also examined how volunteering has influenced their lives and future, besides understanding the barriers to volunteering. The research participants were Polish youths aged between 17-30 years of age. The participants were from both genders, students as well as working professionals. To take part, they had to prove that they took an active role in volunteering during a crisis and were able to share their personal stories and emotions in English. The findings of the research revealed normative, hedonic, eudaimonic and personal motivators behind volunteering during crises, with greater dominance of hedonic motivators, followed by normative, then eudaimonic and personal motivators. The influence of a mix of collectivist and individualistic cultures of Poland, with a progressive lean towards individualism, is clear in shaping the motivations behind the volunteering of these Polish youths. The role of intrinsic motivation is more pronounced when it comes to volunteering during crises.</t>
  </si>
  <si>
    <t>[Sengupta, Debashish] Pragyan Advisory, Gurugram 122102, India; [Verghese, Aniisu K.] Alliance Univ, Dept Management, Bangalore 562106, India; [Rys, Maciej] Univ Informat Technol &amp; Management, Dept Management, PL-35225 Rzeszow, Poland</t>
  </si>
  <si>
    <t>Alliance University; University of Information Technology &amp; Management Rzeszow</t>
  </si>
  <si>
    <t>Sengupta, D (corresponding author), Pragyan Advisory, Gurugram 122102, India.</t>
  </si>
  <si>
    <t>debashishsenguptaresearch@gmail.com</t>
  </si>
  <si>
    <t>Sengupta, Debashish/F-3017-2015</t>
  </si>
  <si>
    <t>Sengupta, Debashish/0000-0001-9415-6548</t>
  </si>
  <si>
    <t>2076-3387</t>
  </si>
  <si>
    <t>ADM SCI</t>
  </si>
  <si>
    <t>Adm. Sci.</t>
  </si>
  <si>
    <t>FEB</t>
  </si>
  <si>
    <t>10.3390/admsci13020053</t>
  </si>
  <si>
    <t>Management</t>
  </si>
  <si>
    <t>Business &amp; Economics</t>
  </si>
  <si>
    <t>9F9DT</t>
  </si>
  <si>
    <t>WOS:000937763700001</t>
  </si>
  <si>
    <t>Avsheniuk, N; Lutsenko, O; Seminikhyna, N; Svyrydiuk, T</t>
  </si>
  <si>
    <t>Avsheniuk, Nataliia; Lutsenko, Olena; Seminikhyna, Nataliya; Svyrydiuk, Tetiana</t>
  </si>
  <si>
    <t>Fostering Intercultural Communicative Competence and Student Autonomy through Project-Based Learning</t>
  </si>
  <si>
    <t>English language learning; intercultural communicative competence; international students; project-based technology; student's autonomy</t>
  </si>
  <si>
    <t>In today's internationalized learning environment, intercultural communicative competence is deemed insufficient for students. Academic mobility presents challenges and opportunities due to language, culture, and learning background differences. The number of international students in Ukrainian universities is increasing. The efficacy of project-based learning in foreign language acquisition is recognized and incorporated into the English language syllabus in Ukraine. The current study investigates the effectiveness of project-based activities in English classes at Ukrainian University for improving students' intercultural communicative competence and autonomous learning. It included seven university English language teachers and five groups of 59 students from various cultural backgrounds. Classroom observation and case study design were carried out to describe how the teachers and students used project-based learning. This research will provide new perspectives on the effective incorporation of project-based activities in English classes to boost students' communication confidence to collaborate with diverse cultural groupmates and develop autonomy in learning. The study revealed that project-based learning allowed students to interact with the target content, focusing on long-term memory and promoting attitudes about education. Several advantages of this technique over traditional methods of improving international communicative skills and increasing confidence in language acquisition were highlighted by teachers and students. It engaged students in collaborative and cooperative language learning, improved their digital literacy, and promoted student autonomy. Thus, the project-based learning approach is highly recommended for educational use by teachers and students and should be encouraged in universities.</t>
  </si>
  <si>
    <t>[Avsheniuk, Nataliia] NAES Ukraine, Foreign Syst Pedag &amp; Adult Educ Dept, Ivan Ziaziun Inst Pedag &amp; Adult Educ, Kiev, Ukraine; [Lutsenko, Olena] Taras Shevchenko Natl Univ Kyiv, Inst Philol, Dept Foreign Languages, Nat Sci Fac, Kiev, Ukraine; [Seminikhyna, Nataliya; Svyrydiuk, Tetiana] Taras Shevchenko Natl Univ Kyiv, Fac Econ, Dept Foreign Languages, Kiev, Ukraine</t>
  </si>
  <si>
    <t>National Academy of Educational Sciences of Ukraine; Ivan Ziaziun Institute of Pedagogical Education &amp; Adult Education; Ministry of Education &amp; Science of Ukraine; Taras Shevchenko National University Kiev; Ministry of Education &amp; Science of Ukraine; Taras Shevchenko National University Kiev</t>
  </si>
  <si>
    <t>Seminikhyna, N (corresponding author), Taras Shevchenko Natl Univ Kyiv, Fac Econ, Dept Foreign Languages, Kiev, Ukraine.</t>
  </si>
  <si>
    <t>nseminikhyna@gmail.com</t>
  </si>
  <si>
    <t>Avshenyuk, Nataliya/I-2384-2018; Lutsenko, Olena/AAX-6981-2021; Seminikhyna, Natalia/AAA-8719-2021; Svyrydiuk, Tetiana/AAQ-1122-2021</t>
  </si>
  <si>
    <t>Avshenyuk, Nataliya/0000-0003-1012-005X; Lutsenko, Olena/0000-0002-6864-908X; Seminikhyna, Natalia/0000-0001-6246-4132;</t>
  </si>
  <si>
    <t>JAN</t>
  </si>
  <si>
    <t>SI</t>
  </si>
  <si>
    <t>10.24093/awej/comm1.10</t>
  </si>
  <si>
    <t>L5GR9</t>
  </si>
  <si>
    <t>WOS:001023552400010</t>
  </si>
  <si>
    <t>Buhlai, N; Parkhomenko, V; Pyskach, O; Rusakova, O; Dziamko, V</t>
  </si>
  <si>
    <t>Buhlai, Natalia; Parkhomenko, Vladyslav; Pyskach, Olha; Rusakova, Olha; Dziamko, Viktoriia</t>
  </si>
  <si>
    <t>MODERN HIGHER EDUCATION IN THE UKRAINIAN EDUCATIONAL SYSTEM</t>
  </si>
  <si>
    <t>Higher education; Educational system; Higher education institutions; Peculiarities of the scientific and educational environment; Modernization methods of higher education</t>
  </si>
  <si>
    <t>Higher education, as one of the most critical components of the education system, forms a certain level of knowledge, skills, and abilities that can be applied to relevant activities. The graded nature of higher education means obtaining different educational and qualification levels (characteristics that determine the degree of knowledge, skills, and abilities of a person that help to perform tasks and duties of a certain level of professional activity) at the appropriate stages (degrees) of higher education. Adopting such a branched scheme is of fundamental importance because it guarantees a person freedom of choice and provides an opportunity to receive education following mental and professional abilities. The education sector currently needs more solutions to such problems as instability and limited funding for educational institutions, social protection of teachers, the decline in material resources, and restrictions on textbook publishing. Rural schools face challenging conditions. There are 14.9 thousand schools in 28.9 thousand population centers, 2.8 thousand requiring significant repairs, and almost 800 schools are in disrepair. In rural areas, only a few thousand students study in new-type institutions, while a thousand urban lyceums, gymnasiums, and colleges have 200,000 students. The aim of the educational process is the overall development of a person as a personality and the highest value of society, the disclosure of their talents and mental and physical abilities, and the formation of morality. Higher education should form a citizen capable of consciously making social decisions and, on this basis, enrich society's creative, intellectual, and cultural potential, thus producing qualified specialists for the national and global economy. This article aims at identifying the main tendencies in the formation and development of modern higher education in terms of its place in the educational system and the role played by higher education in the economic and social space of the country. Methodology. The research used the analytical and bibliographic methods to study the scientific literature on the development of the higher education system, as well as induction, deduction, analysis, synthesis of information, systemic and structural, comparative, logical and linguistic methods, abstraction, idealization for studying and processing data, and an online questionnaire survey conducted by the research authors to practically clarify the most critical issues related to the peculiarities of the higher education system development in Ukraine. Results. Based on the study results, we identified the central, most important theoretical aspects of the work of higher education institutions. We also studied the opinion of scientists, heads of departments, and faculties of HEIs on crucial elements of this issue.</t>
  </si>
  <si>
    <t>[Buhlai, Natalia; Parkhomenko, Vladyslav] VO Sukhomlynskyi Mykolaiv Natl Univ, Mykolaiv, Ukraine; [Pyskach, Olha] Uzhgorod Natl Univ, Uzhgorod, Ukraine; [Rusakova, Olha] Vasyl Stefanyk Precarpathian Natl Univ, Ivano Frankivsk, Ukraine; [Dziamko, Viktoriia] Ferenc Rakoczi II Transcarpathian Hungarian Inst, Berehove, Ukraine</t>
  </si>
  <si>
    <t>V.O. Sukhomlynskyi Mykolaiv National University; Ministry of Education &amp; Science of Ukraine; Uzhgorod National University; Ministry of Education &amp; Science of Ukraine; Vasyl Stefanyk Precarpathian National University</t>
  </si>
  <si>
    <t>Buhlai, N (corresponding author), VO Sukhomlynskyi Mykolaiv Natl Univ, Mykolaiv, Ukraine.</t>
  </si>
  <si>
    <t>buglay@ukr.net; vlad10031974@gmail.com; olha.pyskach@uzhnu.edu.ua; olga.v.rusakova@gmail.com; victoria.dzyamko@gmail.com</t>
  </si>
  <si>
    <t>Rusakova, Olha/IVV-6335-2023</t>
  </si>
  <si>
    <t>Rusakova, Olha/0000-0002-1860-7922</t>
  </si>
  <si>
    <t>JAN-MAR</t>
  </si>
  <si>
    <t>R6IN9</t>
  </si>
  <si>
    <t>WOS:001065373700006</t>
  </si>
  <si>
    <t>Chervonska, L; Seheda, N; Pashchenko, I</t>
  </si>
  <si>
    <t>Chervonska, Liliia; Seheda, Natalia; Pashchenko, Inna</t>
  </si>
  <si>
    <t>Diagnostic markers of academic activity and mobility of applicants for higher music, pedagogical and choreographic education</t>
  </si>
  <si>
    <t>EDUWEB-REVISTA DE TECNOLOGIA DE INFORMACION Y COMUNICACION EN EDUCACION</t>
  </si>
  <si>
    <t>diagnostic markers; choreographic education; music; pedagogical education; academic mobility; university education</t>
  </si>
  <si>
    <t>STATE</t>
  </si>
  <si>
    <t>The article discusses the experience of art university education in Ukraine in identifying and using the main diagnostic markers of academic activity and mobility for students of music and choreography specialties. The research aims to establish the effectiveness of diagnosing academic activity and mobility of art education students. The study is aimed at identifying the structure and sequence of application of diagnostic markers of their content and pedagogical feasibility. The research methodology is based on an integrated approach. The main method is an experiment, and the practice-oriented analysis of diagnostic markers, statistical methods of analysis, and a descriptive method for reviewing theoretical material is also used. The main hypothesis of the study is that the key diagnostic markers are a social activity, participation in educational and exchange programs, participation in complex art projects, as well as internships. The result of the study is the establishment of diagnostic markers of academic activity and mobility of students of art education, which can show the dynamics of the development of this type of activity of students of art pedagogical specialties. In the future, the main diagnostic markers that determine the level of quality of training of future specialists in music, pedagogical and choreographic education should be considered.</t>
  </si>
  <si>
    <t>[Chervonska, Liliia; Seheda, Natalia; Pashchenko, Inna] Bohdan Khmelnytsky Melitopol State Pedag Univ, Educ &amp; Sci Inst social pedag &amp; artist Educ, Theory &amp; Methodol Mus Educ &amp; Choreog, Melitopol, Ukraine</t>
  </si>
  <si>
    <t>Bogdan Khmelnitsky Melitopol State Pedagogical University</t>
  </si>
  <si>
    <t>Chervonska, L (corresponding author), Bohdan Khmelnytsky Melitopol State Pedag Univ, Educ &amp; Sci Inst social pedag &amp; artist Educ, Theory &amp; Methodol Mus Educ &amp; Choreog, Melitopol, Ukraine.</t>
  </si>
  <si>
    <t>chervonskay@ukr.net; segeda2008@ukr.net; Innaiin38@gmail.com</t>
  </si>
  <si>
    <t>UNIV CARABOBO</t>
  </si>
  <si>
    <t>CARABOBO</t>
  </si>
  <si>
    <t>FAC CIENCIAS SALUD, CARABOBO, 00000, VENEZUELA</t>
  </si>
  <si>
    <t>1856-7576</t>
  </si>
  <si>
    <t>EDUWEB-REV TECNOL IN</t>
  </si>
  <si>
    <t>Eduweb-Rev. Tecnol. Inf. Comun. Educ.</t>
  </si>
  <si>
    <t>10.46502/issn.1856-7576/2023.17.01.9</t>
  </si>
  <si>
    <t>C2QX1</t>
  </si>
  <si>
    <t>WOS:000960435800009</t>
  </si>
  <si>
    <t>Dovgyi, SO; Babiichuk, SM; Tomchenko, OV</t>
  </si>
  <si>
    <t>Dovgyi, Stanislav O.; Babiichuk, Svitlana M.; Tomchenko, Olha V.</t>
  </si>
  <si>
    <t>EXPERIENCE OF USING PLANET EARTH OBSERVATION DATA IN RETRAINING COURSES FOR EDUCATORS IN THE JUNIOR ACADEMY OF SCIENCES OF UKRAINE</t>
  </si>
  <si>
    <t>INFORMATION TECHNOLOGIES AND LEARNING TOOLS</t>
  </si>
  <si>
    <t>information technology in teaching natural sciences; special training course on fundamentals of Remote Sensing; satellite imagery analysis; Earth observation as big data</t>
  </si>
  <si>
    <t>This paper discusses the background and presents the results of the first in Ukraine advanced training course for educators in Remote Sensing, Fundamentals of Remote Sensing: History and Practice, organized by the Geographic Information Systems and Remote Sensing Laboratory of the National Center, Junior Academy of Sciences of Ukraine. The Junior Academy of Sciences of Ukraine is a system of extracurricular education committed to the development and implementation of science education techniques. Currently, the Academy has more than 250,000 students working in 64 scientific areas. In 2018, the Junior Academy of Sciences of Ukraine received the status of Category 2 Science Education Center under the auspices of UNESCO and joined the network of Copernicus Academies. The Junior Academy of Sciences of Ukraine has been promoting the application of satellite imagery in education for over ten years. One of the outputs of this activity is the advanced training course for educators. This paper describes the online training course that was held in spring 2021 and 2022. The course was open to all interested teachers. A total of 41 educators from 13 regions of Ukraine have completed the training course in the span of two years. The paper describes the stages of special course organization, topics, and tools used in the lectures and case studies, including an overview of the data sources, such as EO-Browser, ArcGIS Online, Google my Maps, NASA Worldview and Google Earth, etc. The paper presents a detailed description of one of the hands-on case studies of water bodies in EO-Browser. It was established that the conducted special course promoted the educators' interest in bringing Earth observation to classrooms. Increased number of GIS and Remote Sensing after-school clubs in the territorial branches of the Junior Academy of Sciences (from 1 in Kyiv as of 2019 to 9 in the regions as of 2022, namely in Poltava, Sumy, Volyn, Kyiv, Kirovohrad, Zakarpattia, Lviv, Kharkiv and Chernivtsi) is indicative of the course's effectiveness.</t>
  </si>
  <si>
    <t>[Dovgyi, Stanislav O.] Natl Acad Sci Ukraine, Kiev, Ukraine; [Dovgyi, Stanislav O.] Jr Acad Sci Ukraine, Kiev, Ukraine; [Babiichuk, Svitlana M.] Jr Acad Sci Ukraine, Natl Ctr, GIS &amp; RS Lab, Kiev, Ukraine; [Tomchenko, Olha V.] Natl Acad Sci Ukraine, State Inst, Inst Geol Sci, Sci Ctr Aerosp Res Earth, Kiev, Ukraine</t>
  </si>
  <si>
    <t>National Academy of Sciences Ukraine; National Academy of Sciences Ukraine; Institute of Geological Sciences, National Academy of Sciences of Ukraine; Scientific Centre for Aerospace Research of the Earth of the Institute of Geological Sciences of the National Academy of Sciences of Ukraine</t>
  </si>
  <si>
    <t>Dovgyi, SO (corresponding author), Natl Acad Sci Ukraine, Kiev, Ukraine.;Dovgyi, SO (corresponding author), Jr Acad Sci Ukraine, Kiev, Ukraine.</t>
  </si>
  <si>
    <t>gis_rs@man.gov.ua; brevus.lana@gmail.com; olhatomch@gmail.com</t>
  </si>
  <si>
    <t>NATL ACAD EDUCATIONAL SCIENCES UKRAINE, INST DIGITALISATION EDUCATION</t>
  </si>
  <si>
    <t>KYIV</t>
  </si>
  <si>
    <t>VUL M BERLYNSKOHO 9, KYIV, 04060, UKRAINE</t>
  </si>
  <si>
    <t>2076-8184</t>
  </si>
  <si>
    <t>INF TECHNOL LEARN TO</t>
  </si>
  <si>
    <t>Inf. Technol. Learn. Tools</t>
  </si>
  <si>
    <t>10.33407/itlt.v95i3.5191</t>
  </si>
  <si>
    <t>L6KC9</t>
  </si>
  <si>
    <t>WOS:001024322300013</t>
  </si>
  <si>
    <t>Hedzyk, A; Pohoda, O; Herman, V; Sydorenko, O; Klochko, O</t>
  </si>
  <si>
    <t>Hedzyk, Andrii; Pohoda, Olena; Herman, Viktoriia; Sydorenko, Olena; Klochko, Oleksii</t>
  </si>
  <si>
    <t>Prospects for the development of distance education in Ukraine: Methodological aspect</t>
  </si>
  <si>
    <t>higher education; education system; distance learning; distance education</t>
  </si>
  <si>
    <t>The article develops the theoretical and methodological foundations of distance learning in the system of continuous education and its characteristic features (flexibility, modularity, parallelism, long-range action, asynchrony, mass character, economic efficiency, the changed role of the teacher, the new role and activity of the student, specialized control of the learning process, the use of modern teaching aids, sociality, internationality); the differences between distance learning and the traditional full-time form are established (in the distance learning system, the student is the customer of knowledge; the information and educational environment of distance learning is much wider, but less than traditional full-time education, regulates the behavior of participants in the pedagogical process and disciplines students to a greater extent); the specifics of the personal interaction of participants in the distance learning process and the management of distance learning processes (human studies, psychophysical, socio-psychological aspects predominate in it) are revealed; carrying out educational work in the conditions of remote betrothal puts forward the axiological approach in the first place; resolved a set of issues related to the introduction of a distance learning system into real pedagogical practice (its social, worldview, value, methodological, legal, financial, economic, organizational, didactic, technological, psychological, applied and educational aspects); organizational forms of distance learning are defined (traditional (correspondence); with fragmentary use of information and communication technologies; electronic; combined).</t>
  </si>
  <si>
    <t>[Hedzyk, Andrii] Pavlo Tychyna Uman State Pedag Univ, Uman, Ukraine; [Pohoda, Olena] Kharkiv IP Kotlyarevsky Natl Univ Arts, Kharkiv, Ukraine; [Herman, Viktoriia; Sydorenko, Olena; Klochko, Oleksii] Sumy State Pedag Univ AS Makarenko, Sumy, Ukraine</t>
  </si>
  <si>
    <t>Ministry of Education &amp; Science of Ukraine; Pavlo Tychyna Uman State Pedagogical University; Kharkiv I.P. Kotlyarevsky National University of Arts; Ministry of Education &amp; Science of Ukraine; Sumy State Pedagogical University named after A. S. Makarenko</t>
  </si>
  <si>
    <t>Hedzyk, A (corresponding author), Pavlo Tychyna Uman State Pedag Univ, Uman, Ukraine.</t>
  </si>
  <si>
    <t>ammg73@meta.ua; Pohoda@gmail.com; viktora.german@gmail.com; helespu@gmail.com; klocho80@ukr.net</t>
  </si>
  <si>
    <t>Hedzyk, Andrii/GVU-9210-2022; Herman, Viktoriia/IAQ-1910-2023; Sydorenko, Olena/IUO-3352-2023</t>
  </si>
  <si>
    <t>Hedzyk, Andrii/0000-0003-4516-356X;</t>
  </si>
  <si>
    <t>10.46502/issn.1856-7576/2023.17.01.7</t>
  </si>
  <si>
    <t>WOS:000960435800007</t>
  </si>
  <si>
    <t>Kholodniak, O</t>
  </si>
  <si>
    <t>Kholodniak, Olena</t>
  </si>
  <si>
    <t>LANGUAGE CLASSES AS A MEANS OF ADAPTATION OF FOREIGN STUDENTS</t>
  </si>
  <si>
    <t>AD ALTA-JOURNAL OF INTERDISCIPLINARY RESEARCH</t>
  </si>
  <si>
    <t>adaptation; problems of adaptation; foreign students; English classes</t>
  </si>
  <si>
    <t>INTERNATIONAL STUDENTS</t>
  </si>
  <si>
    <t>Purpose of the research is the analysis of the problems of adaptation of foreign students to life and realities of a host country and presentation of our experience how English classes can be used for this goal. It is possible to reveal essential problems, which foreign students face with coming to a host country (language barrier, problems of self realization, problems of safety, homesickness). English classes are an effective means of their adaptation to living in a host country, as it allows implementing activities that simplify the process of adaptation (reading and discussing texts on Ukrainian culture and traditions, roleplaying situations that can happen in real life, discussing problems, which students face with). Findings can be used by teachers when helping students to adapt to new realities.</t>
  </si>
  <si>
    <t>[Kholodniak, Olena] Mykolas Romeris Univ, 20 Ate Str, LT-08303 Vilnius, Lithuania</t>
  </si>
  <si>
    <t>Mykolas Romeris University</t>
  </si>
  <si>
    <t>Kholodniak, O (corresponding author), Mykolas Romeris Univ, 20 Ate Str, LT-08303 Vilnius, Lithuania.</t>
  </si>
  <si>
    <t>olenakholodniak@mruni.eu</t>
  </si>
  <si>
    <t>Kholodniak, Olena/GLN-2617-2022</t>
  </si>
  <si>
    <t>Kholodniak, Olena/0000-0003-2736-3189</t>
  </si>
  <si>
    <t>MAGNANIMITAS</t>
  </si>
  <si>
    <t>HRADEC KRALOVE</t>
  </si>
  <si>
    <t>CESKOSLOVENSKE ARMADY 300, HRADEC KRALOVE, 500 03, CZECH REPUBLIC</t>
  </si>
  <si>
    <t>1804-7890</t>
  </si>
  <si>
    <t>AD ALTA-INTERDISCIP</t>
  </si>
  <si>
    <t>AD ALTA-J. Interdiscip. Res.</t>
  </si>
  <si>
    <t>Multidisciplinary Sciences</t>
  </si>
  <si>
    <t>Science &amp; Technology - Other Topics</t>
  </si>
  <si>
    <t>8N4RI</t>
  </si>
  <si>
    <t>WOS:000925136500025</t>
  </si>
  <si>
    <t>Kudryavtseva, V; Barsuk, S; Frolova, O</t>
  </si>
  <si>
    <t>Kudryavtseva, Valentyna; Barsuk, Svitlana; Frolova, Olena</t>
  </si>
  <si>
    <t>MAXIMIZING STUDENTS' LEARNING IN MARITIME ENGLISH ONLINE COURSE</t>
  </si>
  <si>
    <t>PEDAGOGIKA-PEDAGOGY</t>
  </si>
  <si>
    <t>maritime English; online learning environment; tailor-made e-books; supplementary e-course; Zoom conferencing; self-study; assessment</t>
  </si>
  <si>
    <t>The current appeal within MET to design effective online courses has arisen from the necessity to develop flexible learning environment to reinforce student background knowledge and widen student access to information. The paper presents ways for maximizing students' learning in Maritime English online course under conditions of permanent online learning and teaching. The participants in this study are students of the Navigation Faculty and teachers of the English Language Department for Deck Officers at Kherson State Maritime Academy, Ukraine. The study examines students' engagement and teachers' experiences while learning and teaching Maritime English via virtual platforms. Online surveys have been designed to investigate the effectiveness of tailor-made e-books and supplementary e-courses on the LMS Moodle platform to enable communicative interaction and provide communicative proficiency development at online lessons on Zoom. The survey has explored students' advancements in the online course and the areas for further instruction upgrading to reinforce personalized and active learning.</t>
  </si>
  <si>
    <t>[Kudryavtseva, Valentyna; Barsuk, Svitlana; Frolova, Olena] Kherson State Maritime Acad, Kherson, Ukraine</t>
  </si>
  <si>
    <t>Ministry of Education &amp; Science of Ukraine; Kherson State Maritime Academy</t>
  </si>
  <si>
    <t>Kudryavtseva, V (corresponding author), Kherson State Maritime Acad, Kherson, Ukraine.</t>
  </si>
  <si>
    <t>florakv07@gmail.com; badger.svetlana@gmail.com; olenafrolova09@gmail.com</t>
  </si>
  <si>
    <t>NATL IZDATELSTVO AZ BUKI</t>
  </si>
  <si>
    <t>SOFIA</t>
  </si>
  <si>
    <t>BUL TSARIGRADSKO SHOSE, 125, BL 5, SOFIA, 1113, BULGARIA</t>
  </si>
  <si>
    <t>0861-3982</t>
  </si>
  <si>
    <t>1314-8540</t>
  </si>
  <si>
    <t>PEDAGOGIKA</t>
  </si>
  <si>
    <t>Pedagogika</t>
  </si>
  <si>
    <t>S</t>
  </si>
  <si>
    <t>10.53656/ped2023-5s.11</t>
  </si>
  <si>
    <t>Q4FZ4</t>
  </si>
  <si>
    <t>WOS:001057105200011</t>
  </si>
  <si>
    <t>Ligonenko, LO; Riepina, I; Nykyforuk, O; Berezhnytska, UB; Mysyliuk, VS; Ovsienko, AM</t>
  </si>
  <si>
    <t>Ligonenko, L. O.; Riepina, I.; Nykyforuk, O.; Berezhnytska, U. B.; Mysyliuk, V. S.; Ovsienko, A. M.</t>
  </si>
  <si>
    <t>PROSPECTS FOR THE DEVELOPMENT OF ENTERPENEURSHIP: THE ROLE OF UNIVERSITIES</t>
  </si>
  <si>
    <t>SCIENCE AND INNOVATION</t>
  </si>
  <si>
    <t>university; predictor; entrepreneurship support; entrepreneurial intentions; and entrepreneurial readiness</t>
  </si>
  <si>
    <t>ENTREPRENEURIAL INTENT</t>
  </si>
  <si>
    <t>Introduction. Entrepreneurial intentions of youth are the key to stimulating innovation-driven development and solving urgent social problems. This is especially relevant for Ukraine as young democracy that suffers from external aggression and needs economic recovery. Problem Statement. Entrepreneurship is not only the bundle of knowledge and skills, but also the way of thinking and behavior. Universities play an important role in the generation and testing of students' business ideas. The potential of Ukrainian universities in this realm has been still understudied. Purpose. The purpose of the research is to clarify the role of universities as the predictor of the formation of entrepreneurial intentions by the example of Ukraine in order to develop recommendations on building-up the entrepreneurship support ecosystem and growing youths' entrepreneurial activity. Material and Methods. The research is based on the results of the students' survey in Ukraine within the framework of Global University Entrepreneurial Spirit Students' Survey international project. While doing the research we have used SPSS software package for processing responses, the methods of system analysis, the hypothetical deductive method, the analysis of contingency tables and the strength of relationships.</t>
  </si>
  <si>
    <t>[Ligonenko, L. O.; Riepina, I.; Mysyliuk, V. S.] Kyiv Natl Econ Univ, 54-1 Peremohy Ave, UA-03057 Kiev, Ukraine; [Nykyforuk, O.] NAS Ukraine, Inst Econ &amp; Forecasting, 26 Panasa Myrnogo St, UA-01011 Kiev, Ukraine; [Berezhnytska, U. B.] Ivano Frankivsk Natl Tech Univ Oil &amp; Gas, 15 Karpatska St, UA-76019 Ivano Frankivsk, Ukraine; [Ovsienko, A. M.] Poltava Univ Econ &amp; Trade, Higher Educ Estab Ukoopspilka, 3 Kovalia Ave, UA-36014 Poltava, Ukraine</t>
  </si>
  <si>
    <t>Ministry of Education &amp; Science of Ukraine; Kyiv National Economic University named after Vadym Hetman; National Academy of Sciences Ukraine; Institute of Economics &amp; Forecasting, National Academy of Sciences Ukraine; Ministry of Education &amp; Science of Ukraine; Ivano-Frankivsk National Technical University of Oil &amp; Gas; Ministry of Education &amp; Science of Ukraine; Poltava University of Economics &amp; Trade</t>
  </si>
  <si>
    <t>Ligonenko, LO (corresponding author), Kyiv Natl Econ Univ, 54-1 Peremohy Ave, UA-03057 Kiev, Ukraine.</t>
  </si>
  <si>
    <t>documents@kneu.edu.ua; gvm@ief.org.ua; bi_if@ukr.net; commerce@puet.edu.ua</t>
  </si>
  <si>
    <t>Berezhnytska, Uliana/AAD-3197-2021; Ligonenko, Larysa/J-2170-2018</t>
  </si>
  <si>
    <t>Berezhnytska, Uliana/0000-0001-5354-8502; Ligonenko, Larysa/0000-0001-5597-5487</t>
  </si>
  <si>
    <t>NATL ACAD SCIENCES UKRAINE</t>
  </si>
  <si>
    <t>54 VOLODYMYRSKA STR, KYIV, 01601, UKRAINE</t>
  </si>
  <si>
    <t>2409-9066</t>
  </si>
  <si>
    <t>2413-4996</t>
  </si>
  <si>
    <t>SCI INNOV</t>
  </si>
  <si>
    <t>Sci. Innov.</t>
  </si>
  <si>
    <t>10.15407/scine19.03.015</t>
  </si>
  <si>
    <t>J6RK4</t>
  </si>
  <si>
    <t>WOS:001010868600002</t>
  </si>
  <si>
    <t>Marynchenko, I; Malchyk, M; Iliash, Y; Papushyna, V; Yakymechko, M</t>
  </si>
  <si>
    <t>Marynchenko, Inna; Malchyk, Marina; Iliash, Yurii; Papushyna, Valentyna; Yakymechko, Mykola</t>
  </si>
  <si>
    <t>USE OF DIGITAL TECHNOLOGY TOOLS FOR FORMING THE READINESS OF FUTURE SPECIALISTS IN ACCORDANCE WITH THE REQUIREMENTS OF THE CURRENT LABOR MARKET OF UKRAINE</t>
  </si>
  <si>
    <t>digital technologies; readiness components; future specialists; labor market; digital competence; training of future specialists</t>
  </si>
  <si>
    <t>The problem of the use of digital technologies by future specialists in the field of higher education in Ukraine was studied. It has been proven that investment in the development of digital skills is a critically important factor in the country's economic growth and competitiveness. The prospects of transformational processes, which allow increasing the efficiency of universities within the framework of the concept of University 4.0, are shown. Among the necessary skills of a modern specialist, we have highlighted: complex problem solving, critical thinking, mobility, creativity, leadership qualities, time management, coordination of actions with others, emotional intelligence, judgment and decision-making, service-orientation, negotiation, cognitive flexibility. To determine the level of formation of the components of future specialists' readiness for the implementation of digital technologies, we used the following components: informational and motivational, cognitive, activity, reflective. The proposed methodology was tested within the framework of an empirical study of the level of readiness of future specialists for the introduction of digital technologies. 84 students of the Faculty of Technological and Professional Education of Glukhiv National Pedagogical University named after Oleksandr Dovzhenko participated in the study: (EG) -40 students and (CG) -44 students. The value-motivational criterion of the formation of digital competence of future specialists was evaluated using the method Diagnostics of values and motives of digital activity, cognitive one was evaluated using Diagnostics of knowledge, abilities, skills of using augmented reality tools in future professional activities, activity component - with the help of Diagnostics of the level of technological readiness, reflective - with Diagnostics of the level of personal and creative readiness of future specialists for professional activity.</t>
  </si>
  <si>
    <t>[Marynchenko, Inna] Oleksandr Dovzhenko Hlukhiv Natl Pedag Univ, 24 Moscow Str, UA-41400 Kiev, Ukraine; [Malchyk, Marina] Natl Univ Water &amp; Environm Engn, 11 Soborna Str, UA-33028 Rivne, Ukraine; [Iliash, Yurii; Yakymechko, Mykola] Vasyl Stefanyk Precarpathian Natl Univ, 57 Shevchenko Str, UA-76018 Ivano Frankivsk, Ukraine; [Papushyna, Valentyna; Yakymechko, Mykola] Khmelnytskyi Natl Univ, Inst Str 11, UA-29000 Khmelnytskyi, Ukraine</t>
  </si>
  <si>
    <t>Ministry of Education &amp; Science of Ukraine; Oleksandr Dovzhenko Hlukhiv National Pedagogical University; Ministry of Education &amp; Science of Ukraine; National University of Water &amp; Environmental Engineering; Ministry of Education &amp; Science of Ukraine; Vasyl Stefanyk Precarpathian National University; Ministry of Education &amp; Science of Ukraine; Khmelnytskyi National University</t>
  </si>
  <si>
    <t>Marynchenko, I (corresponding author), Oleksandr Dovzhenko Hlukhiv Natl Pedag Univ, 24 Moscow Str, UA-41400 Kiev, Ukraine.</t>
  </si>
  <si>
    <t>inna_sheludko@ukr.net; m.malchyk@nuwm.edu.ua; yurii.iliash@pnu.edu.ua; papushyna@ukr.net; mykola.yakymechko@pnu.edu.ua</t>
  </si>
  <si>
    <t>Yakymechko, Mykola/IST-6724-2023; Iliash, Yurii/HTP-5465-2023; Papushyna, Valentyna/IQV-0921-2023</t>
  </si>
  <si>
    <t>Yakymechko, Mykola/0009-0003-3244-9451; Iliash, Yurii/0009-0006-5786-7205;</t>
  </si>
  <si>
    <t>D5ZR8</t>
  </si>
  <si>
    <t>WOS:000969517700033</t>
  </si>
  <si>
    <t>Marynchenko, Y; Serha, T; Chumak, T; Makogin, A; Salabai, V</t>
  </si>
  <si>
    <t>Marynchenko, Yevhenii; Serha, Tetiana; Chumak, Tetyana; Makogin, Anna; Salabai, Vasyl</t>
  </si>
  <si>
    <t>PSYCHOLOGICAL ASPECTS OF THE LANDSCAPE OF MODERN ORGANIZATIONAL AND PEDAGOGICAL CONDITIONS OF TRAINING OF SPECIALISTS THROUGH THE INTEGRATION OF EDUCATION, SCIENCE AND PRODUCTION IN UKRAINE</t>
  </si>
  <si>
    <t>organizational and pedagogical conditions; training of specialists; integration of education; science and production; dual education; the readiness of future specialists; readiness components</t>
  </si>
  <si>
    <t>The relevance of the scientific topic is based on solving the problems of the methodology of introduction of modern organizational and pedagogical conditions of training of specialists through the integration of education, science, and production, which involves the implementation of the educational process on the basis of mutual assistance. In the process of experimental research at the ascertaining stage among the future specialists, problems were revealed, which are in the unwillingness of students to study in the dual form of education. Methodical tools were developed to increase the readiness of future professionals for professional activity through the integration of education, science, and production, namely: solution and discussion of different problematic situations, use of business games of different topics, creation of presentations for work, use of innovative techniques (methodology of formation of motivation to implementation of professional activity; methodology of formation of professional and pedagogical knowledge and skills; methodology of formation of professionally important qualities), aimed at shaping of all structural components of the implementation of dual education, project technologies, training technologies, coaching-technologies, case technologies, information and communication technologies. After conducting the experimental study, promising directions of increasing the level of readiness of future specialists for professional activity through the integration of education, science, and production were formed. The practical value of the work consists in the development of the methodology for organization and implementation of the process of integration of education, science, and production in higher education institutions of Ukraine.</t>
  </si>
  <si>
    <t>[Marynchenko, Yevhenii] Oleksandr Dovzhenko Hlukhiv Natl Pedag Univ, 24 Kyiv Moscow Str, UA-41400 Hlukhiv, Kiev, Ukraine; [Serha, Tetiana] Zaporizhzhia Polytech Natl Univ, 64 Zhukovskogo Str, UA-69063 Zaporizhzhia, Ukraine; [Chumak, Tetyana] Natl Univ Life &amp; Environm Sci Ukraine, 15 Heroiv Oborony Str, UA-03041 Kiev, Ukraine; [Salabai, Vasyl] Vasyl Stefanyk Precarpathian Natl Univ, 57 Shevchenko Str, UA-76018 Ivano Frankivsk, Ukraine</t>
  </si>
  <si>
    <t>Ministry of Education &amp; Science of Ukraine; Oleksandr Dovzhenko Hlukhiv National Pedagogical University; Ministry of Education &amp; Science of Ukraine; Zaporizhzhia Polytechnic National University; National University of Life &amp; Environmental Sciences of Ukraine; Ministry of Education &amp; Science of Ukraine; Vasyl Stefanyk Precarpathian National University</t>
  </si>
  <si>
    <t>Marynchenko, Y (corresponding author), Oleksandr Dovzhenko Hlukhiv Natl Pedag Univ, 24 Kyiv Moscow Str, UA-41400 Hlukhiv, Kiev, Ukraine.</t>
  </si>
  <si>
    <t>marinchenko1993@ukr.net; tserga20l7@gmail.com; tchumak27@ukr.net; anna.makogin@pnu.edu.ua; vasy1.salabay@pnu.edu.ua</t>
  </si>
  <si>
    <t>Serha, Tetiana/IAP-5409-2023; Макогін, Ганна Василівна/HZL-9707-2023</t>
  </si>
  <si>
    <t>Serha, Tetiana/0000-0003-0683-2070; Макогін, Ганна Василівна/0000-0002-2930-4038</t>
  </si>
  <si>
    <t>WOS:000969517700031</t>
  </si>
  <si>
    <t>Mospan, N</t>
  </si>
  <si>
    <t>Mospan, Natalia</t>
  </si>
  <si>
    <t>Digitalisation of writing in higher education: the COVID-19 pandemic impact</t>
  </si>
  <si>
    <t>JOURNAL OF UNIVERSITY TEACHING AND LEARNING PRACTICE</t>
  </si>
  <si>
    <t>Digital Writing; Digital Transformation; Higher Education; COVID-19 Pandemic</t>
  </si>
  <si>
    <t>STUDENTS; AFFORDANCES; PERFORMANCE; TOOLS; PAPER; PEN</t>
  </si>
  <si>
    <t>The COVID-19 pandemic has accelerated the digital transformation of higher education worldwide. It also has facilitated digital writing in remote classrooms and beyond. During lockdowns, digital writing has become a constant way of communication in our lives. The research examines the COVID-19 pandemic impact on digital writing transformation in higher education. It also assumes the dependence of writing modes on distance learning types. Empirical evidence gathered through quantitative and qualitative research methods involves higher education teachers and students surveyed in a Ukrainian university to understand their perceptions and experience of writing online during the Coronavirus lockdowns in 2020-22. The research results reveal trends in transforming writing modes (traditional vs digital), writing conditions, and educational technology. Furthermore, the research shows that the higher education transition to digital format during the COVID-19 pandemic has encouraged the digitalisation of writing, and even new modes of collaboration through digital writing. They include detailed description and visualisation of interactive learning activities with additional ICT tools that can optimise the educational process. The findings and guidelines can contribute to studying digital writing in higher education during and post-pandemic.</t>
  </si>
  <si>
    <t>[Mospan, Natalia] Borys Grinchenko Kyiv Univ, Kiev, Ukraine</t>
  </si>
  <si>
    <t>Ministry of Education &amp; Science of Ukraine; Borys Grinchenko Kyiv University</t>
  </si>
  <si>
    <t>Mospan, N (corresponding author), Borys Grinchenko Kyiv Univ, Kiev, Ukraine.</t>
  </si>
  <si>
    <t>monavik123@gmail.com</t>
  </si>
  <si>
    <t>UNIV WOLLONGONG</t>
  </si>
  <si>
    <t>WOLLONGONG</t>
  </si>
  <si>
    <t>NORTHFIELDS AVE, WOLLONGONG, NSW 2522, AUSTRALIA</t>
  </si>
  <si>
    <t>1449-9789</t>
  </si>
  <si>
    <t>J UNIV TEACH LEARN P</t>
  </si>
  <si>
    <t>J. Univ. Teach. Learn. Pract.</t>
  </si>
  <si>
    <t>10.53761/1.20.02.08</t>
  </si>
  <si>
    <t>9E9CG</t>
  </si>
  <si>
    <t>WOS:000937075200001</t>
  </si>
  <si>
    <t>Mykhaylyk, VITALIY; Sapytska, OLENA; Kadeniuk, OLEKSANDR; Mykhaylyk, OLENA</t>
  </si>
  <si>
    <t>Mykhaylyk, V. I. T. A. L. I. Y.; Sapytska, O. L. E. N. A.; Kadeniuk, O. L. E. K. S. A. N. D. R.; Mykhaylyk, O. L. E. N. A.</t>
  </si>
  <si>
    <t>THE ROLE OF HUMANITARIAN DISCIPLINES IN UKRAINE'S HIGHER EDUCATION SYSTEM IN FORMING A SOLID LEVEL OF CIVIC CULTURE</t>
  </si>
  <si>
    <t>Civic culture; Higher Education; Historical overview; Humanities; Legal culture; Pedagogical role; Social responsibility; Ukraine</t>
  </si>
  <si>
    <t>EXPERIENCE; VALUES</t>
  </si>
  <si>
    <t>The article aims to discuss the study of the humanities in universities as the most important factor influencing the development of students' culture and the creative evolution of the individual. The methods of pedagogical influence on students are described. One of the essential tasks of higher education is the education of a comprehensively developed personality capable of competently solving the complex problems of modern life. The profound changes occurring today in all spheres of life determine the specifics of civic education and the upbringing of young people. The article's authors showed the importance of the role of the humanities in forming a solid level of civic culture, which is the basis of the civic activity of the individual. Furthermore, humanitarian disciplines create conditions for developing students' civic position and legal culture, which is the basis for the harmonious development of society and the state as a whole.</t>
  </si>
  <si>
    <t>[Mykhaylyk, V. I. T. A. L. I. Y.; Sapytska, O. L. E. N. A.; Mykhaylyk, O. L. E. N. A.] Volodymyr Dahl East Ukrainian Natl Univ, 17 Ioanna Pavla II Str, UA-01042 Kiev, Ukraine; [Kadeniuk, O. L. E. K. S. A. N. D. R.] Podillia State Univ, Higher Educ Inst, 12 Shevchenko Str, UA-32316 Kamianets Podilskyi, Ukraine</t>
  </si>
  <si>
    <t>Ministry of Education &amp; Science of Ukraine; Volodymyr Dahl East Ukrainian National University; Ministry of Education &amp; Science of Ukraine; Podillia State University</t>
  </si>
  <si>
    <t>Mykhaylyk, VITALIY (corresponding author), Volodymyr Dahl East Ukrainian Natl Univ, 17 Ioanna Pavla II Str, UA-01042 Kiev, Ukraine.</t>
  </si>
  <si>
    <t>vitalmih34@gmail.com; helensapitskaya@gmail.com; akadenyuk@gmail.com; elenamykhaylyuk@gmail.com</t>
  </si>
  <si>
    <t>Sapytska, Olena M./B-2709-2019; михайлюк, виталий/HTM-7920-2023; Kadenyuk, Oleksandr/ADL-7272-2022</t>
  </si>
  <si>
    <t>Sapytska, Olena M./0000-0001-9197-9952; михайлюк, виталий/0000-0002-8458-0617; Kadenyuk, Oleksandr/0000-0002-2173-6055</t>
  </si>
  <si>
    <t>9N9OV</t>
  </si>
  <si>
    <t>WOS:000943238300006</t>
  </si>
  <si>
    <t>Nesen, O; Klymenchenko, V; Kryventsova, I; Zavatska, L; Tomanek, M; Jagiello, W</t>
  </si>
  <si>
    <t>Nesen, Olena; Klymenchenko, Victoriya; Kryventsova, Iryna; Zavatska, Lidiya; Tomanek, Mateusz; Jagiello, Wladyslaw</t>
  </si>
  <si>
    <t>Interactive tasks as a means of theoretical training in physical education of students</t>
  </si>
  <si>
    <t>PHYSICAL EDUCATION OF STUDENTS</t>
  </si>
  <si>
    <t>physical education; students; higher education; interest; interactive tasks; teaching methods</t>
  </si>
  <si>
    <t>Background and Study Aim Material and Methods The research background is the challenges faced by Ukrainian educators, such as distance learning, martial law, and the digitalisation of the educational space. The purpose of the research is to determine the influence of interactive tasks in physical education on students' mastery of the theoretical material through distance learning. The research involved first-year students (n=245). Students were divided into three groups: experimental group 1 (n=86), experimental group 2 (n=81), control group (n=78). The research was conducted over seven months of the 2022-2023 academic year. At the beginning and end of the research, a survey was conducted to determine interest in the discipline of physical education. The essence of the experiment was to provide theoretical information to students using various methods and forms. During the experiment, students' theoretical preparedness was tested three times (using Google Forms). The research results were processed using licensed Microsoft Excel spreadsheet packages. The relationship between the indicators was established using correlation analysis. The reliability of differences in mean values was assessed by Student's criterion, and the difference was considered significant at p&lt;0.05. Results The low level of students' interest in physical education was established (52%). 19% of students consider the role of physical education to be important for maintaining personal health. There is a close and medium correlation between students' subjective interest in the discipline Physical Education and their opinion about the importance of this discipline for their further professional activity and for maintaining their own health. The results of all theoretical tests in both experimental groups were significantly better than the results of the control group (t=13.479-2.049). The level of interest in physical education among students in both experimental groups increased after the experiment. Conclusions The use of interactive tasks in physical education classes has a positive effect on the effectiveness of students' studying and mastering of theoretical material. The interactive games increased students' cognitive motivation, interest in personal health, and responsibility for their own activities to achieve results.</t>
  </si>
  <si>
    <t>[Nesen, Olena; Klymenchenko, Victoriya; Kryventsova, Iryna] HS Skovoroda Kharkiv Natl Pedag Univ, Dept Theory Methodol &amp; Practice Phys Educ, Kharkiv, Ukraine; [Zavatska, Lidiya] Acad Stepan Demianchuk Int Univ Econ &amp; Humanities, Fac Hlth Phys Educ &amp; Sports, Dept Theory &amp; Methods Phys Educ &amp; Adapt Phys Educ, Rivne, Ukraine; [Tomanek, Mateusz] Nicolaus Copernicus Univ Torun, Dept Business Excellence, Torun, Poland; [Jagiello, Wladyslaw] Gdansk Univ Phys Educ &amp; Sport, Dept Sport, Gdansk, Poland</t>
  </si>
  <si>
    <t>Ministry of Education &amp; Science of Ukraine; H.S. Skovoroda Kharkiv National Pedagogical University; Nicolaus Copernicus University; Gdansk University of Physical Education &amp; Sport</t>
  </si>
  <si>
    <t>Kryventsova, I (corresponding author), HS Skovoroda Kharkiv Natl Pedag Univ, Dept Theory Methodol &amp; Practice Phys Educ, Kharkiv, Ukraine.</t>
  </si>
  <si>
    <t>helena.nesen@gmail.com; lubich310@gmail.com; kriventsova.ira@ukr.net; liz6050@ukr.net; mtomanek@umk.pl; wjagiello1@wp.pl</t>
  </si>
  <si>
    <t>Nesen, Olena/IUO-9094-2023</t>
  </si>
  <si>
    <t>Nesen, Olena/0000-0002-7473-6673</t>
  </si>
  <si>
    <t>Support of Ukrainian Editorials</t>
  </si>
  <si>
    <t>Acknowledgment This article is published as part of the Support of Ukrainian Editorials initiative (SUES4Journals https://sues.hypotheses.org) , demonstrating commitment to the promotion of Ukrainian research and journals. The authors express their gratitude and appreciation to SUES4 for the invaluable opportunity provided to publish this article.</t>
  </si>
  <si>
    <t>IERMAKOV S S</t>
  </si>
  <si>
    <t>KHARKOV-68</t>
  </si>
  <si>
    <t>BOX 11135, KHARKOV-68, 61068, UKRAINE</t>
  </si>
  <si>
    <t>2075-5279</t>
  </si>
  <si>
    <t>2308-7250</t>
  </si>
  <si>
    <t>PHYS EDUC STUD</t>
  </si>
  <si>
    <t>Phys. Educ. Stud.</t>
  </si>
  <si>
    <t>10.15561/20755279.2023.0302</t>
  </si>
  <si>
    <t>L5OP0</t>
  </si>
  <si>
    <t>WOS:001023760700002</t>
  </si>
  <si>
    <t>Ovcharuk, OV; Tovkanets, OS; Pinchuk, OP; Ivaniuk, IV; Hrytsenchuk, OO; Trykoz, SV</t>
  </si>
  <si>
    <t>Ovcharuk, Oksana V.; Tovkanets, Oksana S.; Pinchuk, Olga P.; Ivaniuk, Iryna V.; Hrytsenchuk, Olena O.; Trykoz, Snizhana V.</t>
  </si>
  <si>
    <t>THE ORGANIZATIONAL AND PEDAGOGICAL CONDITIONS OF USING THE INFORMATIONAL AND DIGITAL ENVIRONMENT IN THE SECONDARY SCHOOL</t>
  </si>
  <si>
    <t>information and digital environment; institutions of general secondary education; digital technologies; organizational and pedagogical conditions; model of the educational institution environment</t>
  </si>
  <si>
    <t>The article highlights the creation and the use of the information and digital environment of a modern general secondary school. The components of the environment are highlighted and the main organizational and pedagogical conditions of its use are described. The approaches proposed by the authors to the internal organization and conditions of use of the environment are in line with a number of international and European documents, in particular the Digital Education Action Plan (2021-2027), which is an updated political initiative of the European Union; the conclusions and recommendations of the pilot program for assessing the digital readiness of Ukrainian general secondary education institutions SELFIE, as well as using the results of the 2022 All-Ukrainian survey of teachers regarding readiness and needs for using digital tools to organize distance learning. The concept of the information and digital environment of the of general secondary school is defined as a systematically organized set of information resources, with the technical, technological, educational, methodological, communication and activity-based support of the educational system, based on the use of digital technologies; aimed at organizing the interaction between the subjects areas of educational process and external stakeholders, and at the effective implementation of educational activities, according to the principles of non-discrimination and diversity of students, taking into account the their needs and opportunities. A model of the information and digital environment of the of general secondary school is proposed. It contains: goals and tasks of the information and digital environment of the of general secondary education institution, target groups, content, organizational, activity, social, communicative, and technological components, as well as a component of monitoring the quality of the organization of the educational process in the environment. Attention is focused on supporting inclusive education in an educational institution as an important element of the content component, which corresponds to the principles of non-discrimination, consideration of the diversity, effective involvement and inclusion of all its participants into the educational process. The procedure for creating and using the information and digital environment of the of general secondary education institution is outlined, the conditions for its successful functioning are highlighted: accessibility, pedagogical expediency, technological saturation, web orientation, user-friendliness, competence orientation, personal orientation, democracy, friendly environment, multiculturalism.</t>
  </si>
  <si>
    <t>[Ovcharuk, Oksana V.; Ivaniuk, Iryna V.; Hrytsenchuk, Olena O.] Inst Digitalisat Educ NAES Ukraine, Dept Informat &amp; Educ Innovat, Pedag Sci, Kiev, Ukraine; [Ovcharuk, Oksana V.; Ivaniuk, Iryna V.; Hrytsenchuk, Olena O.] Inst Digitalisat Educ NAES Ukraine, Dept Informat &amp; Educ Innovat, Comparat Studies, Kiev, Ukraine; [Tovkanets, Oksana S.] Uzhgorod Natl Univ, Pedag Sci, Uzhgorod, Ukraine; [Tovkanets, Oksana S.] Uzhgorod Natl Univ, Dept Gen Pedag &amp; Pedag Higher Sch, Uzhgorod, Ukraine; [Pinchuk, Olga P.] Inst Digitalisat Educ NAES Ukraine, Pedag Sci, Kiev, Ukraine; [Pinchuk, Olga P.] Inst Digitalisat Educ NAES Ukraine, Res &amp; Expt Work, Kiev, Ukraine; Mykola Yarmachenko Inst Special Pedag &amp; Psychol NA, Pedag Sci, Kiev, Ukraine; [Trykoz, Snizhana V.] Mykola Yarmachenko Inst Special Pedag &amp; Psychol NA, Dept Educ Children Disabil Intellectual Dev, Kiev, Ukraine</t>
  </si>
  <si>
    <t>Ministry of Education &amp; Science of Ukraine; Uzhgorod National University; Ministry of Education &amp; Science of Ukraine; Uzhgorod National University</t>
  </si>
  <si>
    <t>Ovcharuk, OV (corresponding author), Inst Digitalisat Educ NAES Ukraine, Dept Informat &amp; Educ Innovat, Pedag Sci, Kiev, Ukraine.</t>
  </si>
  <si>
    <t>oks.ovch@hotmail.com; oksana.tovkanets@uzhnu.edu.ua; opinchuk100@gmail.com; irinaivanyuk72@gmail.com; helenakyiv2017@ukr.net; snizhanatrykoz@gmail.com</t>
  </si>
  <si>
    <t>Pinchuk, Olga/P-7952-2016; Ovcharuk, Oksana V/E-9301-2012</t>
  </si>
  <si>
    <t>Pinchuk, Olga/0000-0002-2770-0838; Ovcharuk, Oksana V/0000-0001-7634-7922</t>
  </si>
  <si>
    <t>10.33407/itlt.v95i3.5186</t>
  </si>
  <si>
    <t>gold, Green Accepted</t>
  </si>
  <si>
    <t>WOS:001024322300003</t>
  </si>
  <si>
    <t>Safonov, Y; Bazhenkov, I; Zayets, S</t>
  </si>
  <si>
    <t>Safonov, Yuriy; Bazhenkov, Ievgen; Zayets, Svitlana</t>
  </si>
  <si>
    <t>PRACTICAL ASPECTS OF PUBLISHING TEXTBOOKS, PEDAGOGICAL/TEACHING AND METHODOLOGICAL GUIDES AND NORMALIZING THE COST OF MATERIALS*</t>
  </si>
  <si>
    <t>BALTIC JOURNAL OF ECONOMIC STUDIES</t>
  </si>
  <si>
    <t>textbooks; manuals; publishing houses; printing to order; foreign book publishing experience; development of cost norms and norms of material waste</t>
  </si>
  <si>
    <t>Taking into account the society's demand on the efficiency of budget funds management, further optimization of budget expenditures, improvement of the quality of educational services, the strategy of providing textbooks and manuals for students of general secondary education and teachers should be developed and approved, the problem of development of standards of paper consumption for the production of textbooks was solved. manuals for modern printing equipment and their approval. The research was carried out using general scientific methods, in particular, theoretical generalization, methods of statistical analysis, graphic method of visualization of research results. The purpose of the article is to identify the features of development of directions of regulation of publishing of educational literature in Ukraine on the basis of adaptation of European experience, to develop approaches to creation of a system of standardization of production costs of printed materials. It was found out that in modern scientific literature the debate on the justification of the ways of development of the publishing and printing sphere, the necessity of real state support and standardization of production costs of printed products continues. The authors studied the trends in book publishing in countries with a high level of education and a developed educational literature publishing industry, which determines the demand for books and the development of the publishing industry. Systematized and analyzed information on the printing of textbooks and teaching aids in Ukraine, outlined the problems associated with the need to control the spending of budget funds. It was found that the current system of publishing educational literature in Ukraine is characterized by an insufficient level of achievement of target indicators in the use of state budget funds intended for the production of book products. Characterization of the main principles of activity of the largest publishing houses of educational literature in Ukraine was carried out on the basis of the indicators of the total circulation of books and by order of the Ministry of Education and Science of Ukraine. The consequences of the armed aggression of the Russian Federation for the domestic book publishing industry are analyzed, which require a shift of the emphasis of effective management to optimization and cost minimization. Due to the outdated and imperfect system of rationing, the necessity of the scientific institution to carry out complex preparatory work on the legislative regulation of technical standards of costs and standards of material waste in the production of textbooks and educational-methodical aids has been determined.</t>
  </si>
  <si>
    <t>[Safonov, Yuriy; Bazhenkov, Ievgen; Zayets, Svitlana] State Sci Inst Inst Educ Content Modernizat, Kiev, Ukraine</t>
  </si>
  <si>
    <t>Ministry of Education &amp; Science of Ukraine; State Scientific Institution, Institute of Education Content Modernization</t>
  </si>
  <si>
    <t>Safonov, Y (corresponding author), State Sci Inst Inst Educ Content Modernizat, Kiev, Ukraine.</t>
  </si>
  <si>
    <t>sum1971@ukr.net; 1spartak@ukr.net; zsv@bigmir.net</t>
  </si>
  <si>
    <t>Заєць, Світлана Володимирівна/AEW-0747-2022</t>
  </si>
  <si>
    <t>Заєць, Світлана Володимирівна/0000-0002-6133-1087; Safonov, Yuriy/0000-0001-5623-1965</t>
  </si>
  <si>
    <t>BALTIC JOURNAL ECONOMIC STUDIES</t>
  </si>
  <si>
    <t>RIGA</t>
  </si>
  <si>
    <t>VALDEKU IELA 62-156, RIGA, LV-1058, LATVIA</t>
  </si>
  <si>
    <t>2256-0742</t>
  </si>
  <si>
    <t>2256-0963</t>
  </si>
  <si>
    <t>BALT J ECON STUD</t>
  </si>
  <si>
    <t>Balt. J. Econ. Stud.</t>
  </si>
  <si>
    <t>10.30525/2256-0742/2023-9-1-152-162</t>
  </si>
  <si>
    <t>Economics</t>
  </si>
  <si>
    <t>N6JB4</t>
  </si>
  <si>
    <t>WOS:001038040300017</t>
  </si>
  <si>
    <t>Savelyuk, N; Kotsur, V; Kikinezhdi, O; Saik, A</t>
  </si>
  <si>
    <t>Savelyuk, Nataliya; Kotsur, Viktor; Kikinezhdi, Oksana; Saik, Alina</t>
  </si>
  <si>
    <t>Verbalized Images of Women in Ukrainian Politics by Student Youth</t>
  </si>
  <si>
    <t>PSYCHOLINGUISTICS</t>
  </si>
  <si>
    <t>psycholinguistics; politics; gender; woman; success; semantic differential</t>
  </si>
  <si>
    <t>BRANDS</t>
  </si>
  <si>
    <t>The purpose of the study is the empirical explication and interpretation of the psychosemantic structures of the verbalized images of women in Ukrainian politics (successful and unsuccessful) in the gender perspective of comparative analysis. Research methods and techniques. In the research process, the following methods were systematically used: (1) theoretical methods - analysis of scientific literature, synthesis, interpretation and generalization of data; (2) empirical methods - mathematical scaling of verbal stimuli a successful woman in Ukrainian politics (first stage of the research) and an unsuccessful woman in Ukrainian politics (second stage of the research) using the standard semantic differential of Ch. Osgood; (3) methods of mathematical statistics - primary statistical analysis of quantitative data, the Kolmogorov-Smirnov test, the non-parametric Mann-Whitney U test. The results. On the basis of factor analysis and interpretation of its results, in the general sample, a greater cognitive complexity of the verbalized image of a successful woman in Ukrainian politics compared to the image of an unsuccessful woman in Ukrainian politics was found. At the first stage of the research, the psychosemantic factor Moral attractiveness was singled out as the dominant psychosemantic factor in the sub-sample of young females, and Influential mind in the sub-sample of young men. This was interpreted as a speech projection of maternal (feminine) traits on the generalized image of a successful female politician for female students and paternal (masculine) qualities for male students. At the second stage, the more heterogeneous factor General unacceptability was explained as the leading factor in both subsamples. Despite the same name, the differences between its individual descriptors in the subsamples made it possible to ascertain gender specificities, in particular the manifestations of ageism among young men. Controversy between conscious verbal characteristics and latent gender stereotypes of the studied student youth is also revealed and described. Conclusions. Qualitative and quantitative comparative analysis of psychosemantic structures, explicated in subsamples formed according to gender criteria, made it possible to substantiate and reveal the age and gender characteristics of students, which are manifested in their politically oriented speech and language activity.</t>
  </si>
  <si>
    <t>[Savelyuk, Nataliya; Kikinezhdi, Oksana] Ternopil Volodymyr Hnatiuk Natl Pedag Univ Ukraine, 2 M Kryvonosa Str, UA-46027 Ternopol, Ukraine; [Kotsur, Viktor] Hryhorii Skovoroda Univ Pereiaslav Ukraine, 30 Sukhomlynskyi Str, UA-08401 Pereiaslav, Kyiv, Ukraine; [Saik, Alina] Dnipro Univ Technol Ukraine, Ave Dmytra Yavornytskogo 19, UA-49005 Dnipro, Ukraine</t>
  </si>
  <si>
    <t>Ministry of Education &amp; Science of Ukraine; Hryhorii Skovoroda University in Pereiaslav</t>
  </si>
  <si>
    <t>Savelyuk, N (corresponding author), Ternopil Volodymyr Hnatiuk Natl Pedag Univ Ukraine, 2 M Kryvonosa Str, UA-46027 Ternopol, Ukraine.</t>
  </si>
  <si>
    <t>nsavelyuk@ukr.net; uhsp.edu@gmail.com; okiki77777@gmail.com; alina.ntudp@gmail.com</t>
  </si>
  <si>
    <t>STATE HIGHER EDUCATIONAL ESTABLISHMENT</t>
  </si>
  <si>
    <t>PEREYASLAV-KHMELNYTSKYI</t>
  </si>
  <si>
    <t>VUL SUKHOMLYNSKOHO 30, PEREYASLAV-KHMELNYTSKYI, 08400, UKRAINE</t>
  </si>
  <si>
    <t>2309-1797</t>
  </si>
  <si>
    <t>2415-3397</t>
  </si>
  <si>
    <t>Psycholinguistics</t>
  </si>
  <si>
    <t>10.31470/2309-1797-2023-33-1-105-131</t>
  </si>
  <si>
    <t>I0JR9</t>
  </si>
  <si>
    <t>WOS:000999729400005</t>
  </si>
  <si>
    <t>Vakulyk, I; Vasylyshyna, N; Vyselko, A; Lakhmotova, Y; Ponomarova, M</t>
  </si>
  <si>
    <t>Vakulyk, Iryna; Vasylyshyna, Nataliia; Vyselko, Andrii; Lakhmotova, Yuliia; Ponomarova, Margaryta</t>
  </si>
  <si>
    <t>ORGANIZATION OF STUDENTS' INDEPENDENT WORK WITHIN STUDYING ENGLISH IN MODERN DIGITALIZED EDUCATIONAL CONDITIONS: CHINA AND EUROPE COMPARATIVE CONTEXT</t>
  </si>
  <si>
    <t>students' independent work; digitalization; on-line activities; English; information and computer technologies; practical English trainings</t>
  </si>
  <si>
    <t>The article is related to the organization of independent work of non -language faculties students while learning a foreign language. Comparative analysis of the organization of students' independent work within the course of studying English in Chinese higher education institutions is carried out with the reference to western -and Eastern European models (in particular, on the examples of France, Czech Republic, and Ukraine) The relevance of the research is proven with the fact that independent work of students is one of the most important elements of education and upbringing in higher education, thus its proper organization is crucial for the development of independence, creativity, and competitiveness as the major leading personality traits of a specialist with a university education. Moreover, it is demonstrated that students' individual perception and motivation during English classes have ethnopsychological background, which should be taken into account in designing methods and tools of teaching. The aim of the research is to present analysis of its main features, forms of presentation during English classes and benefits for the modern university learners along with the examples of the group of practical tasks. The outcomes of the ongoing research have witnessed the following advantages of the students' independent work within learning English: it provides the most complete fusion of knowledge, skills, personality orientation; it assumes various forms of students' activities; it ensures the highest level of knowledge acquisition, the formation of abilities, skills, contributes to the activation of their mental, creative activity; it is the basis of the future self-education of a specialist; it forms the appropriate motives that contribute to the implementation of the modern educational paradigm, which is based on the provision that learning is going on continuously throughout life; it affects the formation of different personality qualities in students, such as accuracy, diligence, self-criticism, organization, discipline, responsibility; it helps to develop strong-willed qualities -purposefulness, determination, perseverance and tenacity, initiative and independence.</t>
  </si>
  <si>
    <t>[Vakulyk, Iryna] Natl Univ Life &amp; Environm Sci Ukraine, 15 Heroyiv Oborony Str, UA-03041 Kiev, Ukraine; [Vasylyshyna, Nataliia] Natl Aviat Univ, 1 Lubomyr Huzar Ave, UA-03058 Kiev, Ukraine; [Vyselko, Andrii] European Med Univ, 3 Academician G Dzyak Str, UA-49005 Dnipro, Ukraine; [Lakhmotova, Yuliia] VNKarazin Kharkiv Natl Univ, 4 Svobody Sq, UA-61022 Kharkiv, Ukraine; [Ponomarova, Margaryta] Kyiv Natl Econ Univ, 54-1,Peremohy Ave, UA-03057 Kiev, Ukraine</t>
  </si>
  <si>
    <t>National University of Life &amp; Environmental Sciences of Ukraine; Ministry of Education &amp; Science of Ukraine; National Aviation University; Ministry of Education &amp; Science of Ukraine; Kyiv National Economic University named after Vadym Hetman</t>
  </si>
  <si>
    <t>Vakulyk, I (corresponding author), Natl Univ Life &amp; Environm Sci Ukraine, 15 Heroyiv Oborony Str, UA-03041 Kiev, Ukraine.</t>
  </si>
  <si>
    <t>vakulyk@ukr.net; filologyN@gmail.com; andrii.vyselko@gmail.com; ylakhmotova@karazin.ua; margarita.ponomarova@gmail.com</t>
  </si>
  <si>
    <t>Lakhmotova, Yuliia/JHT-2105-2023</t>
  </si>
  <si>
    <t>M1QV8</t>
  </si>
  <si>
    <t>WOS:001027993900010</t>
  </si>
  <si>
    <t>Vovk, Y; Ponomarenko, T</t>
  </si>
  <si>
    <t>Vovk, Yanina; Ponomarenko, Tetiana</t>
  </si>
  <si>
    <t>IC COMPETENCE' AND ATTITUDE' TEACHERS TO INTRODUCTION OF ICT IN FUTURE PSYCHOLOGISTS' DISTANCE LEARNING DURING RETRACTIONS PERIODS IN UKRAINIAN UNIVERSITY</t>
  </si>
  <si>
    <t>Distance learning; Retractions period; Attitude; Information and communication competence; University teachers; Future psychologists</t>
  </si>
  <si>
    <t>In the developed countries of the world, IC-competence of higher education teachers has reached a high level. However, the level of IC-competence of teachers to teach higher education applicants for less developed countries, including Ukraine, is not high enough. There are many obstacles to the realization of distance learning. Therefore, the purpose of the study was the experimental determination of the levels of IC-competence and attitude of teachers of Ukrainian higher education to the introduction of ICT in the process of distance learning of future psychologists of during the COVID-19, as well as the main obstacles to the implementation of this process from the standpoint of teachers. The study, which was conducted online during the COVID-19 pandemic, was attended by 147 teachers of higher education institutions from different regions of Ukraine (84 - at the beginning of the pandemic and 63 - 2 years from its beginning). The data obtained were analyzed with SPSS 20. It was found that within two years of distance learning, the number of teachers with high and medium levels of IC-competence increased and decreased with low ones. The number of teachers with a positive and negative and ambivalent attitude towards the use of ICT in training future psychologists increased statistically significantly. A strong and direct link between IC- competence levels and teachers' attitude to the use of ICT in the process of remote training of future psychologists is determined. From the standpoint of teachers, the main obstacles to the realization of distance learning of future psychologists are: lack of proper technical support, low level of IC-competence of teachers and students, unwillingness of teachers to use ICT, low level of cognitive activity of students. Teachers believe that to overcome these obstacles requires proper technical support, a high level of teachers' motivation and a separate quality online platform for higher education. Therefore, we can conclude that strategies and incentives to increase the level of IC-competence and motivation of teachers, as well as providing ICT institutions of higher education institutions.</t>
  </si>
  <si>
    <t>[Vovk, Yanina] Ukrainian State Drahomanov Univ, Kiev, Ukraine; [Ponomarenko, Tetiana] Open Int Univ Human Dev Ukraine, Separate Struct Subdiv, Higher Educ Inst, Bila Tserkva Inst Econ &amp; Management, Kiev, Ukraine</t>
  </si>
  <si>
    <t>HEI Open International University of Human Development Ukraine; Ministry of Education &amp; Science of Ukraine; National Pedagogical Dragomanov University</t>
  </si>
  <si>
    <t>Vovk, Y (corresponding author), Ukrainian State Drahomanov Univ, Kiev, Ukraine.</t>
  </si>
  <si>
    <t>ya.o.vovk@udu.edu.ua; ps.tponomarenko@gmail.com</t>
  </si>
  <si>
    <t>WOS:001065373700003</t>
  </si>
  <si>
    <t>Orlov, OP</t>
  </si>
  <si>
    <t>Orlov, Oleksii Petrovich</t>
  </si>
  <si>
    <t>Formation of Emotional Security of Students during the Period of Training in Conditions of Military Conflict</t>
  </si>
  <si>
    <t>RUPKATHA JOURNAL ON INTERDISCIPLINARY STUDIES IN HUMANITIES</t>
  </si>
  <si>
    <t>extreme pedagogy; conflictology; an emotional parable of perception; artistic perception of literature; association</t>
  </si>
  <si>
    <t>Ukrainian teachers and students are now in an extreme situation of military conflict when the territory of the country is under constant air fire, and the line of hostilities stretches for 1500 kilometers. The purpose of the article is to analyze the extreme learning conditions of Ukrainian students and develop a strategy for optimal emotional relaxation by selecting fiction for reading and deepening artistic perception. Respondents' data (120 students and 53 pupils) were collected, systematized, evaluated, and analyzed using systematic written surveys (Project Tuning methodology) and statistical analysis methods. Testing corresponded to three stages of conflict development: conflict deployment, escalation, and post-conflict phase. Pedagogical activity mirrors this parable but in the opposite direction. Fiction thematically and genre -wise at each stage plays the role of a protective shield, which draws the line between students' own emotions and the feelings of literary heroes. Perception of artistic texts was aimed at 1) identifying visual, auditory, and tactile associations; 2) olfactory sensations; 3) the ability to build associative chains; 4) imagining literary heroes; 5) emotionally immersing yourself in the world of fiction. Comparison of one's own emotional perceptions with those that caused anti-utopian works and fantasy literature prove the effectiveness of the chosen pedagogical hypothesis.</t>
  </si>
  <si>
    <t>[Orlov, Oleksii Petrovich] VG Korolenko Poltava Natl Univ, World literature Dept, Poltava, Ukraine</t>
  </si>
  <si>
    <t>Orlov, OP (corresponding author), VG Korolenko Poltava Natl Univ, World literature Dept, Poltava, Ukraine.</t>
  </si>
  <si>
    <t>olexsiyorlov@gmail.com</t>
  </si>
  <si>
    <t>AESTHETICS MEDIA SERVICES-AESTHETIXMS</t>
  </si>
  <si>
    <t>WEST BENGAL</t>
  </si>
  <si>
    <t>AESTHETICS MEDIA SERVICES-AESTHETIXMS, WEST BENGAL, 742225, INDIA</t>
  </si>
  <si>
    <t>0975-2935</t>
  </si>
  <si>
    <t>RUPKATHA J INTERDISC</t>
  </si>
  <si>
    <t>Rupkatha J. Interdiscip. Stud. Humanit.</t>
  </si>
  <si>
    <t>DEC 26</t>
  </si>
  <si>
    <t>10.21659/rupkatha.v14n4</t>
  </si>
  <si>
    <t>Humanities, Multidisciplinary</t>
  </si>
  <si>
    <t>Arts &amp; Humanities - Other Topics</t>
  </si>
  <si>
    <t>M7ZW0</t>
  </si>
  <si>
    <t>WOS:001032371100004</t>
  </si>
  <si>
    <t>Halchenko, V; Skoryk, T; Bartienieva, I; Nozdrova, O; Shtainer, T; Snyatkova, T</t>
  </si>
  <si>
    <t>Halchenko, Viktoriia; Skoryk, Tamara; Bartienieva, Iryna; Nozdrova, Oksana; Shtainer, Tetiana; Snyatkova, Tetyana</t>
  </si>
  <si>
    <t>The Technology of Forming the Professional Culture of Future Teachers: from Reflection to Creativity</t>
  </si>
  <si>
    <t>Imitative mechanisms; interdisciplinary approach; components of professional culture; integrated program; social and cultural roles</t>
  </si>
  <si>
    <t>PRESCHOOL TEACHERS; IMITATION</t>
  </si>
  <si>
    <t>The authors devoted their article to the theoretical study of the formation of children's personal and collective culture in the training of future teachers. In particular, we studied the combination of neuropsychological and cultural-educational aspects in the formation of personal and collective culture as an acquired psychological structure based on the nature-defined deep functions. The aim of the article was a theoretical analysis of related neuroscientific and educational approaches, formulation of components of professional culture of future educators on the basis of this analysis and development of the author's comprehensive program The wheel of professionalism of a future teacher. To achieve this goal, the authors used theoretical methods of systematic analysis of the literature, comparison, extrapolation of pedagogical provisions to the neuroscientific plane; structuring and systematization of methodological provisions (components of professional culture of future educators). Among the empirical methods - explication and creative development of didactic material (integrated program) and elements of sociological research (survey) to find out the students' satisfaction with the implemented program. The relevance of the article lies in the significant discrepancy between the content of higher pedagogical education of future educators (particularly in Ukraine) and the reality of pedagogical activity, which does not take into account the general cognitive imitation and imitative mechanisms of learning culture. As a result, the neurocognitive and pedagogical reasoning for the development of the program was carried out. We also identified the main criteria for the formation of professional culture (spiritual-creative, cognitive, motivational-value, reflexive-perceptive, instrumental) and modeled a comprehensive program of formation of the basics of professional culture of future educators of educational institutions, which consists of training work on each of the components. The main result is the materialization of the program itself and the determination of a high degree of satisfaction with the students among whom it was implemented. Significance of the article. The formulated patterns of formation of professional culture and development of the culture of students on the principle of imitation are universal, and each of the above components is illustrated by specific practical and activity material, which may serve as recommendations for improving both the formation of future educators, and educational work in a preschool institution.</t>
  </si>
  <si>
    <t>[Halchenko, Viktoriia] Natl Pedag Dragomanov Univ, Psychol Presch Educ, Kiev, Ukraine; [Skoryk, Tamara] TH Shevchenko Natl Univ Chernihiv Colehium, Arts Dept, Chernihiv, Ukraine; [Bartienieva, Iryna; Nozdrova, Oksana] State Inst South Ukrainian Natl Pedag Univ, Dept Pedag, Odesa, Ukraine; [Shtainer, Tetiana] State Inst South Ukrainian Natl Pedag Univ, Dept Technol &amp; Profess Educ, Odesa, Ukraine; [Snyatkova, Tetyana] Natl Pedag Dragomanov Univ, Dept Special Psychol &amp; Med, Kiev, Ukraine</t>
  </si>
  <si>
    <t>Ministry of Education &amp; Science of Ukraine; National Pedagogical Dragomanov University; Ministry of Education &amp; Science of Ukraine; T.H. Shevchenko National University Chernihiv Colehium; Ministry of Education &amp; Science of Ukraine; South Ukrainian National Pedagogical University Named After K. D. Ushynsky; Ministry of Education &amp; Science of Ukraine; South Ukrainian National Pedagogical University Named After K. D. Ushynsky; Ministry of Education &amp; Science of Ukraine; National Pedagogical Dragomanov University</t>
  </si>
  <si>
    <t>Halchenko, V (corresponding author), Natl Pedag Dragomanov Univ, Psychol Presch Educ, Kiev, Ukraine.</t>
  </si>
  <si>
    <t>vyktoryjaG@ukr.net; tamskorik@ukr.net; bartenevairina0212@ukr.net; katenozdrova654@gmail.com; sh_t_v@ukr.net; snyatkova74@ukr.net</t>
  </si>
  <si>
    <t>DEC</t>
  </si>
  <si>
    <t>10.18662/rrem/14.4Sup1/658</t>
  </si>
  <si>
    <t>R2NB1</t>
  </si>
  <si>
    <t>WOS:001062755100003</t>
  </si>
  <si>
    <t>Hasiuk, I; Medynskyi, S; Saienko, V; Biriukova, T; Ivanikiv, N; Yakovliv, V</t>
  </si>
  <si>
    <t>Hasiuk, Ihor; Medynskyi, Serhii; Saienko, Volodymyr; Biriukova, Tetiana; Ivanikiv, Nataliia; Yakovliv, Volodimir</t>
  </si>
  <si>
    <t>Correlation of Physical Indices with the Subjective Physiological and Neurophysiological Parameters of Health</t>
  </si>
  <si>
    <t>Physical health; index of health; students; physical activity; correlation of physical health and subjectivepsycho-and neurophysiological assessment</t>
  </si>
  <si>
    <t>EDUCATION TEACHERS; STUDENTS; CULTURE; PEOPLE</t>
  </si>
  <si>
    <t>In our work, we conducted research and analysis of the components of physical health of students of pedagogical specialties. To this end, the vital and strength indices, the Robinson and Rufier indices, and the height-to-weight ratio were determined. The article also confirms the hypothesis that the physical health and the neurophysiological (psychological) state are related and mutually determined, but not in the direct proportion, depending on the type of index and aspect of self-esteem. Specific results were obtained by comparing physical health indices with subjective feelings of psychological or neurophysiological discomfort. Data saturation and their analysis were conducted using the following methods: anthropometry; spirometry; dynamometry; tonometry; functional tests; mathematical and statistical analysis, as well as questionnaires developed by the authors of subjective assessment of their own condition, which were offered remotely. The research was performed on the basis of Khmelnytskyi Humanitarian-Pedagogical Academy at the Department of Physical Culture and Valeology.The experimental part was performed with the participation of students of 1-4 years of three specialties with a total of 118 people, of which 100 were girls and 18 were boys aged 17 to 21 years (region - Ukraine). The average sample values for girls of the Rufier, Robinson, and strength indexes were below average; vital and height-to-weight indices are defined at the average level. Averaged values for the sample for boys were the following: high are strength and height-to-weight levels; the Robinson index is low, and the Rufier and vital indices are below average. The international significance of the article lies in the fact that for the first time the objective and subjective health indices stated by the interviewers have been measured comparatively.The authors' original contribution is determined by unexpected results obtained by correlating physical indices with subjective physiological and neurophysiological health parameters in young boys and girls.</t>
  </si>
  <si>
    <t>[Hasiuk, Ihor] Khmelnitsky Humanities Pedag Acad, Khmelnitsky, Ukraine; [Medynskyi, Serhii] Bogdan Khmelnitsky Melitopol State Pedag Univ, Melitopol, Ukraine; [Saienko, Volodymyr] Acad Management &amp; Adm, Opole, Poland; [Biriukova, Tetiana] Kherson State Univ, Kherson, Ukraine; [Ivanikiv, Nataliia] Drohobych Ivan Franko State Pedag Univ, Drogobych, Ukraine; [Yakovliv, Volodimir] Vinnitsia Mykhailo Kotsiubinskyi State Pedagogikal, Vinnitsia, Ukraine</t>
  </si>
  <si>
    <t>Bogdan Khmelnitsky Melitopol State Pedagogical University; Ministry of Education &amp; Science of Ukraine; Kherson State University; Ministry of Education &amp; Science of Ukraine; Drohobych Ivan Franko State Pedagogical University</t>
  </si>
  <si>
    <t>Hasiuk, I (corresponding author), Khmelnitsky Humanities Pedag Acad, Khmelnitsky, Ukraine.</t>
  </si>
  <si>
    <t>GasiukIgor@i.ua; sermedyn@ukr.net; saienko22@gmail.com; wwwisdom777@gmail.com; ivnatalija@ukr.net; dekykovliv576@gmail.com</t>
  </si>
  <si>
    <t>Biryukova, Tatyana/ACH-1769-2022; Hasiuk, Ihor/AFC-4865-2022; Saienko, Volodymyr/J-9099-2016</t>
  </si>
  <si>
    <t>Biryukova, Tatyana/0000-0003-1808-0304; Hasiuk, Ihor/0000-0001-6575-5680; Saienko, Volodymyr/0000-0003-2736-0017</t>
  </si>
  <si>
    <t>10.18662/rrem/14.4/635</t>
  </si>
  <si>
    <t>8P4EZ</t>
  </si>
  <si>
    <t>WOS:000926480100010</t>
  </si>
  <si>
    <t>Müller, U; Hancock, DR; Wang, C; Stricker, T; Cui, TX; Lambert, M</t>
  </si>
  <si>
    <t>Mueller, Ulrich; Hancock, Dawson R.; Wang, Chuang; Stricker, Tobias; Cui, Tianxue; Lambert, Marah</t>
  </si>
  <si>
    <t>School Leadership, Education for Sustainable Development (ESD), and the Impact of the COVID-19 Pandemic: Perspectives of Principals in China, Germany, and the USA</t>
  </si>
  <si>
    <t>EDUCATION SCIENCES</t>
  </si>
  <si>
    <t>education for sustainable development (ESD); school leadership; principals; COVID-19; whole school approach</t>
  </si>
  <si>
    <t>ORGANIZATION LEVEL; IMPLEMENTATION</t>
  </si>
  <si>
    <t>We live in times of multiple crises. Climate change, degradation of soils, loss of biodiversity, COVID-19, and the war in Ukraine, to name but a few. School leaders are challenged in many ways to tackle the consequences of these crises, to prepare students for a future that will foreseeably be full of crises too, and to just do their normal daily work: to make sure that the school is running successfully in order to help students learn how to read, write, calculate, etc. Education for sustainable development (ESD) is a concept that aims at empowering learners with the knowledge, skills, values, and attitudes to address the interconnected global challenges we are facing. This article reports on a study that seeks to investigate what principals in Germany, China, and the United States do to integrate sustainability and ESD in their schools. It specifically addresses the issue of COVID-19 and its impact on the establishment of ESD.</t>
  </si>
  <si>
    <t>[Mueller, Ulrich; Stricker, Tobias] Ludwigsburg Univ Educ, Fac Educ, Dept Educ Leadership &amp; Management, D-71602 Ludwigsburg, Germany; [Hancock, Dawson R.; Lambert, Marah] Univ North Carolina Charlotte, Cato Coll Educ, Dept Educ Leadership, Charlotte, NC 28223 USA; [Wang, Chuang; Cui, Tianxue] Univ Macau, Fac Educ, Taipa, Macao, Peoples R China</t>
  </si>
  <si>
    <t>University of North Carolina; University of North Carolina Charlotte; University of Macau</t>
  </si>
  <si>
    <t>Müller, U (corresponding author), Ludwigsburg Univ Educ, Fac Educ, Dept Educ Leadership &amp; Management, D-71602 Ludwigsburg, Germany.</t>
  </si>
  <si>
    <t>ulrich.mueller@ph-ludwigsburg.de</t>
  </si>
  <si>
    <t>Wang, Chuang/IZE-2610-2023; Cui, Tianxue/HSE-5727-2023</t>
  </si>
  <si>
    <t>CUI, TIANXUE/0000-0001-5439-9529</t>
  </si>
  <si>
    <t>2227-7102</t>
  </si>
  <si>
    <t>EDUC SCI</t>
  </si>
  <si>
    <t>Educ. Sci.</t>
  </si>
  <si>
    <t>10.3390/educsci12120853</t>
  </si>
  <si>
    <t>7E5II</t>
  </si>
  <si>
    <t>WOS:000901201100001</t>
  </si>
  <si>
    <t>Nikulochkina, O; Teslenko, T; Kokhanko, O; Sevastiuk, M; Yankovska, I; Teletska, L</t>
  </si>
  <si>
    <t>Nikulochkina, Olena; Teslenko, Tetiana; Kokhanko, Oksana; Sevastiuk, Mariana; Yankovska, Inna; Teletska, Liudmyla</t>
  </si>
  <si>
    <t>Neuro-Pedagogical Aspects of Forming the Professional Competence of Elementary School Teachers and Their Interaction with Students</t>
  </si>
  <si>
    <t>Reforming the educational process; elementary school; professional teaching competence; neuro-pedagogy; neuro-didactics; innovative teaching methods</t>
  </si>
  <si>
    <t>PHYSICAL-EDUCATION TEACHERS; NEUROSCIENCE; PSYCHOLOGY; PEOPLE</t>
  </si>
  <si>
    <t>It was found that the concept of modernization of requirements for school education, requires the introduction of innovative learning technologies in the educational process, the basis of which is ultramodern teaching methodology, progressive didactic tools, psychological and neuropedagogical theories. Justified the use of innovative technologies as a means of forming professional competence, which is associated with a rejection of stereotypes in education, goes beyond existing standards of education and personal development of the student; creates new standards for personal, creative, individual focus of the teacher, allows the application of new neuro-pedagogical technologies. The most effective innovative methods of teaching and professional development of teachers of junior classes of the New Ukrainian school, created taking into account the achievements of neuro-pedagogy are highlighted, namely: game, problem-oriented, team-oriented, project-based methods, the portfolio method, information and communication technologies. Activation of cognitive activity of students, taking into account their individual neuro-didactic characteristics affecting the degree of their involvement in the educational process was investigated.</t>
  </si>
  <si>
    <t>[Nikulochkina, Olena] Zaporizhzhia Reg Council, Zaporizhzhia Reg Inst Continuing Pedag Educ, Municipal Inst, Zaporizhzhia, Ukraine; [Teslenko, Tetiana; Kokhanko, Oksana; Sevastiuk, Mariana; Yankovska, Inna; Teletska, Liudmyla] Natl Pedag Dragomanov Univ, Kiev, Ukraine</t>
  </si>
  <si>
    <t>Ministry of Education &amp; Science of Ukraine; National Pedagogical Dragomanov University</t>
  </si>
  <si>
    <t>Nikulochkina, O (corresponding author), Zaporizhzhia Reg Council, Zaporizhzhia Reg Inst Continuing Pedag Educ, Municipal Inst, Zaporizhzhia, Ukraine.</t>
  </si>
  <si>
    <t>olenanick@gmail.com; tatiana_teslenko12@ukr.net; o.g.kohanko@gmail.com; m_sevast@ukr.net; jankovskaya@ukr.net; teletskaya@ukr.net</t>
  </si>
  <si>
    <t>Nikulochkina, Olena/GSE-6011-2022</t>
  </si>
  <si>
    <t>Nikulochkina, Olena/0000-0002-7734-6080</t>
  </si>
  <si>
    <t>10.18662/rrem/14.4Sup1/663</t>
  </si>
  <si>
    <t>G9YD1</t>
  </si>
  <si>
    <t>WOS:000992616300001</t>
  </si>
  <si>
    <t>Peretyatko, AY; Svechnikov, VA</t>
  </si>
  <si>
    <t>Peretyatko, Artyom Yu.; Svechnikov, Vladimir A.</t>
  </si>
  <si>
    <t>Discussion of Geography Instruction in 1863 in the Kharkov Educational District, the Russian Empire</t>
  </si>
  <si>
    <t>EUROPEAN JOURNAL OF CONTEMPORARY EDUCATION</t>
  </si>
  <si>
    <t>history of pedagogy; teaching methodologies; historical pedagogical views; Kharkov Educational District; I; S; Aksakov; A; P; Zernin</t>
  </si>
  <si>
    <t>In the early 1860s, the Kharkov Educational District was a venue for heated discussions of practices for teaching various subjects. This paper analyzes a discussion around geography instruction that took place there in 1863 concurrently with a discussion around teaching language arts. The discussion was triggered by suggestions from a Kharkov University professor named S.V. Pachman that there was a need to have a link between the university and the gymnasiums. Following the publication of S.V. Pachman's statements in Tsirkulyar po Khar'kovskomu uchebnomu okrugu, a First Kharkov Gymnasium teacher named Spassky shared with the district's administration certain pedagogical ideas regarding geography instruction, which, he hoped, would find support among the university's faculty. All of a sudden, he had an opponent - another First Kharkov Gymnasium teacher, named Gadzyatsky, who suggested improving geography instruction via the use of completely different methods, ones of an ideological, rather than pedagogical, nature. A Kharkov University professor named A.P. Zernin acted as arbiter in the dispute. The discussion may be of particular interest to those interested in the history of Russian pedagogy and may provide a valuable insight into the daily pedagogical process in provincial gymnasiums in the Russian Empire at the time. An analysis of the discussion revealed that in the early 1860s the system of teaching geography and language arts in Russian gymnasiums was undergoing brisk development. A shift was taking place away from rote learning with a focus on topographic nomenclature towards meaningful learning based on balancing the core learning material with supplementary literature, like journey descriptions and geographical essays (e.g., 'A Study of Trade at Ukrainian Fairs' by I.S. Aksakov). The emphasis was on engaging the attention of students and getting them to understand the extra material. Although the development of pedagogical practices for teaching geography in the Kharkov Educational District was not heavily impeded by the absence of a good textbook, there still were a few serious issues to consider, most importantly the irrational distribution of the course time for geography across grades (most of this time was accounted for by junior school, i.e. a time of limited cognitive abilities for most children) and the absence of geography as a subject in the university (as a result, geography was often taught in gymnasiums by instructors of dubious competence).</t>
  </si>
  <si>
    <t>[Peretyatko, Artyom Yu.] Cherkas Global Univ, Washington, DC 20036 USA; [Peretyatko, Artyom Yu.] Volgograd State Univ, Volgograd, Russia; [Svechnikov, Vladimir A.] Plekhanov Russian Univ Econ, Moscow, Russia</t>
  </si>
  <si>
    <t>Cherkas Global University; Volgograd State University (VOLSU); Plekhanov Russian University of Economics</t>
  </si>
  <si>
    <t>Peretyatko, AY (corresponding author), Cherkas Global Univ, Washington, DC 20036 USA.;Peretyatko, AY (corresponding author), Volgograd State Univ, Volgograd, Russia.</t>
  </si>
  <si>
    <t>ArtPeretatko@yandex.ru</t>
  </si>
  <si>
    <t>2304-9650</t>
  </si>
  <si>
    <t>2305-6746</t>
  </si>
  <si>
    <t>EUR J CONTEMP EDUC</t>
  </si>
  <si>
    <t>Eur. J. Contermp. Educ.</t>
  </si>
  <si>
    <t>10.13187/ejced.2022.4.1327</t>
  </si>
  <si>
    <t>7Y4UM</t>
  </si>
  <si>
    <t>Bronze</t>
  </si>
  <si>
    <t>WOS:000914876300024</t>
  </si>
  <si>
    <t>Povidaichyk, O; Demchenko, I; Savelchuk, I; Plisko, Y; Bybyk, D; Kovalenko, I</t>
  </si>
  <si>
    <t>Povidaichyk, Oksana; Demchenko, Iryna; Savelchuk, Iryna; Plisko, Yevhen; Bybyk, Daria; Kovalenko, Inna</t>
  </si>
  <si>
    <t>The Problems of Professional Training of Future Social Workers for Research Activities</t>
  </si>
  <si>
    <t>Current level of readiness; forms of independent work; research-oriented disciplines; areas of training; Ukrainian experience; classroom and extracurricular scientific activities</t>
  </si>
  <si>
    <t>SPECIALISTS</t>
  </si>
  <si>
    <t>This theoretical article analyzes the positive and negative aspects of research activities of future social workers during their professional training in Ukraine. The purpose of the article is to determine and quantify the subjective level of readiness of students for research work and against the background of generalizations of foreign experience to outline the range of methodological and organizational problems of research training of future social workers in Ukraine. We chose practical methods (sociological survey of a random demonstrative sample of students, teachers and social workers) and theoretical (thematic, structural, problem, critical types of analysis, generalization and comparison). The article proves: a) Ukrainian students show low readiness for research work, but a positive attitude to participate in it in terms of improving methodological, organizational and motivational conditions; b) global trends in the research activities of social workers are focused on current practice, constant exchange of interinstitutional experience, use multimodal methods of data collection and analysis (in microgroups, social networks, the use of big data), etc.; c) the main shortcomings of such work in Ukraine are excessive theoreticality, insufficient methodological training, attachment to specific disciplines, insufficient stimulation of students; d) among positive sides there is a gradual introduction of alternative forms of scientific work and scientific and practical activities outside the educational institution. The results of the study may be of interest to reformers of social worker training in the educational institutions of the developing countries; specialists in typological and comparative study of humanities education in different countries and their socio-economic regions.</t>
  </si>
  <si>
    <t>[Povidaichyk, Oksana] Uzhgorod Natl Univ, Uzhgorod, Ukraine; [Demchenko, Iryna] Natl Univ Life &amp; Environm Sci Ukraine, Kiev, Ukraine; [Savelchuk, Iryna; Bybyk, Daria] Natl Aviat Univ, Inst Problems Educ Natl Acad Educ Sci Ukraine, Kiev, Ukraine; [Plisko, Yevhen] Donbass State Pedag Univ, Slavyansk, Ukraine; Natl Pedag Dragomanov Univ, Inst Problems Educ Natl Acad Educ Sci Ukraine, Kiev, Ukraine; [Kovalenko, Inna] Natl Pedag Dragomanov Univ, Kiev, Ukraine</t>
  </si>
  <si>
    <t>Ministry of Education &amp; Science of Ukraine; Uzhgorod National University; National University of Life &amp; Environmental Sciences of Ukraine; Ministry of Education &amp; Science of Ukraine; National Aviation University; Ministry of Education &amp; Science of Ukraine; National Pedagogical Dragomanov University; Ministry of Education &amp; Science of Ukraine; National Pedagogical Dragomanov University</t>
  </si>
  <si>
    <t>Povidaichyk, O (corresponding author), Uzhgorod Natl Univ, Uzhgorod, Ukraine.</t>
  </si>
  <si>
    <t>irynadi67@gmail.com; iraut@ukr.net; dasha.bybyk@gmail.com; pliskoej@ukr.net; dasha.bybyk@gmail.com; i_artemenko@ukr.net</t>
  </si>
  <si>
    <t>Kovalenko, Inna/ADX-5356-2022</t>
  </si>
  <si>
    <t>Kovalenko, Inna/0000-0001-5633-0234</t>
  </si>
  <si>
    <t>10.18662/rrem/14.4/631</t>
  </si>
  <si>
    <t>WOS:000926480100006</t>
  </si>
  <si>
    <t>Radulescu, V</t>
  </si>
  <si>
    <t>Radulescu, Victorita</t>
  </si>
  <si>
    <t>Student Volunteering, a Modern Education Opportunities for Children from Disadvantaged Families</t>
  </si>
  <si>
    <t>Adaptive learning; Career development; Curriculum development; Educational programs; Student experiments</t>
  </si>
  <si>
    <t>Due to the economic changes in Romania over the last two decades, many parents have gone to work abroad, preferring to send money home. Their children remained in the country, with grandparents or relatives. Unfortunately, there has been an increase in school dropouts over time. To help reduce it, Social Homes were built in underserved areas where children could eat, learn, and participate in extracurricular activities. The paper describes one such educational model, a project in Bucharest in which students from two universities participate actively over one academic year. To begin, some issues that arose during the activities are discussed, as well as how they were resolved. The mutual benefits for both students and children are emphasized. The advantages for each party involved in this project are also examined separately. Children are drawn to direct communication and approaches to topics other than school activities. They further their understanding of new concepts or participate in extracurricular activities. The projects completed as part of the program were successful. The paper ends with some conclusions and discussions about the educational program's benefits and the possibility of extending it to homes with refugee children from Ukraine or orphans, as well as other areas.</t>
  </si>
  <si>
    <t>[Radulescu, Victorita] Univ Politehn Bucuresti, Bucharest, Romania</t>
  </si>
  <si>
    <t>Polytechnic University of Bucharest</t>
  </si>
  <si>
    <t>Radulescu, V (corresponding author), Univ Politehn Bucuresti, Bucharest, Romania.</t>
  </si>
  <si>
    <t>vradul4@gmail.com</t>
  </si>
  <si>
    <t>10.18662/rrem/14.4Sup1/670</t>
  </si>
  <si>
    <t>WOS:001062755100013</t>
  </si>
  <si>
    <t>Shevchenko, N; Shypko, M; Dolynska, L; Stroianovska, O; Gorban, G; Temruk, O</t>
  </si>
  <si>
    <t>Shevchenko, Nataliia; Shypko, Maiia; Dolynska, Liubov; Stroianovska, Olena; Gorban, Galyna; Temruk, Olena</t>
  </si>
  <si>
    <t>Ethical Consciousness of University Students in the Context of Postmodernism</t>
  </si>
  <si>
    <t>POSTMODERN OPENINGS</t>
  </si>
  <si>
    <t>ethical consciousness; components and levels; indicators of moral values; moral-ethical responsibility; attitude towards ethical categories</t>
  </si>
  <si>
    <t>SPECIALISTS; EDUCATION; VALUES</t>
  </si>
  <si>
    <t>The article describes theoretical views on the development of ethical consciousness in Ukrainian university students in the context of postmodernism, using the data from quasi-experimental psycho-pedagogical measurements. The article aims to specify the process of developing structural components of ethical consciousness in Ukrainian university students, who de facto (culturally and socially) are still gaining the experience of late postmodernity. The following methods were used at the propaedeutic, quasi-experimental and resumptive levels: theoretical-methodological analysis of relevant scientific-methodical sources; selection of relevant diagnostic methods; modelling of educational conditions; psychodiagnostic methods; methods of mathematical statistics; summarization. The necessary data were collected, with the observance of all ethical norms, at the premises of Ukrainian higher education institutions, with the participation of 280 students-respondents (Years 1-5) who major in the humanities and technology. The obtained results indicate a rather uneven personal development of students under all structural components of ethical consciousness. The main part of the article, as well as conclusions, clarifies the components of ethical consciousness, their dynamics and dependence on one's worldview and experience. The international relevance of the article lies in objectifying ethical consciousness of young people in the post-totalitarian environment. It will allow one to evaluate the interaction between traditional and postmodern systems, justify the prospects of such categories as meanings and values in the belated postmodern society. The results of the article may influence the modelling of the character-building component in new education systems in the post-cultural society.</t>
  </si>
  <si>
    <t>[Shevchenko, Nataliia; Gorban, Galyna] Zaporizhzhia Natl Univ, Zaporizhzhia, Ukraine; [Shypko, Maiia] Natl Met Acad Ukraine, Dnipro, Ukraine; [Dolynska, Liubov; Stroianovska, Olena; Temruk, Olena] Natl Pedag Dragomanov Univ, Kiev, Ukraine</t>
  </si>
  <si>
    <t>Ministry of Education &amp; Science of Ukraine; Zaporizhzhia National University; Ministry of Education &amp; Science of Ukraine; Ukrainian State University of Science &amp; Technologies; Ministry of Education &amp; Science of Ukraine; National Pedagogical Dragomanov University</t>
  </si>
  <si>
    <t>Shevchenko, N (corresponding author), Zaporizhzhia Natl Univ, Zaporizhzhia, Ukraine.</t>
  </si>
  <si>
    <t>shevchenkonf.20@gmail.com; shipkomaya@gmail.com; lbvdolinska@gmail.com; ccstroya@ua.fm; gorga@ukr.net; avtemruk@gmail.com</t>
  </si>
  <si>
    <t>Shypko, Maiia/IWU-5693-2023; Shevchenko, Nataliia/I-2214-2018; Dolynska, Liubov/HIR-6356-2022</t>
  </si>
  <si>
    <t>Shevchenko, Nataliia/0000-0002-5297-6588;</t>
  </si>
  <si>
    <t>2068-0236</t>
  </si>
  <si>
    <t>2069-9387</t>
  </si>
  <si>
    <t>POSTMOD OPEN</t>
  </si>
  <si>
    <t>Postmod. Open.</t>
  </si>
  <si>
    <t>10.18662/po/13.4/528</t>
  </si>
  <si>
    <t>6W3VS</t>
  </si>
  <si>
    <t>WOS:000895659700027</t>
  </si>
  <si>
    <t>Mitic, RR</t>
  </si>
  <si>
    <t>Mitic, Radomir Ray</t>
  </si>
  <si>
    <t>Developing civic consciousness in Russian higher education: an institutional case study</t>
  </si>
  <si>
    <t>HIGHER EDUCATION</t>
  </si>
  <si>
    <t>Russian higher education; Post-Soviet higher education; Civic engagement; Political participation; Student life</t>
  </si>
  <si>
    <t>DEMOCRACY; DEPOLITICIZATION</t>
  </si>
  <si>
    <t>This mixed-methods ethnographic case study examines the socio-historical origins and current lived experiences of students at one Russian university to understand the role of a university education as an environmental factor in the development of a civic consciousness. Findings suggest that the institution has attempted to introduce liberal civic education reforms while competing with a system-wide civic passivity developed during the Soviet era. At the same time, the institution is balancing political neutrality and social development to effectively execute its mission in spite of increasing state control. Student voices suggest that human capital development remains a top priority, whereas civic development has been limited. This case study serves as a cautionary tale in light of oppression and compromises that higher education institutions have to make with the state. Moreover, countries with a similar Soviet legacy of an atrophied civic society can look to modest reform efforts to engage individual students in a way that can promote civic participation so long as the state allows civic development to occur. This paper also addresses the implications of higher education's role within the context of the 2022 Russian invasion of Ukraine.</t>
  </si>
  <si>
    <t>[Mitic, Radomir Ray] Univ North Dakota, Dept Educ Hlth &amp; Behav Studies, Educ Room 390,231 Centennial Dr Stop 7189, Grand Forks, ND 58202 USA</t>
  </si>
  <si>
    <t>University of North Dakota Grand Forks</t>
  </si>
  <si>
    <t>Mitic, RR (corresponding author), Univ North Dakota, Dept Educ Hlth &amp; Behav Studies, Educ Room 390,231 Centennial Dr Stop 7189, Grand Forks, ND 58202 USA.</t>
  </si>
  <si>
    <t>radomir.mitic@und.edu</t>
  </si>
  <si>
    <t>Mitic, Radomir/0000-0002-3982-1055</t>
  </si>
  <si>
    <t>National Research University Higher School of Economics (Moscow, Russia)</t>
  </si>
  <si>
    <t>This study was funded by the Semyonov Award from the National Research University Higher School of Economics (Moscow, Russia).</t>
  </si>
  <si>
    <t>SPRINGER</t>
  </si>
  <si>
    <t>DORDRECHT</t>
  </si>
  <si>
    <t>VAN GODEWIJCKSTRAAT 30, 3311 GZ DORDRECHT, NETHERLANDS</t>
  </si>
  <si>
    <t>0018-1560</t>
  </si>
  <si>
    <t>1573-174X</t>
  </si>
  <si>
    <t>HIGH EDUC</t>
  </si>
  <si>
    <t>High. Educ.</t>
  </si>
  <si>
    <t>2022 NOV 17</t>
  </si>
  <si>
    <t>10.1007/s10734-022-00961-2</t>
  </si>
  <si>
    <t>NOV 2022</t>
  </si>
  <si>
    <t>6G7NV</t>
  </si>
  <si>
    <t>WOS:000884939200002</t>
  </si>
  <si>
    <t>Boichenko, M; Kozlova, T; Kulichenko, A; Shramko, R; Polyezhayev, Y</t>
  </si>
  <si>
    <t>Boichenko, Maryna; Kozlova, Tetyana; Kulichenko, Alla; Shramko, Ruslana; Polyezhayev, Yuriy</t>
  </si>
  <si>
    <t>Creative activity at higher education institutions: Ukrainian pedagogical overview</t>
  </si>
  <si>
    <t>creativity; pedagogical experience; personal evolution; soft skills; Ukrainian higher education institution</t>
  </si>
  <si>
    <t>Professional training in Ukrainian higher education institutions is primarily focused on strengthening the creative potential of future educators, as it promotes their professional and personal growth, as well as the comprehensive outcome of students' creative abilities. Therefore, the purpose of this article is to outline the Ukrainian pedagogical experience in enlarging the creative process in higher education institutions. Another aim is to ascertain the concepts of creative process , creativity , creative skills  in the up-to-date Ukrainian pedagogical discourse. It is a point of discussion that in Ukrainian pedagogical literature the term kreatyvnist  ( creativity ) dominates over tvorchist  ( creative process ). Creative abilities are interpreted as a combination of inner human traits that emerge in the process of activity resulting in innovation. Creative activity integrates the mechanism of generating something new via education and cognition, while the ability reveals itself in responding to new non-standard situations when future-to -be teacher's creative skills emerge.Ukrainian pedagogical discourse presents an urgent teacher's need to be a manager of the inner self-improvement based on their cognitive activity. Moreover, two aspects tend to be crucial for the implementation of pedagogical work in higher education institutions in Ukraine. Firstly, the promotion of students' creative self -development; secondly, the stimulation of students' unique techniques for managing similar activities within the future professional framework.</t>
  </si>
  <si>
    <t>[Boichenko, Maryna] Sumy State Pedag Univ named A S Makarenko, Dept Pedag, Makarenko, Ukraine; [Kozlova, Tetyana] Lingvodidact Zaporizhzhia Natl Univ, Dept English Philol, Zaporizhzhia, Ukraine; [Kulichenko, Alla] Zaporizhzhia State Med Univ, Associate Prof Dept Foreign Languages, Ukraine 50 Doctor Pedag Sci, Zaporizhia, Ukraine; [Shramko, Ruslana] German Philol Poltava V G Korolenko Natl Pedag Uni, Dept English, Zaporizhia, Ukraine; [Polyezhayev, Yuriy] Natl Univ Zaporizhzhia Polytech, Dept Foreign Languages Profess Commun, Zaporizhia, Ukraine</t>
  </si>
  <si>
    <t>Zaporizhzhia State Medical University; Ministry of Education &amp; Science of Ukraine; Zaporizhzhia Polytechnic National University</t>
  </si>
  <si>
    <t>Boichenko, M (corresponding author), Sumy State Pedag Univ named A S Makarenko, Dept Pedag, Makarenko, Ukraine.</t>
  </si>
  <si>
    <t>Shramko, Ruslana/HMP-2698-2023; Kozlova, Tetyana/AEN-1262-2022; Polyezhayev, Yuriy/AAB-8170-2020; Kulichenko, Alla/AAA-1386-2019; Boichenko, Maryna A/B-8776-2019</t>
  </si>
  <si>
    <t>Shramko, Ruslana/0000-0002-9258-9128; Kozlova, Tetyana/0000-0001-5879-6054; Polyezhayev, Yuriy/0000-0001-9160-6945; Kulichenko, Alla/0000-0003-1469-3816; Boichenko, Maryna A/0000-0002-0543-8832</t>
  </si>
  <si>
    <t>NOV</t>
  </si>
  <si>
    <t>10.34069/AI/2022.59.11.15</t>
  </si>
  <si>
    <t>9E1OK</t>
  </si>
  <si>
    <t>WOS:000936562300016</t>
  </si>
  <si>
    <t>Hutson, J; Fulcher, B</t>
  </si>
  <si>
    <t>Hutson, James; Fulcher, Ben</t>
  </si>
  <si>
    <t>A Virtual Reality Educational Game for the Ethics of Cultural Heritage Repatriation</t>
  </si>
  <si>
    <t>GAMES AND CULTURE</t>
  </si>
  <si>
    <t>virtual reality; art history; gamification; repatriation</t>
  </si>
  <si>
    <t>GAMIFICATION</t>
  </si>
  <si>
    <t>The technology of virtual reality and the gamification of education has had proven educational benefits and has the ability to immerse students in a participatory learning experience. To capitalize on the strengths of the new digital medium, including immersion, engagement, and presence, a new educational game aims to teach the ethics of cultural heritage repatriation through the lens of art history. The use of games to address current issues and conceptualize a framework for understanding the complexities of geopolitics is not new but aligning these considerations with the pressing need to protect cultural heritage as seen in modern-day Ukraine is. This study investigates the process of game design and development from preproduction to postproduction. The final version of The Museum of the Lost provides a model for other institutions with game design and art history departments to collaborate and create educational experiences that optimize the user experience and learning outcomes.</t>
  </si>
  <si>
    <t>[Hutson, James] Lindenwood Univ, Art Hist &amp; Visual Culture, St Charles, MO 63117 USA; [Fulcher, Ben] Lindenwood Univ, Game Design, St Charles, MO 63117 USA</t>
  </si>
  <si>
    <t>Hutson, J (corresponding author), Lindenwood Univ, Art Hist &amp; Visual Culture, St Charles, MO 63117 USA.</t>
  </si>
  <si>
    <t>jhutson@lindenwood.edu</t>
  </si>
  <si>
    <t>Hutson, James/HNS-9587-2023</t>
  </si>
  <si>
    <t>Hutson, James/0000-0002-0578-6052</t>
  </si>
  <si>
    <t>PRIDE Fund through Lindenwood University</t>
  </si>
  <si>
    <t>The author(s) disclosed receipt of the following financial support for the research, authorship, and/or publication of this article: This work was supported in part by the PRIDE Fund through Lindenwood University.</t>
  </si>
  <si>
    <t>SAGE PUBLICATIONS INC</t>
  </si>
  <si>
    <t>THOUSAND OAKS</t>
  </si>
  <si>
    <t>2455 TELLER RD, THOUSAND OAKS, CA 91320 USA</t>
  </si>
  <si>
    <t>1555-4120</t>
  </si>
  <si>
    <t>1555-4139</t>
  </si>
  <si>
    <t>GAMES CULT</t>
  </si>
  <si>
    <t>Games Cult.</t>
  </si>
  <si>
    <t>10.1177/15554120221131724</t>
  </si>
  <si>
    <t>OCT 2022</t>
  </si>
  <si>
    <t>Cultural Studies; Communication</t>
  </si>
  <si>
    <t>Social Science Citation Index (SSCI); Arts &amp; Humanities Citation Index (A&amp;HCI)</t>
  </si>
  <si>
    <t>S1SJ7</t>
  </si>
  <si>
    <t>WOS:000869419400001</t>
  </si>
  <si>
    <t>Mathew, J; Moolakkattu, JS</t>
  </si>
  <si>
    <t>Mathew, Jithin; Moolakkattu, John S.</t>
  </si>
  <si>
    <t>Russia in the Horn of Africa: Re-engagement in a new strategic environment</t>
  </si>
  <si>
    <t>SOUTH AFRICAN JOURNAL OF INTERNATIONAL AFFAIRS-SAJIA</t>
  </si>
  <si>
    <t>Russia; Horn of Africa; geostrategic significance; military bases; vaccine diplomacy</t>
  </si>
  <si>
    <t>This article discusses the role of Russia in the Horn of Africa in the context of Moscow's drive to re-engage in the region amid stiff international competition. After providing an account of the geostrategic importance of the Horn, the article discusses a number of areas in which Russia has engaged in cooperation with various regional actors. Those discussed include anti-piracy efforts, military cooperation, trade in arms, cooperation on nuclear energy, and the role played by Russian private security agencies. In addition, analysis notes Russia's debt relief for African states, failed vaccine diplomacy, assistance for oil exploration, and scholarships and training for African students. Discussion briefly considers the current war in Ukraine and the impact on Russian foreign policy on the Horn. The article concludes that Russia's foray into Africa is largely to reassert its great power status without considerable costs and risks.</t>
  </si>
  <si>
    <t>[Mathew, Jithin] Cent Univ Kerala, Kasaragod, Kerala, India; [Moolakkattu, John S.] Mahatma Gandhi Univ, Kottayam, India</t>
  </si>
  <si>
    <t>Central University of Kerala; Mahatma Gandhi University, Kerala</t>
  </si>
  <si>
    <t>Mathew, J (corresponding author), Cent Univ Kerala, Kasaragod, Kerala, India.</t>
  </si>
  <si>
    <t>jithinjessymathew@gmail.com</t>
  </si>
  <si>
    <t>Mathew, Jithin/0000-0002-8171-6187; S Moolakkattu, John/0000-0002-7988-8641</t>
  </si>
  <si>
    <t>ROUTLEDGE JOURNALS, TAYLOR &amp; FRANCIS LTD</t>
  </si>
  <si>
    <t>ABINGDON</t>
  </si>
  <si>
    <t>2-4 PARK SQUARE, MILTON PARK, ABINGDON OX14 4RN, OXON, ENGLAND</t>
  </si>
  <si>
    <t>1022-0461</t>
  </si>
  <si>
    <t>1938-0275</t>
  </si>
  <si>
    <t>S AFR J INT AFF</t>
  </si>
  <si>
    <t>S. Afr. J. Int. Aff.</t>
  </si>
  <si>
    <t>OCT 2</t>
  </si>
  <si>
    <t>10.1080/10220461.2022.2149615</t>
  </si>
  <si>
    <t>International Relations</t>
  </si>
  <si>
    <t>7O0FG</t>
  </si>
  <si>
    <t>WOS:000907708700008</t>
  </si>
  <si>
    <t>Ma, XF; Gryshova, I; Koshkalda, I; Suska, A; Gryshova, R; Riasnianska, A; Tupchii, O</t>
  </si>
  <si>
    <t>Ma, Xiangfei; Gryshova, Inna; Koshkalda, Iryna; Suska, Anastasiia; Gryshova, Rymma; Riasnianska, Alona; Tupchii, Olga</t>
  </si>
  <si>
    <t>Necessity of Post-War Renewal of University Teachers' Potential in Terms of Sustainable Development in Ukraine</t>
  </si>
  <si>
    <t>teacher's potential; higher education; war in Ukraine; sustainable development; professional integrity</t>
  </si>
  <si>
    <t>EDUCATION</t>
  </si>
  <si>
    <t>(1) The war in Ukraine has changed the normal life of every Ukrainian, including educators. For the fourth month, the educational process has been taking place under martial law. Thus, the task of every pedagogue and every university teacher is to start the educational process not only for the sake of knowledge, because you cannot deprive children of education, but also for the sake of psychological rehabilitation. The war has given an impetus to the radical renewal of education, particularly higher education, which determines the relevance of this study. (2) It is common knowledge that the professional pedagogical activity of a university teacher is of great significance to society. It is about the formation of a future specialist, whose level of qualification considerably affects the economic, political, social, and cultural component of the sustainable development of society, something which is especially relevant in the post-war period. (3) The research hypothesis is that renewing the potential of university teachers in the post-war period will allow the improvement of the educational process in universities, will significantly increase the level of professional training of students and will ensure the sustainable development of society. To examine this hypothesis, the professional and personal potential of teachers was studied in detail with the aim of understanding radical changes in approaches to methods, techniques, and forms of education, as well as the type and style of communication between teachers and students. (4) The research methodology comprised a survey conducted by the CAWI method using a structured questionnaire based on the respondents' place of permanent residence. The sample totality was stratified according to the regions of Ukraine where the teachers work. Teachers of Ukrainian higher education institutions took part in the study. The study sample included 350 people. The main task of the study was to analyze the potential of university teachers in the pre-war and post-war periods. The other tasks the study undertakes are to propose the concept of professional unity of students and teachers of higher educational institutions and to consider reflection as a tool; a tool which is a cross-sectional, integrating factor that structures the education system in various types of professional activity. (5) The undoubted achievement of the work is that, for the first time, the state of higher education was analyzed under war conditions and its development in the post-war period was predicted. This will aid the country's recovery and ensure the sustainable development of society in the post-war period. This study can complement and enhance the theoretical discussion and practical experience on sustainable development from the perspective of higher education.</t>
  </si>
  <si>
    <t>[Ma, Xiangfei] Hangzhou Dianzi Univ, Sch Foreign Languages &amp; Literatures, Qiantang New Area, 1158,2nd St, Hangzhou 310018, Peoples R China; [Gryshova, Inna; Gryshova, Rymma] Jiangsu Normal Univ, JSNU SPbPU Inst Engn Sino Russian Inst, 101 Shanghai Rd, Xuzhou 221100, Jiangsu, Peoples R China; [Koshkalda, Iryna; Riasnianska, Alona] State Biotechnol Univ, Dept Land Management &amp; Cadastre, UA-61002 Kharkov, Ukraine; [Suska, Anastasiia; Tupchii, Olga] State Biotechnol Univ, Dept Woodworking Technol &amp; Syst Engn Forest Compl, UA-61002 Kharkov, Ukraine</t>
  </si>
  <si>
    <t>Hangzhou Dianzi University; Jiangsu Normal University; State Biotechnological University; State Biotechnological University</t>
  </si>
  <si>
    <t>Koshkalda, I (corresponding author), State Biotechnol Univ, Dept Land Management &amp; Cadastre, UA-61002 Kharkov, Ukraine.</t>
  </si>
  <si>
    <t>irinavit1506@gmail.com</t>
  </si>
  <si>
    <t>Riasnianska, Alona/F-5433-2017</t>
  </si>
  <si>
    <t>Riasnianska, Alona/0000-0003-1564-6624; Koshkalda, Iryna/0000-0003-4855-8890</t>
  </si>
  <si>
    <t>General Project of Philosophy and Social Science Planning of Zhejiang Province [20NDQN287YB]; Fundamental Research Funds for the Provincial Universities of Zhejiang [GK209907299001-224]; Hangzhou Dianzi University ITMO Joint Institute [SGJ2021JG011]</t>
  </si>
  <si>
    <t>General Project of Philosophy and Social Science Planning of Zhejiang Province; Fundamental Research Funds for the Provincial Universities of Zhejiang; Hangzhou Dianzi University ITMO Joint Institute</t>
  </si>
  <si>
    <t>Supported by General Project of Philosophy and Social Science Planning of Zhejiang Province (20NDQN287YB); Supported by the Fundamental Research Funds for the Provincial Universities of Zhejiang (GK209907299001-224); Supported by Hangzhou Dianzi University ITMO Joint Institute (SGJ2021JG011).</t>
  </si>
  <si>
    <t>OCT</t>
  </si>
  <si>
    <t>10.3390/su141912598</t>
  </si>
  <si>
    <t>5G9WF</t>
  </si>
  <si>
    <t>WOS:000867339400001</t>
  </si>
  <si>
    <t>Moroz, DV; Moroz, S</t>
  </si>
  <si>
    <t>Moroz, Dr Volodymyr; Moroz, Svitlana</t>
  </si>
  <si>
    <t>DISTANCE LEARNING AND FACE-TO-FACE LEARNING: STUDENT PERCEPTION OF QUALITY ASSURANCE AND PROSPECTS FOR IMPROVEMENT IN EDUCATION MANAGEMENT TECHNOLOGIES</t>
  </si>
  <si>
    <t>TURKISH ONLINE JOURNAL OF DISTANCE EDUCATION</t>
  </si>
  <si>
    <t>Distance education; questionnaire of students; higher education quality; education management; distance education instruments</t>
  </si>
  <si>
    <t>Global challenges are an objective factor influencing the development of socio-economic and socio-political subsystems of society. The influence of this factor is not uniform, causing a different impact on every social activity sphere. The actualization of challenge to people's health risk, determined by the widespread of the COVID-19 infection in 2020, has become the cause of changes in modes of operation for most of social institutes, including that of education. To implement the national governments' decisions concerning prevention of population's infecting with COVID-19, the administrations of most European universities have refrained from teaching educational programs in the face-to-face mode and adopted the decision of applying the distance form of training. This forced step by the universities has determined the raise in stakeholders' interest in the problematics of the quality of education obtained through the distance mode of higher education. In their attempt to provide the answer concerning the potential of the distance form of training in ensuring education quality, the authors of this article have conducted a poll of 544 students from higher education establishments of Eastern Ukraine. The answers obtained were analyzed by the following aspects: comparing education quality depending on the mode of obtaining it; perspectives of applying the distance form of education at each stage of higher education; efficiency of applying the distance training instruments in the training process. On the results of analyzing the respondents' answers, recommendations and conclusions as to the state of distance education and the perspectives of its development were formulated. Besides, the article offers a classification of distance education instruments and proposes recommendations concerning their application in the training process. The article's content will be of interest not only for specialists working at agencies that ensure quality of higher education, but also for stakeholders and administrations of the universities that are planning to raise the level of their presence at the education services market on account of implementing the distance training's potentials.</t>
  </si>
  <si>
    <t>[Moroz, Dr Volodymyr] Natl Tech Univ, Kharkiv Polytech Inst, Dept Sociol &amp; Publ Adm, Kharkiv, Ukraine; [Moroz, Svitlana] Natl Univ Civil Protect Ukraine, Training Res &amp; Prod Ctr, Kharkiv, Ukraine; [Moroz, Svitlana] Natl Univ Civil Protect Ukraine, Training Res &amp; Prod Ctr, 94 Chernyshevska Str, UA-61023 Kharkiv, Ukraine</t>
  </si>
  <si>
    <t>Ministry of Education &amp; Science of Ukraine; National Technical University Kharkiv Polytechnic Institute; National University of Civil Defence of Ukraine; National University of Civil Defence of Ukraine</t>
  </si>
  <si>
    <t>Moroz, S (corresponding author), Natl Univ Civil Protect Ukraine, Training Res &amp; Prod Ctr, 94 Chernyshevska Str, UA-61023 Kharkiv, Ukraine.</t>
  </si>
  <si>
    <t>ra.ekma@gmail.com</t>
  </si>
  <si>
    <t>ANADOLU UNIV</t>
  </si>
  <si>
    <t>ESKISEHIR</t>
  </si>
  <si>
    <t>INST FINE ARTS, ESKISEHIR, 26470, TURKEY</t>
  </si>
  <si>
    <t>1302-6488</t>
  </si>
  <si>
    <t>TURK ONLINE J DISTAN</t>
  </si>
  <si>
    <t>Turk. Online J. Distance Educ.</t>
  </si>
  <si>
    <t>5K5JC</t>
  </si>
  <si>
    <t>WOS:000869761400010</t>
  </si>
  <si>
    <t>Zozuliak-Sluchyk, R; Yurchenko, L; Onypchenko, O; Bilozerova, M; Vorovka, M</t>
  </si>
  <si>
    <t>Zozuliak-Sluchyk, Roksoliana; Yurchenko, Liubov; Onypchenko, Oksana; Bilozerova, Marianna; Vorovka, Marharyta</t>
  </si>
  <si>
    <t>Moral and patriotic coordinates of volunteer activity as a means of building educational and socio-pedagogical work</t>
  </si>
  <si>
    <t>patriotic; volunteer activity; Socio -Pedagogical Work; educational process</t>
  </si>
  <si>
    <t>In the article, the built picture of the four-vector phenomenology of voluntary activity (heroic, victim, transformative, life-affirming) can serve as a kind of ethical map for measuring the motivation for participation in volunteering. In addition, it can serve as the basis for determining the goals and mission of building educational and socio-pedagogical work in various volunteer associations. The problem of the formation of social activity of student youth in the conditions of reforming Ukrainian society is analyzed, the criteria of social activity, the importance of social activity for the further development of society and the professional development of students are considered. The concept of volunteering as a segment of civil society, the main directions of volunteering in modern Ukraine, the impact of hostilities in the East of the country on the development of volunteering have been studied. The thesis about the dialectical relationship between social activity and students' participation in volunteer activities is substantiated, where volunteer activity is considered as a manifestation of social activity and as a factor in its formation. An example of the activities of a higher educational institution regarding the involvement of students in volunteer practice as an important factor in the formation of students' social activity is given.</t>
  </si>
  <si>
    <t>[Zozuliak-Sluchyk, Roksoliana] Precarpathian Natl Univ Vasyl Stefanyk, Dept Social Educ &amp; Social Work, Ivano Frankivsk, Ukraine; [Yurchenko, Liubov] Natl Univ Civil Def Ukraine, Dept Social Sci &amp; Humanities, Kharkiv, Ukraine; [Onypchenko, Oksana; Bilozerova, Marianna] Kharkiv Reg Council, Municipal Estab Kharkiv Humanitarian Pedag Acad, Kharkiv, Ukraine; [Vorovka, Marharyta] Melitopol State Pedag Univ, Melitopol, Ukraine</t>
  </si>
  <si>
    <t>Ministry of Education &amp; Science of Ukraine; Vasyl Stefanyk Precarpathian National University; National University of Civil Defence of Ukraine; Municipal Establishment Kharkiv Humanitarian-Pedagogical Academy of Kharkiv Regional Council; Bogdan Khmelnitsky Melitopol State Pedagogical University</t>
  </si>
  <si>
    <t>Zozuliak-Sluchyk, R (corresponding author), Precarpathian Natl Univ Vasyl Stefanyk, Dept Social Educ &amp; Social Work, Ivano Frankivsk, Ukraine.</t>
  </si>
  <si>
    <t>Zozuliak-Sluchyk@gmail.com; Yurchenko@gmail.com; Onypchenko@ukr.net; Bilozerova@gmail.com; Vorovka@ukr.net</t>
  </si>
  <si>
    <t>Vorovka, Marharyta/HZJ-5957-2023; Zozuliak-Sluchyk, Rоksoliana/ISV-5410-2023</t>
  </si>
  <si>
    <t>Vorovka, Marharyta/0000-0002-9651-0990; Zozuliak-Sluchyk, Rоksoliana/0000-0001-6066-590X</t>
  </si>
  <si>
    <t>OCT-DEC</t>
  </si>
  <si>
    <t>10.46502/issn.1856-7576/2022.16.04.15</t>
  </si>
  <si>
    <t>7X1ON</t>
  </si>
  <si>
    <t>WOS:000913973400015</t>
  </si>
  <si>
    <t>Beskorovaynaya, L; Makovetska, N; Naumchuk, V; Sydoruk, A; Panchenko, V</t>
  </si>
  <si>
    <t>Beskorovaynaya, Larisa; Makovetska, Natalia; Naumchuk, Volodymyr; Sydoruk, Anna; Panchenko, Valeriy</t>
  </si>
  <si>
    <t>Model of Professional Training of Future Specialists in Tourism in Higher Education Institutions of Ukraine</t>
  </si>
  <si>
    <t>JOURNAL OF HOSPITALITY &amp; TOURISM EDUCATION</t>
  </si>
  <si>
    <t>Training; tourism expert; model; higher education institution</t>
  </si>
  <si>
    <t>HOSPITALITY; READINESS</t>
  </si>
  <si>
    <t>The purpose of this study is to substantiate and experimentally test the model of professional training of future specialists in tourism in higher education. It is shown that the construction of the model is based on the understanding of the training of future professionals as a holistic, open, integrative, multilevel, mobile system that meets social and educational requirements, market demands of tourism services, tourism functionality, and individual needs of students. Theoretical-methodological, structural-content, implementation-technological and criterion-analytical components of the model are defined and characterized, which reflect the purpose of professional training, methodological approaches and principles of readiness of the future specialists in tourism, organizational-methodological conditions and criteria of efficiency of this pedagogical process. It is proved that its implementation is aimed at forming the appropriate readiness for professional activity, which is considered as a system of integrative properties and personality qualities necessary for a specialist in the tourism industry.</t>
  </si>
  <si>
    <t>[Beskorovaynaya, Larisa; Makovetska, Natalia; Sydoruk, Anna] Zaporizhzhia Natl Univ, Dept Tourism &amp; Hotel &amp; Restaurant Business, Zaporizhzhia, Ukraine; [Naumchuk, Volodymyr] Ternopil Volodymyr Hnatiuk Natl Pedag Univ, Dept Theoret Fdn &amp; Methods Phys Educ, Yunosti Str,Build 9a,Apt 33, UA-46018 Ternopol, Ukraine; [Panchenko, Valeriy] Ternopil Volodymyr Hnatiuk Natl Pedag Univ, Dept Theory &amp; Practice Translat, Ternopol, Ukraine</t>
  </si>
  <si>
    <t>Ministry of Education &amp; Science of Ukraine; Zaporizhzhia National University; Ministry of Education &amp; Science of Ukraine; Ternopil Volodymyr Hnatiuk National Pedagogical University; Ministry of Education &amp; Science of Ukraine; Ternopil Volodymyr Hnatiuk National Pedagogical University</t>
  </si>
  <si>
    <t>Naumchuk, V (corresponding author), Ternopil Volodymyr Hnatiuk Natl Pedag Univ, Dept Theoret Fdn &amp; Methods Phys Educ, Yunosti Str,Build 9a,Apt 33, UA-46018 Ternopol, Ukraine.</t>
  </si>
  <si>
    <t>v_i_n_69@ukr.net</t>
  </si>
  <si>
    <t>Naumchuk, Volodymyr/I-7563-2018; Bezkorovaina, Larysa/AAN-3514-2020</t>
  </si>
  <si>
    <t>Naumchuk, Volodymyr/0000-0002-2919-0720; Bezkorovaina, Larysa/0000-0001-9502-9604</t>
  </si>
  <si>
    <t>1096-3758</t>
  </si>
  <si>
    <t>2325-6540</t>
  </si>
  <si>
    <t>J HOSP TOUR EDUC</t>
  </si>
  <si>
    <t>J. Hosp. Tour. Educ.</t>
  </si>
  <si>
    <t>2022 SEP 17</t>
  </si>
  <si>
    <t>10.1080/10963758.2022.2123338</t>
  </si>
  <si>
    <t>SEP 2022</t>
  </si>
  <si>
    <t>4O1IA</t>
  </si>
  <si>
    <t>WOS:000854459700001</t>
  </si>
  <si>
    <t>Abiltarova, E; Radkevych, V</t>
  </si>
  <si>
    <t>Abiltarova, Elviza; Radkevych, Valentyna</t>
  </si>
  <si>
    <t>Methods of diagnosing the motivational and value component of the culture of safety of professional activity of future occupational safety and health engineers</t>
  </si>
  <si>
    <t>REVISTA DE LA UNIVERSIDAD DEL ZULIA</t>
  </si>
  <si>
    <t>Culture of safety of professional activity; vocational training; occupational safety and health engineer; Development strategies; vocational education</t>
  </si>
  <si>
    <t>The article presents the results of the study, which reveal the methods of diagnostics of the motivational and value component of the culture of professional activity among future engineers in occupational safety, and aims to study the impact of the pedagogical system of the culture of safety of professional activity in future safety engineers, at work on the formation of the motivational and value component. The students who specialized in Civil safety in the field of knowledge, specialization Labor protection (226 students in the control group and 221 students in the experimental group) in different regions of Ukraine participated in the research. The results of the study confirm significant positive changes in the levels of formation of the motivational and evaluative component of the safety culture of professional activity in future occupational safety engineers. According to the results of the pedagogical experiment, the effectiveness of the proposed author's measures during the implementation of the pedagogical system of formation of the safety culture of professional activity in future occupational safety engineers is proved.</t>
  </si>
  <si>
    <t>[Abiltarova, Elviza; Radkevych, Valentyna] Natl Acad Educ Sci Ukraine, Inst Vocat Educ &amp; Training, Vito Lytovskiy Lane, Kiev, Ukraine</t>
  </si>
  <si>
    <t>National Academy of Educational Sciences of Ukraine; Institute of Vocational Education of the National Academy of Educational Sciences of Ukraine</t>
  </si>
  <si>
    <t>Abiltarova, E (corresponding author), Natl Acad Educ Sci Ukraine, Inst Vocat Educ &amp; Training, Vito Lytovskiy Lane, Kiev, Ukraine.</t>
  </si>
  <si>
    <t>elviza2008@gmail.com; mrs.radkevich@gmail.com</t>
  </si>
  <si>
    <t>Radkevych, Valentyna/AFW-4129-2022; Abiltarova, Elviza Nurievna/AER-7976-2022</t>
  </si>
  <si>
    <t>Radkevych, Valentyna/0000-0002-9233-5718; Abiltarova, Elviza Nurievna/0000-0001-9747-3303</t>
  </si>
  <si>
    <t>UNIV ZULIA, FAC HUMANIDADES EDUCACION, CENTRO INVE</t>
  </si>
  <si>
    <t>MARACAIBO</t>
  </si>
  <si>
    <t>APARTADO 526, MARACAIBO, ZULIA 00000, VENEZUELA</t>
  </si>
  <si>
    <t>0041-8811</t>
  </si>
  <si>
    <t>2665-0428</t>
  </si>
  <si>
    <t>REV UNIV ZULIA</t>
  </si>
  <si>
    <t>Rev. Univ. Zulia</t>
  </si>
  <si>
    <t>SEP-DEC</t>
  </si>
  <si>
    <t>+</t>
  </si>
  <si>
    <t>10.46925//rdluz.38.26</t>
  </si>
  <si>
    <t>5E3FE</t>
  </si>
  <si>
    <t>Green Submitted, Green Accepted</t>
  </si>
  <si>
    <t>WOS:000865512800025</t>
  </si>
  <si>
    <t>Golod, N; Tolchieva, H; Bilyk, V; Romanenko, V; Boiagina, O; Biriukova, T</t>
  </si>
  <si>
    <t>Golod, Nataliya; Tolchieva, Hanna; Bilyk, Valentyna; Romanenko, Viktor; Boiagina, Olga; Biriukova, Tetiana</t>
  </si>
  <si>
    <t>The State of Health of Female Students of a Special Medical Group: Factors of Deterioration and Educational Ways to Improve</t>
  </si>
  <si>
    <t>student youth; educational technologies; respiratory state; spirometry and heart rate; functional status; nerve centers; sympathetic nervous system</t>
  </si>
  <si>
    <t>The article talks about the state of health of girls who receive higher education and engage in physical education in special medical groups according to medical instructions. The authors prove that the health of young people is an urgent problem and a subject of primary importance because it determines the future of the country, the gene pool of the nation, the scientific and economic potential of society. The article has a theoretical character, but for factual confirmation of its relevance in the Ukrainian region, we assessed the physical health of female students on the main indicators of the circulatory system, respiration and functional ability of the autonomic nervous system by conventional methods. The article makes general suggestions for preserving and strengthening the students' health, forming the value of health by reforming or choosing the educational technologies, which are adequate to the modern challenges of society and the needs of the students. The novelty and international significance of the article lies in the fact that for the first time such multifaceted factors of living health have been analyzed. It will contribute to a broader understanding of female students' physical health and issues, from demotivation and gender stereotypes, to the prospects of being healthy through physical education influences.</t>
  </si>
  <si>
    <t>[Golod, Nataliya] Ivano Frankivsk Natl Med Univ, Ivano Frankivsk, Ukraine; [Tolchieva, Hanna] Luhansk Taras Shevchenko Natl Univ, Starobilsk, Ukraine; [Bilyk, Valentyna] Natl Pedag Dragomanov Univ, Kiev, Ukraine; [Romanenko, Viktor] Vinnytsia Mykhailo Kotsiubynskyi State Pedagogikal, Vinnytsia, Ukraine; [Boiagina, Olga] Kharkiv Natl Med Univ, Kharkiv, Ukraine; [Biriukova, Tetiana] Kherson State Univ, Kherson, Ukraine</t>
  </si>
  <si>
    <t>Ivano-Frankivsk National Medical University; Ministry of Education &amp; Science of Ukraine; Luhansk Taras Shevchenko National University; Ministry of Education &amp; Science of Ukraine; National Pedagogical Dragomanov University; Ministry of Education &amp; Science of Ukraine; Vinnytsia Mykhailo Kotsiubynskyi State Pedagogical University; Kharkiv National Medical University; Ministry of Education &amp; Science of Ukraine; Kherson State University</t>
  </si>
  <si>
    <t>Golod, N (corresponding author), Ivano Frankivsk Natl Med Univ, Ivano Frankivsk, Ukraine.</t>
  </si>
  <si>
    <t>n.golod@ukr.net; asergeeva29@gmail.com; valya-bilyk@ukr.net; romanenko.viktor.62@gmail.com; olya-boiagina@ukr.net; wwwisdom777@gmail.com</t>
  </si>
  <si>
    <t>Golod, Nataliya R./HOF-7871-2023; Biryukova, Tatyana/ACH-1769-2022; Tolchieva, Hanna/R-6514-2016; Bilyk, Valentyna/AAP-1161-2020</t>
  </si>
  <si>
    <t>Biryukova, Tatyana/0000-0003-1808-0304; Tolchieva, Hanna/0000-0001-7023-8194;</t>
  </si>
  <si>
    <t>10.18662/rrem/14.3/612</t>
  </si>
  <si>
    <t>5C2GC</t>
  </si>
  <si>
    <t>WOS:000864083000019</t>
  </si>
  <si>
    <t>Lazorenko, O; Bloshchynskyi, I; Kryvyi, I; Martyniuk, O; Martyniuk, V; Polishchuk, V; Misheniuk, R; Balytskyi, I; Andrushko, V</t>
  </si>
  <si>
    <t>Lazorenko, Oleksandr; Bloshchynskyi, Ihor; Kryvyi, Ihor; Martyniuk, Oleksandr; Martyniuk, Viktor; Polishchuk, Viktor; Misheniuk, Roman; Balytskyi, Ihor; Andrushko, Volodymyr</t>
  </si>
  <si>
    <t>Complex Practical Exercises as an Innovative Form of Teaching Military-Special Disciplines forFuture Bachelors of the State Border Security: Interdisciplinary Link</t>
  </si>
  <si>
    <t>complex practical exercise; professional competencies; future bachelors of the state border security; training; military-special disciplines</t>
  </si>
  <si>
    <t>STUDENTS; PROGRAM; GUARDS</t>
  </si>
  <si>
    <t>The article substantiates the experimental program of professional competencies formation in future bachelors of the state border security by means of complex practical exercises. The level of cadets' motivation to master the specialty of a border guard officer was determined; the influence of training classes according to the author's teaching methods on the efficiency of professional competencies formation in cadets of the state border security is determined; the levels of their professional competencies formedness are determined. The research was conducted at Bohdan Khmelnytskyi National Academy of the State Border Guard Service of Ukraine in 2018-2021. 191 cadets of the Faculty of the State Border Security took part in the research. The summative assessment evaluated the degree of mastering the system of knowledge about the essence, content, methods, ways of professional activities; skills and abilities of future bachelors of the state border security to independently solve urgent tasks of border surveillance at the tactical level. The main dominant motives that inspire the cadets to quality education were presented; the key reasons that hinder the formation of the cadets' professional competencies were outlined. Research methods: system-structural analysis of pedagogical, psychological, educational and methodical, normative sources for tracing the development of pedagogical thought on the researched problem; study of academic instructors' experience, existing needs of border practice; comparison; synthesis and abstraction; summative assessment, survey, statistical analysis. At the end of the experiment, it was found that the level of professional competence in the experimental group cadets is significantly better (p &lt; 0.001) compared to the control group cadets. It is determined that the number of the experimental group cadets with a high level of professional competencies increased at the end of the experiment compared to the control group, which confirmed the effectiveness of the experimental program.</t>
  </si>
  <si>
    <t>[Lazorenko, Oleksandr; Kryvyi, Ihor; Martyniuk, Oleksandr; Martyniuk, Viktor; Balytskyi, Ihor] Bohdan Khmelnytskyi Natl Acad State Border Guard S, Border Guard Serv Tact Dept, Khmelnytskyi, Ukraine; [Bloshchynskyi, Ihor] Bohdan Khmelnytskyi Natl Acad State Border Guard S, Pedag sci, Khmelnytskyi, Ukraine; [Bloshchynskyi, Ihor] Bohdan Khmelnytskyi Natl Acad State Border Guard S, Foreign Languages Dept, Khmelnytskyi, Ukraine; [Misheniuk, Roman] Bohdan Khmelnytskyi Natl Acad State Border Guard S, Dept Gen Mil disciplines, Khmelnytskyi, Ukraine; [Andrushko, Volodymyr] Bohdan Khmelnytskyi Natl Acad State Border Guard S, Border Control Dept, Khmelnytskyi, Ukraine</t>
  </si>
  <si>
    <t>National Academy of the State Border Guard Service of Ukraine named after Bohdan Khmelnytskyi; National Academy of the State Border Guard Service of Ukraine named after Bohdan Khmelnytskyi; National Academy of the State Border Guard Service of Ukraine named after Bohdan Khmelnytskyi; National Academy of the State Border Guard Service of Ukraine named after Bohdan Khmelnytskyi; National Academy of the State Border Guard Service of Ukraine named after Bohdan Khmelnytskyi</t>
  </si>
  <si>
    <t>Lazorenko, O (corresponding author), Bohdan Khmelnytskyi Natl Acad State Border Guard S, Border Guard Serv Tact Dept, Khmelnytskyi, Ukraine.</t>
  </si>
  <si>
    <t>lazoav@ukr.net; i.bloshch@gmail.com; krivoi@ukr.net; ov.martynuyk@gmail.com; matlachka79@i.ua; polishchuk_78@i.ua; rmishenyuk@gmail.com; balytskyj@ukr.net; avzzet@ukr.net</t>
  </si>
  <si>
    <t>Bloshchynskyi, Ihor/AAE-2698-2019</t>
  </si>
  <si>
    <t>Bloshchynskyi, Ihor/0000-0003-1925-9621</t>
  </si>
  <si>
    <t>10.18662/rrem/14.3/608</t>
  </si>
  <si>
    <t>WOS:000864083000015</t>
  </si>
  <si>
    <t>Romodanovskaya, VA</t>
  </si>
  <si>
    <t>Romodanovskaya, Varvara A.</t>
  </si>
  <si>
    <t>Igor P. Eremin in the letters of Varvara P. Adrianova-Peretz to Nikolay K. Gudziy</t>
  </si>
  <si>
    <t>SIBIRSKII FILOLOGICHESKII ZHURNAL</t>
  </si>
  <si>
    <t>Russian</t>
  </si>
  <si>
    <t>Igor P. Eremin; Varvara P. Adrianova-Peretz; Old Russian literature; Institute of Russian Literature</t>
  </si>
  <si>
    <t>The school of academician Vladimir Peretz became the basis of modern historical and philological studies of the Russian Middle Ages. Varvara Adrianova-Peretz and Nikolai Gudziy were his students in Kiev and Igor Eremin at Petrograd University. The paper considers the attitude of the older generation of V. N. Peretz's students to the younger ones by considering the example of I. P. Eremin. The research material is the long-term correspondence of Adrianova-Peretz and Gudziy stored at the Institute of Russian Literature. The letters mainly concern scholarly issues, situation in the Pushkin House, and staff of the Department of Old Russian Literature. Eremin worked in the Department since 1934. In her letters written in the 1930s, Varvara Pavlovna talks about Eremin's participation in collective works, expresses concern about his personal life and writes about his connections with the Academy of Sciences of Ukraine. Since 1947, when Adrianova-Peretz took over the management of the Department, her relationship with Eremin became quite complicated. While recognizing Eremin's talent and efficiency, Varvara Pavlovna expressed her preference in organizing the work in the Department not to V. N. Peretz's pupils (I. P. Eremin and M. O. Skripil) but to her own, D. S. Likhachev, who became the head of the Department in 1954 to work with his own students. Eremin's activities limited to the Pushkin House were fully concentrated on Leningrad University where he established his own school in the tradition of V. N. Peretz, with L. Dmitriev, N. Demkova, and E. Romodanovskaya being its members.</t>
  </si>
  <si>
    <t>[Romodanovskaya, Varvara A.] Russian Acad Sci, Inst Russian Literature Pushkinskiy Dom, St Petersburg, Russia</t>
  </si>
  <si>
    <t>Institute of Russian Literature, Russian Academy of Sciences; Russian Academy of Sciences</t>
  </si>
  <si>
    <t>Romodanovskaya, VA (corresponding author), Russian Acad Sci, Inst Russian Literature Pushkinskiy Dom, St Petersburg, Russia.</t>
  </si>
  <si>
    <t>romodan@list.ru</t>
  </si>
  <si>
    <t>RUSSIAN ACAD SCI, INST CYTOLOGY GENETICS</t>
  </si>
  <si>
    <t>NOVOSIBIRSK</t>
  </si>
  <si>
    <t>PR LAVRENTYEVA 10, NOVOSIBIRSK, 630090, RUSSIA</t>
  </si>
  <si>
    <t>1813-7083</t>
  </si>
  <si>
    <t>SIB FILOL ZHURNAL</t>
  </si>
  <si>
    <t>SIB. FILOL. ZHURNAL</t>
  </si>
  <si>
    <t>10.17223/18137083/80/6</t>
  </si>
  <si>
    <t>6P0PU</t>
  </si>
  <si>
    <t>WOS:000890639000006</t>
  </si>
  <si>
    <t>Stepanechko, O; Kozub, L</t>
  </si>
  <si>
    <t>Stepanechko, Oksana; Kozub, Liubov</t>
  </si>
  <si>
    <t>Effectiveness of the Inquiry-Based Method in English Language Teaching of Ukrainian University Students Through Technology-Enabled Learning</t>
  </si>
  <si>
    <t>Covid-19 pandemic; English language teaching; inquiry-based method; quantitative analysis; technology-enabled learning; Ukrainian university students</t>
  </si>
  <si>
    <t>The requirements of the time and significant changes in the educational system with emphasis on distant learning due to the Covid-19 pandemic force teachers to reconsider methods, approaches, techniques, and tools in foreign language teaching to ensure the effectiveness of the learning process. This study describes the implementation of the inquiry-based method in the process of English language acquisition by Ukrainian university students specializing in cybernetics and information technology. It aims to determine the effectiveness of inquiry-based learning in developing Ukrainian university students' comprehension and communication skills in professional English through technology-enabled learning. The main research question is to investigate the benefits and challenges of inquiry-based learning for Ukrainian university students to ensure impactful results. The methodology presupposes activities that encourage the independent and collaborative acquisition of the material, increase learners' intrinsic motivation, enhance communicative and digital skills, and provoke critical thinking and meaningful learning. The teacher becomes a facilitator and organizer directing students' learning process, fostering their active thinking and interest. It contributes to their better comprehension and meaningful study. The research findings proved the undeniable benefit of the inquiry-based method for university students as it develops their curiosity, inspires deeper understanding and learning, and motivates them to make discoveries and achievements.</t>
  </si>
  <si>
    <t>[Stepanechko, Oksana; Kozub, Liubov] Taras Shevchenko Natl Univ Kyiv, Dept Foreign Languages, Math Fac, Kiev, Ukraine</t>
  </si>
  <si>
    <t>Ministry of Education &amp; Science of Ukraine; Taras Shevchenko National University Kiev</t>
  </si>
  <si>
    <t>Stepanechko, O; Kozub, L (corresponding author), Taras Shevchenko Natl Univ Kyiv, Dept Foreign Languages, Math Fac, Kiev, Ukraine.</t>
  </si>
  <si>
    <t>ok.ko176@gmail.com; liubatern@yahoo.com</t>
  </si>
  <si>
    <t>Ivanova (Stepanechko), Oksana/S-7760-2017; Kozub, Liuba/AAE-7748-2021</t>
  </si>
  <si>
    <t>Ivanova (Stepanechko), Oksana/0000-0003-1439-7996; Kozub, Liuba/0000-0002-6617-6442</t>
  </si>
  <si>
    <t>10.24093/awej/vol13no3.24</t>
  </si>
  <si>
    <t>5Z7IQ</t>
  </si>
  <si>
    <t>WOS:000880142900024</t>
  </si>
  <si>
    <t>Stepnov, AO; Nekrylov, SA</t>
  </si>
  <si>
    <t>Stepnov, Aleksei O.; Nekrylov, Sergei A.</t>
  </si>
  <si>
    <t>Russian students in Tomsk University and the national policy of the late imperial Russia</t>
  </si>
  <si>
    <t>RUSIN</t>
  </si>
  <si>
    <t>Russian Empire; national policy; russification; Imperial Russian Universities; Siberia</t>
  </si>
  <si>
    <t>The article examines the process of intellectual colonization in Russian Siberia in the late 19th - early 20th centuries. A nuanced approach to the national policy repertoire of the late imperial Russia allows tracing how similar political actions caused different effects on the western and eastern outskirts of the empire. The Russian majority of the student body formed at the Imperial Tomsk University (further referred to as ITU) in the late 1880s, when the trustee of the West Siberian Educational District Vasily Florinsky proposed to enroll graduates of Orthodox theological seminaries. This method was also used to russianize Warsaw and Yuriev (Derpt) Universities. However, this decision, initiated in relation to ITU, did not meet with unanimity in the ruling circles, since there were planty of radical leftists among the clergy students, who championed an autonomous Little Russian self-consciousness and became activists of the Ukrainian Students Zemlyachestvo during 1909-1910. The admission of seminarians to universities in the western outskirts of the empire, which, unlike Siberia, were never destined to become Russian, had similar consequences. However, the strategic effects of these manipulations differed. It is assumed that the radicalism of ITU students was often exaggerated. The conspiracy interpretations of their activity in historical sources are explained by the atmosphere of distrust and confrontation between the ITU professors, the trustees of the West Siberian Educational District, and the Ministry of National Education. However, the consequences of Florinsky's project implementation manifested themselves over a long historical distance, when the educated class of Russians, who graduated from ITU, dispersed across Siberia. It was Florinsky's strategic aim, since he believed that the future of Siberia as a flourishing Russian province was guaranteed not so much by the mechanical migration of Russians to the east, as by the expanding cultural hegemony of the Russian nation.</t>
  </si>
  <si>
    <t>[Stepnov, Aleksei O.; Nekrylov, Sergei A.] Tomsk State Univ, 36 Lenin Ave, Tomsk 634050, Russia</t>
  </si>
  <si>
    <t>Tomsk State University</t>
  </si>
  <si>
    <t>Stepnov, AO (corresponding author), Tomsk State Univ, 36 Lenin Ave, Tomsk 634050, Russia.</t>
  </si>
  <si>
    <t>brothe.numb1@gmail.com; medicinahistory@yandex.ru</t>
  </si>
  <si>
    <t>Stepnov, Alexei/IXN-8105-2023</t>
  </si>
  <si>
    <t>Development Program of Tomsk State University (Priority 2030)</t>
  </si>
  <si>
    <t>The research is supported by the Development Program of Tomsk State University (Priority 2030).</t>
  </si>
  <si>
    <t>ASSOC RUS</t>
  </si>
  <si>
    <t>KISHINEV</t>
  </si>
  <si>
    <t>M KOGALNICEANU ST, 24, AP 1A, KISHINEV, MD2001, MOLDOVA</t>
  </si>
  <si>
    <t>1857-2685</t>
  </si>
  <si>
    <t>2345-1149</t>
  </si>
  <si>
    <t>Rusin</t>
  </si>
  <si>
    <t>10.17223/18572685/69/4</t>
  </si>
  <si>
    <t>7W8ZD</t>
  </si>
  <si>
    <t>WOS:000913795100004</t>
  </si>
  <si>
    <t>Svyashchuk, A; Vasylieva, L; Kolotova, L; Shyroka, S</t>
  </si>
  <si>
    <t>Svyashchuk, Andriy; Vasylieva, Liudmyla; Kolotova, Liudmyla; Shyroka, Svitlana</t>
  </si>
  <si>
    <t>The Education System as an Open Information Paradigm of a Modern Technogenic Society</t>
  </si>
  <si>
    <t>Public communication; education; technogenic society; totalitarian state; teaching culture; moral-communicative discourse</t>
  </si>
  <si>
    <t>In this article, the author analyzes two systems of educational communication -post-Soviet and the most modern. At that, the most modern is defined as one that is fully dependent on the use of advanced public techniques and technologies, creating a so-called culture of public individualism of the educational space. It is proved that the modern public-educational space, striving for the conditions of technogenic singularity, acquires new open models of social-educational practices, which significantly change not only the criteria of social identification of the younger generation but also actualize the compromise between conformist multiplicity and identical integrity of higher education seeker. Public-educational interactions of technogenic society as a moral-communicative discourse in modern technogenic educational programs have a dual entity, which is focused on aggression and conflict. In this communication, an important role is given to surrogate visual and public representations, which do not always carry the required educational load but only blur the information field, filling it with dual meanings. Intensive activities are being carried out in Ukraine to attract universal values and democratic ideals of Western society, but the public minority remains the key mechanism of social control over the majority. In this regard, the true professional skills of public communication of a modern student and teacher, which are within the scope of the digital-digital space of the information society, are of particular importance.</t>
  </si>
  <si>
    <t>[Svyashchuk, Andriy; Vasylieva, Liudmyla; Kolotova, Liudmyla; Shyroka, Svitlana] Natl Aerosp Univ, Kharkiv Aviat Inst, Kharkiv, Ukraine</t>
  </si>
  <si>
    <t>Ministry of Education &amp; Science of Ukraine; National Aerospace University Kharkiv Aviation Institute</t>
  </si>
  <si>
    <t>Svyashchuk, A (corresponding author), Natl Aerosp Univ, Kharkiv Aviat Inst, Kharkiv, Ukraine.</t>
  </si>
  <si>
    <t>an20051975@gmail.com; l.vasylieva@khai.edu; l.kolotova@khai.edu; s.shyroka@khai.edu</t>
  </si>
  <si>
    <t>Shyroka, Svitlana/0000-0003-2790-5902</t>
  </si>
  <si>
    <t>Faculty of Humanities and Law of our University [0117U005308]</t>
  </si>
  <si>
    <t>Faculty of Humanities and Law of our University</t>
  </si>
  <si>
    <t>We are very grateful to all participants in this study (our young scientists, teachers, and university administration). Special thanks to Professor, Doctor of Philosophy V. O. Kopylov, who as the Dean of the Faculty of Humanities and Law of our University in 2019 added the presented topic to the general scientific university research State and Law Transformation in the Conditions of Informatization and Virtualization of Society of the Human Department (0117U005308 of 01.01.2018), which has been funded and developed for several version a row by the entire team of faculty scientists.</t>
  </si>
  <si>
    <t>10.18662/rrem/14.3/620</t>
  </si>
  <si>
    <t>WOS:000864083000027</t>
  </si>
  <si>
    <t>Yevtushenko, O; Kovalova, T; Sadivnychyi, V; Zhylenko, I; Bondarenko, O</t>
  </si>
  <si>
    <t>Yevtushenko, Olena; Kovalova, Tetiana; Sadivnychyi, Volodymyr; Zhylenko, Iryna; Bondarenko, Olena</t>
  </si>
  <si>
    <t>Overcoming Post-truth Challenges: Is journalism education successful in Ukraine?</t>
  </si>
  <si>
    <t>post-truth; fact-checking; media literacy; critical thinking; journalism education</t>
  </si>
  <si>
    <t>FAKE NEWS; MEDIA</t>
  </si>
  <si>
    <t>The article discusses the response efficiency of the journalism education system to the post-truth challenges. The aim of our research is to find out whether the higher education system of Ukraine is able to provide the media system with quality professional staff ready for political participation, responsibility and upholding democratic values in the conditions of post-truth and aggressive external information influence. The experiment covered three groups: journalism students with general professional training, journalism students, who additionally participated in fact-checking trainings and economics students, who did not study the basics of media literacy. The survey results and focus group discussion proved that the future journalists show greater confidence in their skills, but, in fact, they are not able to distinguish better truth, manipulation and lies than the future economists All three groups had vague ideas about these concepts and tend to trust statements that seem familiar and simple. Fact-checking trainings do not give students an advantage in identifying truth and lies in public statements. The results suggest an urgent need to find new system solutions on the part of higher education, the community of professionals to train future journalists ready to work in the post-truth conditions.</t>
  </si>
  <si>
    <t>[Yevtushenko, Olena] NetCracker Technol Corp, Sci Social Commun, Kiev, Ukraine; [Yevtushenko, Olena] NetCracker Technol Corp, Kiev, Ukraine; [Kovalova, Tetiana; Sadivnychyi, Volodymyr] Sumy State Univ, Sci Social Commun, Sumy, Ukraine; [Kovalova, Tetiana; Sadivnychyi, Volodymyr; Zhylenko, Iryna; Bondarenko, Olena] Sumy State Univ, Dept Journalism &amp; Philol, Sumy, Ukraine; [Zhylenko, Iryna; Bondarenko, Olena] Sumy State Univ, Philol, Sumy, Ukraine</t>
  </si>
  <si>
    <t>Ministry of Education &amp; Science of Ukraine; Sumy State University; Ministry of Education &amp; Science of Ukraine; Sumy State University; Ministry of Education &amp; Science of Ukraine; Sumy State University</t>
  </si>
  <si>
    <t>Yevtushenko, O (corresponding author), NetCracker Technol Corp, Sci Social Commun, Kiev, Ukraine.;Yevtushenko, O (corresponding author), NetCracker Technol Corp, Kiev, Ukraine.</t>
  </si>
  <si>
    <t>Zhylenko, Iryna/HJA-3384-2022; Kovalova, Tetiana/AAG-3953-2019; Бондаренко, Олена Євгенівна/GRF-6169-2022; Volodymyr, Sadivnychyi/AAU-2268-2021</t>
  </si>
  <si>
    <t>Zhylenko, Iryna/0000-0002-1982-710X; Kovalova, Tetiana/0000-0002-6551-4139; Volodymyr, Sadivnychyi/0000-0002-4163-8954; Yevtushenko, Olena/0000-0002-7850-1580</t>
  </si>
  <si>
    <t>10.34069/AI/2022.57.09.11</t>
  </si>
  <si>
    <t>7T4UZ</t>
  </si>
  <si>
    <t>WOS:000911443100011</t>
  </si>
  <si>
    <t>Yakushko, K; Haidai, I; Hariunova, Y; Pryshchepa, O; Marieiev, D</t>
  </si>
  <si>
    <t>Yakushko, Kateryna; Haidai, Iryna; Hariunova, Yuliia; Pryshchepa, Olena; Marieiev, Dmytro</t>
  </si>
  <si>
    <t>Theoretical and methodological principles of teaching linguists: the Ukrainian case</t>
  </si>
  <si>
    <t>linguistics; linguist; educational program; universities; Ukraine</t>
  </si>
  <si>
    <t>HIGHER-EDUCATION; UNIVERSITIES; TECHNOLOGIES; STUDENTS; ENGLISH</t>
  </si>
  <si>
    <t>Technological progress has become a catalyst for the emergence of such interdisciplinary fields as linguistics and for the need for relevant specialists in the labor market. The purpose of this article is to analyze the theoretical and methodological aspects of linguists' training in Ukraine. The latest scientific researches and publications on the subject of training linguists in both domestic and foreign educational institutions were analyzed. The methods of system analysis, critical analysis of scientific and methodical sources, search, generalization, and structural-functional method were used for this study. The article highlights the structure, features, and principles of linguists' education on the basis of educational and professional programs of Ukrainian universities. The purpose of the training is to educate specialists which are able to navigate freely in various linguistic theories, carry out scientific analysis of language material, apply theoretical knowledge, strategies and methods (including innovative ones). The analysis of the education of linguistics students proved that the structuring of the components of the theoretical part of the educational process is based on fundamentalization and the principles of subject specialization, while the selection of teaching methods focuses on the need to train competent specialists with practical skills. The basis of such training is based on student- centered, competence-based, systemic, integrative approaches using innovative, interactive technologies, which allows training specialists capable of effectively carrying out professional, scientific and innovative activity, integrating modern information and communication technologies.</t>
  </si>
  <si>
    <t>[Yakushko, Kateryna] Natl Univ Life &amp; Environm Sci Ukraine, Fac Humanities &amp; Pedag, Dept English Tech &amp; Agrobil Special, Kiev, Ukraine; [Haidai, Iryna] Zhytomyr Polytech State Univ, Fac Publ Adm &amp; Law, Dept Foreign Languages, Zhytomyr, Ukraine; [Hariunova, Yuliia] Kharkiv Lyceum Liberty Sch Kharkiv Reg, Ukrainian Language &amp; Literature, Kharkiv, Ukraine; [Pryshchepa, Olena] Zhytomyr Polytech State Univ, Dept Foreign Languages, Zhytomyr, Ukraine; [Marieiev, Dmytro] Oleksandr Dovzhenko Hlukhiv Natl Pedag Univ, Dept Ukrainian Language Literature &amp; Methods Teac, Hlukhiv, Ukraine; [Marieiev, Dmytro] Acad &amp; Res Inst Philol &amp; Hist, Dept Ukrainian Language Literature &amp; Methods Teac, Hlukhiv, Ukraine</t>
  </si>
  <si>
    <t>National University of Life &amp; Environmental Sciences of Ukraine; Ministry of Education &amp; Science of Ukraine; Zhytomyr Polytechnic State University; Ministry of Education &amp; Science of Ukraine; Zhytomyr Polytechnic State University; Ministry of Education &amp; Science of Ukraine; Oleksandr Dovzhenko Hlukhiv National Pedagogical University</t>
  </si>
  <si>
    <t>Yakushko, K (corresponding author), Natl Univ Life &amp; Environm Sci Ukraine, Fac Humanities &amp; Pedag, Dept English Tech &amp; Agrobil Special, Kiev, Ukraine.</t>
  </si>
  <si>
    <t>Marieiev, Dmytro/AAE-6230-2021; Pryshchepa, Olena/B-4338-2018; Haidai, Iryna/HFZ-9093-2022</t>
  </si>
  <si>
    <t>Marieiev, Dmytro/0000-0002-6282-8052; Pryshchepa, Olena/0000-0002-0664-3301;</t>
  </si>
  <si>
    <t>AUG</t>
  </si>
  <si>
    <t>10.34069/AI/2022.56.08.24</t>
  </si>
  <si>
    <t>6V9IF</t>
  </si>
  <si>
    <t>Green Accepted, Green Submitted, gold</t>
  </si>
  <si>
    <t>WOS:000895351100025</t>
  </si>
  <si>
    <t>Halkiv, L; Ziemianski, P</t>
  </si>
  <si>
    <t>Halkiv, Liubov; Ziemianski, Pawel</t>
  </si>
  <si>
    <t>Paid work activity and entrepreneurial cognitions of students - evidence from European emerging economies</t>
  </si>
  <si>
    <t>JOURNAL OF ENTREPRENEURSHIP IN EMERGING ECONOMIES</t>
  </si>
  <si>
    <t>Entrepreneurship; Emerging economies; Entrepreneurial education; Entrepreneurship in emerging economies; Work activity of students</t>
  </si>
  <si>
    <t>HIGHER-EDUCATION; EMPLOYMENT</t>
  </si>
  <si>
    <t>Purpose This paper aims to investigate whether paid work activity (PWA) experience of students from five emerging economies is related to academic results and self-assessment of possessed entrepreneurial traits. Additionally, the authors verify the relationship between obtaining work experience and the willingness to start own business among students. Design/methodology/approach Participants included 3,631 students of the first level of higher education at six universities in five countries (Bulgaria, Latvia, Lithuania, Poland and Ukraine). A survey questionnaire was used which included questions on the previous work experience, paid work during university studies, the assessment of competencies related to entrepreneurship and the assessment of the desirability of entrepreneurship as a career choice. Findings Findings indicate that students who engaged in PWA before studies are more likely to do it during studies. PWA during studies is related to perceiving oneself as a worse-performing student, but also to the perception of oneself as an entrepreneurial person. No such relationship was found for the PWA experience before entering the university. It was also found that students are likely to start their businesses after obtaining work experience. Practical implications Practical implications pertain to the role of the contemporary academic institutions that should consider their approach to enabling students' PWA and teaching them how to engage in it for the benefit of their own and the societies to which they belong. It is argued that it may be particularly essential in emerging economies. Originality/value The correlates of PWA of students have been underexplored. This paper allows broadening the current understanding of this phenomenon. The authors investigated its relationship with feeling entrepreneurial and academic achievements among young people from five emerging economies, which provides valuable insights for policymakers and educational institutions. It is argued that such insights may be particularly essential in emerging economies. Additionally, the authors contribute to advancing two theories that have not been extensively used in the entrepreneurial context: expectancy theory and social learning theory of career development.</t>
  </si>
  <si>
    <t>[Halkiv, Liubov] Lviv Polytech Natl Univ, Inst Econ &amp; Management, Dept Management Org, Lvov, Ukraine; [Ziemianski, Pawel] Gdansk Univ Technol, Fac Management &amp; Econ, Dept Entrepreneurship, Gdansk, Poland</t>
  </si>
  <si>
    <t>Ministry of Education &amp; Science of Ukraine; Lviv Polytechnic National University; Fahrenheit Universities; Gdansk University of Technology</t>
  </si>
  <si>
    <t>Ziemianski, P (corresponding author), Gdansk Univ Technol, Fac Management &amp; Econ, Dept Entrepreneurship, Gdansk, Poland.</t>
  </si>
  <si>
    <t>lubov.i.halkiv@lpnu.ua; pawel.ziemianski@pg.edu.pl</t>
  </si>
  <si>
    <t>EMERALD GROUP PUBLISHING LTD</t>
  </si>
  <si>
    <t>BINGLEY</t>
  </si>
  <si>
    <t>HOWARD HOUSE, WAGON LANE, BINGLEY BD16 1WA, W YORKSHIRE, ENGLAND</t>
  </si>
  <si>
    <t>2053-4604</t>
  </si>
  <si>
    <t>2053-4612</t>
  </si>
  <si>
    <t>J ENTREP EMERG ECON</t>
  </si>
  <si>
    <t>J. Entrep. Emerg. Econ.</t>
  </si>
  <si>
    <t>2022 JUL 13</t>
  </si>
  <si>
    <t>10.1108/JEEE-07-2021-0291</t>
  </si>
  <si>
    <t>JUL 2022</t>
  </si>
  <si>
    <t>Business</t>
  </si>
  <si>
    <t>2T9OW</t>
  </si>
  <si>
    <t>WOS:000822796500001</t>
  </si>
  <si>
    <t>Bakhmat, O; Lisina, L; Udovenko, I; Nikolenko, L; Buhlai, N</t>
  </si>
  <si>
    <t>Bakhmat, Oleh; Lisina, Larysa; Udovenko, Iryna; Nikolenko, Liudmyla; Buhlai, Natalia</t>
  </si>
  <si>
    <t>Development of online and offline academic mobility of students in modern conditions</t>
  </si>
  <si>
    <t>higher education seekers; educational process; distance learning; academic mobility; single educational space</t>
  </si>
  <si>
    <t>The purpose of the research lies in identifying the problematic aspects of ensuring academic mobility of students in the conditions of distance learning. The research methodology consists of the methods as follows: statistical, scientific abstraction, analogy, comparison, analysis, synthesis, graphic, tabular, systematization, generalization. The results of the research prove that the academic mobility of students is one of the effective methods of exchanging experience, knowledge and professional skills in order to increase the competitiveness of the future specialist and his ability to meet the requirements of the globalized labour market. In the course of the research, the problems of ensuring the academic mobility of students have been identified, namely: a low level of awareness of the possibilities of academic mobility, motivation and their financial capacity, the lack of interrelationship between the level of education and income, low rates of development of virtual academic mobility. Taking into consideration the downward trends in the participation of students from Ukraine in EU projects on academic mobility (969 in 2018, 852 in 2019, 1191 in 2020, respectively), it is proposed to intensify the process of obtaining a double diploma by students; to form a mechanism for guaranteeing further employment with a high level of remuneration; to introduce programs of educational crediting of academic mobility by commercial banks.</t>
  </si>
  <si>
    <t>[Bakhmat, Oleh] Podillia State Univ, Fac Agrotechnol &amp; Nat Management, Dept Ecol &amp; Gen Biol Subjects, Higher Educ Inst, Kamianets Podilskyi, Ukraine; [Lisina, Larysa] Berdyansk State Pedag Univ, Fac Psychol &amp; Pedag Educ &amp; Arts, Dept Pedag, Berdyansk, Ukraine; [Udovenko, Iryna] Uman Natl Univ Hort, Fac Forestry &amp; Hort, Dept Geodesy Cartog &amp; Cadastre, Uman, Ukraine; [Nikolenko, Liudmyla] Honchar Dnipro Natl Univ, Fac Psychol &amp; Special Educ, Dept Pedag &amp; Special Educ, Dnipro, Ukraine; [Buhlai, Natalia] Mykolaiv VO Sukhomlynskyi Natl Univ, Fac Pedag &amp; Psychol, Dept Hist, Mykolaiv, Ukraine</t>
  </si>
  <si>
    <t>Ministry of Education &amp; Science of Ukraine; Podillia State University; Ministry of Education &amp; Science of Ukraine; Berdyansk State Pedagogical University; Ministry of Education &amp; Science of Ukraine; Uman National University of Horticulture; Ministry of Education &amp; Science of Ukraine; Oles Honchar Dnipro National University; V.O. Sukhomlynskyi Mykolaiv National University</t>
  </si>
  <si>
    <t>Bakhmat, O (corresponding author), Podillia State Univ, Fac Agrotechnol &amp; Nat Management, Dept Ecol &amp; Gen Biol Subjects, Higher Educ Inst, Kamianets Podilskyi, Ukraine.</t>
  </si>
  <si>
    <t>gerbah@ukr.net; la_lisina_01@ukr.net; Irinaudovenko8@gmail.com; l.nikolenko1@gmail.com; buglay@ukr.net</t>
  </si>
  <si>
    <t>Bakhmat, Oleh/GWC-5065-2022; Nikolenko, Liudmyla/U-3171-2017; Bakhmat, Oleh/HDN-2822-2022</t>
  </si>
  <si>
    <t>Bakhmat, Oleh/0000-0002-8015-1567; Nikolenko, Liudmyla/0000-0001-8708-3117; Bakhmat, Oleh/0000-0002-8015-1567; Udovenko, Irina/0000-0001-5971-8365</t>
  </si>
  <si>
    <t>JUL-SEP</t>
  </si>
  <si>
    <t>10.46502/issn.1856-7576/2022.16.03.11</t>
  </si>
  <si>
    <t>6G1GM</t>
  </si>
  <si>
    <t>WOS:000884507900012</t>
  </si>
  <si>
    <t>Berei, EB; Pusztai, G</t>
  </si>
  <si>
    <t>Berei, Emese Beata; Pusztai, Gabriella</t>
  </si>
  <si>
    <t>Learning through Digital Devices-Academic Risks and Responsibilities</t>
  </si>
  <si>
    <t>higher education students; academic learning; online time; risks</t>
  </si>
  <si>
    <t>The purpose of this study is to examine the risks of learning through digital technology and to design the individual and academic responsibilities. We propose answering the following research questions: Are higher education students and their families equipped with digital devices? What strategy do students use in their individual learning? How frequently do they get involved in various added digital activities (gaming, social media communication, surfing the Internet)? What are the risks of excess time spent online? A total of 2210 higher education students from five European countries, Romania, Slovakia, Hungary, Serbia, and Ukraine, participated in the quantitative study, the data being collected by the Center of Higher Education Research and Development at the University of Debrecen, Hungary in 2019. The analysis of the data is based on the advanced statistical test carried out with the SPSS program. The results indicated that most students come from families that possess essential digital devices (smartphone, PC, notebook) with an internet connection, regardless of the country of origin. The students' learning strategy is mixed: they use the virtual and real environment. More than half of the students declared that they never learn by watching tutorials or listening to audio recordings. Reflecting on themselves, more than a third of them stated that they generally spend too much time online. Daily surfing, gaming, and communicating on social networks are those added activities that significantly multiply their chance of spending too much time in a virtual environment. The binary logistic regression analysis proves that these students have a four times greater chance of developing a concentration crisis. In addition, it is characteristic for there to be a general time management crisis that implicitly contributes to the development of a deadline crisis in learning, and another risk is the duplication of intention to drop out of university.</t>
  </si>
  <si>
    <t>[Berei, Emese Beata] Emanuel Univ Oradea, Social Work Dept, Oradea 410597, Romania; [Pusztai, Gabriella] Univ Debrecen, Ctr Higher Educ Res &amp; Dev, MTA DE Parent Teacher Cooperat Res Grp, H-4032 Debrecen, Hungary</t>
  </si>
  <si>
    <t>Emanuel University; University of Debrecen</t>
  </si>
  <si>
    <t>Berei, EB (corresponding author), Emanuel Univ Oradea, Social Work Dept, Oradea 410597, Romania.</t>
  </si>
  <si>
    <t>emese.berei@emanuel.ro; pusztai.gabriella@arts.unideb.hu</t>
  </si>
  <si>
    <t>Pusztai, Gabriella/0000-0002-6682-9300</t>
  </si>
  <si>
    <t>JUL</t>
  </si>
  <si>
    <t>10.3390/educsci12070480</t>
  </si>
  <si>
    <t>3K0SE</t>
  </si>
  <si>
    <t>WOS:000833795200001</t>
  </si>
  <si>
    <t>Fiialka, S; Figol, N; Fisenko, T; Kasianchuk, V; Holovko, O; Teremko, V</t>
  </si>
  <si>
    <t>Fiialka, Svitlana; Figol, Nadija; Fisenko, Tetiana; Kasianchuk, Valeriia; Holovko, Olha; Teremko, Vasyl</t>
  </si>
  <si>
    <t>Sharing unreviewed research data: Problems and prospects</t>
  </si>
  <si>
    <t>research data; data sharing; open science; peer review; repository; scientific journal; scientific communication</t>
  </si>
  <si>
    <t>This paper highlights the results of the survey of Ukrainian scientists on the exchange of unreviewed research data with other scientists, and their motivation to use and disseminate unreviewed research data. By research data we mean both processed (summarized in the form of text data, tables, figures, infographics, etc.) and unprocessed information collected by researchers due to experiments, observations, simulations, through surveys or in other ways, or generated from available information. A questionnaire was distributed in different Facebook groups for scientists (Ukrainian Scientific Journals Ukrainian Scientists Worldwide, Pseudoscience News in Ukraine, Scientific Conferences and Publications, Academic Virtue and Plagiarism, Higher School and Science of Ukraine: Disintegration or Blossoming?, Ukrainian cuisine of scientific publications) and through university networks. Results from 736 respondents demonstrated awareness and attitudes about data sharing, advantages, and disadvantages of data sharing for scientists. Most of the respondents don't trust the results of scientific research published in sources other than peer-reviewed scientific journals. Only 34.7 % of the respondents use to publish their unreviewed research data. The reasons that can stop scientists from sharing research data are the following: problems with copyright protection, luck of time, fear to lose publishing opportunities, contradictions with the requirements of the journals, risk of misinterpretation, risk of losing leadership in the field of research, ethical norms violations, prejudice. Researchers, especially those who work at universities, highlighted lack of time for data sharing, because they teach and supervise students, conduct research, have administrative activities, participate in community services. Among the reasons for data sharing the scientists noted cooperation, formation of reputation, increasing the likelihood of being quoted, feedback from the scientific community, development of science, saving results to use in the future, etc. 30.9 % of the respondents indicated that they do not find anything that could motivate them to share research data. Meanwhile about 78.0 % of respondents are sure, that they need trainings in the field of data sharing.</t>
  </si>
  <si>
    <t>[Fiialka, Svitlana; Figol, Nadija; Fisenko, Tetiana; Kasianchuk, Valeriia; Holovko, Olha] Natl Tech Univ Ukraine, Igor Sikorsky Kyiv Polytech Inst, Kiev, Ukraine; [Teremko, Vasyl] Taras Shevchenko Natl Univ Kyiv, Kiev, Ukraine</t>
  </si>
  <si>
    <t>Ministry of Education &amp; Science of Ukraine; Taras Shevchenko National University Kiev; Igor Sikorsky Kyiv Polytechnic Institute; Ministry of Education &amp; Science of Ukraine; Taras Shevchenko National University Kiev</t>
  </si>
  <si>
    <t>Fiialka, S (corresponding author), Natl Tech Univ Ukraine, Igor Sikorsky Kyiv Polytech Inst, Kiev, Ukraine.</t>
  </si>
  <si>
    <t>Kasianchuk, Valerie/AAK-3563-2020; Golovko, Ol'ga/I-3283-2018</t>
  </si>
  <si>
    <t>Kasianchuk, Valerie/0000-0003-1690-0735; Fisenko, Tetiana/0000-0003-1837-0117; Golovko, Ol'ga/0000-0002-9955-4913; Fiialka, Svitlana/0000-0002-1855-7574</t>
  </si>
  <si>
    <t>10.34069/AI/2022.55.07.4</t>
  </si>
  <si>
    <t>5U1BI</t>
  </si>
  <si>
    <t>WOS:000876287600024</t>
  </si>
  <si>
    <t>Gutnyk, V; Solomko, S; Paustovska, M; Trutsunenko, I; Horbach, E</t>
  </si>
  <si>
    <t>Gutnyk, Valentyna; Solomko, Sorina; Paustovska, Marianna; Trutsunenko, Iryna; Horbach, Elvira</t>
  </si>
  <si>
    <t>Formation of german linguistic translation competence among university students</t>
  </si>
  <si>
    <t>translation competence; innovative teaching methods; educational project; information resources</t>
  </si>
  <si>
    <t>Everyone who wants to succeed in professional, scientific, and practical activities needs interpreting skills. They are a must in international business cooperation. Today no international negotiations can do without an interpreter. The study aims to determine the peculiarities of forming the translation competence of German language students. For this purpose, an experiment was conducted in one of the higher educational institutions of Ukraine, which, according to the results obtained, allows us to evaluate students' success and study the conditions for the formation of future translators' competence. The research tasks are solved using the methods of description, observation, formative experiment, and statistics. The use of general scientific methods allows for determining positive changes in the experimental and control groups in the process of forming translation competence during the German language study. It is assumed that the creation of pedagogical conditions and the use of modern information resources can increase the skills level of future translators. It will have a positive impact on their employment and successful professional activities. To increase future translators' professionalism, it plans to develop educational projects to form translation competencies. To master them while studying German, students should focus on getting practical communication skills and technical knowledge.</t>
  </si>
  <si>
    <t>[Gutnyk, Valentyna; Solomko, Sorina; Paustovska, Marianna; Horbach, Elvira] Kyiv Natl Linguist Univ, Pedag Fac Romano German &amp; Ukrainian Philol, Dept German &amp; Romance Languages, Kiev, Ukraine; [Trutsunenko, Iryna] Natl Tech Univ Ukraine, Fac Linguist, Dept Theory Practice &amp; Translat German Language, Igor Sikorsky Kyiv Polytech Inst, Kiev, Ukraine</t>
  </si>
  <si>
    <t>Ministry of Education &amp; Science of Ukraine; Kyiv National Linguistic University; Ministry of Education &amp; Science of Ukraine; Igor Sikorsky Kyiv Polytechnic Institute; Taras Shevchenko National University Kiev</t>
  </si>
  <si>
    <t>Gutnyk, V (corresponding author), Kyiv Natl Linguist Univ, Pedag Fac Romano German &amp; Ukrainian Philol, Dept German &amp; Romance Languages, Kiev, Ukraine.</t>
  </si>
  <si>
    <t>abcdefg27@ukr.net; fantasie@ukr.net; mpaustovska@ukr.net; i.trutsunenko@gmail.com; elvira.gorbach@gmail.com</t>
  </si>
  <si>
    <t>Hutnyk, Valentyna/AAP-6858-2021; Paustovska, Marianna/HHC-1827-2022; Trutsunenko, Iryna/J-5889-2017</t>
  </si>
  <si>
    <t>Hutnyk, Valentyna/0000-0002-3237-327X; Paustovska, Marianna/0000-0002-1228-2178; Trutsunenko, Iryna/0000-0003-3546-6495</t>
  </si>
  <si>
    <t>10.46502/issn.1856-7576/2022.16.03.20</t>
  </si>
  <si>
    <t>WOS:000884507900021</t>
  </si>
  <si>
    <t>Maryna, L; Valentina, P; Valentyna, B; Oksana, SV; Natalia, Y</t>
  </si>
  <si>
    <t>Maryna, Lemeshchuk; Valentina, Pisnyak; Valentyna, Berezan; Oksana, Stokolos-Voronchuk; Natalia, Yurystovska</t>
  </si>
  <si>
    <t>European practices of inclusive education (experience for Ukraine)</t>
  </si>
  <si>
    <t>inclusive education; inclusive pedagogy; pedagogy; training; education</t>
  </si>
  <si>
    <t>In the era of globalization, there is a process of democratization and openness of society. The value of human beings, their dignity, and their lives are being redefined and given new meaning. Race, gender, gender, social stratum, physical and mental capabilities are no longer criteria for being in society. Everyone has the right to exercise his or her rights. Everyone has the right to education, medicine, life, etc. Ukraine is gradually moving towards Europe and over the past five years has been actively implementing a program of inclusive education. Inclusive education is a system of educational activities aimed at overcoming discrimination and exclusion of students with physical and psychological disabilities. This system of education has become in opposition to the boarding school system, where students are cut off from society. For five years, Ukraine has been actively creating inclusive classes and introducing various teaching methods. We can consider Europe as an example as a defender of democracy and human dignity. Therefore, the purpose of our work is to study the European practices of inclusive education in Ukraine. For the purpose we used the following methods: observation (throughout the study), interviews with all subjects of the learning process, inductive method, testing to check knowledge. Since the essence of inclusive education is not only the acquisition of knowledge but also comfortable growth in society, we want to pay special attention to this aspect. The results of the study showed that a special role is played by individual development of tasks for students, allowing to involve children even with psychophysiological problems. Also, a special role is played by parents and a teacher's assistant (for example, in Italy), the game form of learning, the change of activities after 10-20 minutes, group work, etc. The novelty of the study lies precisely in the analysis of the implementation and evaluation of European practices in Ukraine. The results of the study can be used in adjusting educational programs of inclusive education, communication of all subjects of training and for their qualitative implementation, as well as acquiring the importance of the role of assistant teacher.</t>
  </si>
  <si>
    <t>[Maryna, Lemeshchuk] Pavlo Tychyna Uman State Pedag Univ, Fac Presch &amp; Special Educ, Dept Special &amp; Inclus Educ, Uman, Ukraine; [Valentina, Pisnyak] Pavlo Tychyna Uman State Pedag Univ, Fac Primary Educ, Dept Profess Methods &amp; Innovat Technol Primary Sc, Uman, Ukraine; [Valentyna, Berezan] Poltava G Korolenko Natl Pedag Univ, Dept Special Educ &amp; Social Work, Psychol &amp; Pedag Fac, Uman, Ukraine; [Oksana, Stokolos-Voronchuk] Andrei Krupynskyi Lviv Med Acad, Sci Work, Lvov, Ukraine; [Natalia, Yurystovska] Andrei Krupynskyi Lviv Med Acad, Educ Work, Lvov, Ukraine</t>
  </si>
  <si>
    <t>Ministry of Education &amp; Science of Ukraine; Pavlo Tychyna Uman State Pedagogical University; Ministry of Education &amp; Science of Ukraine; Pavlo Tychyna Uman State Pedagogical University</t>
  </si>
  <si>
    <t>Maryna, L (corresponding author), Pavlo Tychyna Uman State Pedag Univ, Fac Presch &amp; Special Educ, Dept Special &amp; Inclus Educ, Uman, Ukraine.</t>
  </si>
  <si>
    <t>Berezan, Valentyna/JFB-4690-2023; Lemeschuk, Marina/E-3505-2019</t>
  </si>
  <si>
    <t>Berezan, Valentyna/0000-0002-4999-7898; Lemeschuk, Marina/0000-0002-7831-1023; Pisniak, Valentyna/0000-0001-7833-9192</t>
  </si>
  <si>
    <t>10.34069/AI/2022.55.07.8</t>
  </si>
  <si>
    <t>WOS:000876287600028</t>
  </si>
  <si>
    <t>Ovcharova, V; Boiko, G; Kulyk, M; Butchenko, TI; Kupina, L</t>
  </si>
  <si>
    <t>Ovcharova, Valeriia; Boiko, Ganna; Kulyk, Mariia; Butchenko, Taras Ivanovich; Kupina, Lidiia</t>
  </si>
  <si>
    <t>Volunteering as a technology for involving public activity and a factor of influence on the career strategies of youth</t>
  </si>
  <si>
    <t>volunteering; social technology; public activity; career strategy; youth</t>
  </si>
  <si>
    <t>MOTIVATIONS</t>
  </si>
  <si>
    <t>The article is devoted to the study of volunteering as a social technology through which young people are involved in public activity, and as a factor that affects the individual career strategies of its representatives. The world, all-Ukrainian and local tendencies of changes in the level of interest of young people in volunteering are compared, based on the results of a sociological survey of the attitude towards volunteering of students from one of the leading universities in Southern Ukraine and the results of other scientific studies on this issue. The results obtained confirm national trends. Thus, the most popular areas of volunteering among the youth coincide: helping children (74%), animals (66%), ATO soldiers (64%). The data on the motivational specifics of youth volunteering demonstrate a variety of perceptions of the value of volunteer experience even within the same age group of youth. The factor of student youth having free time is not a key factor in terms of their involvement in volunteering. The established interdependence between the self-identification of student youth and the presence of volunteer experience seems to be important. The obtained data and conclusions regarding age-related motivational characteristics and stereotypes about barriers to volunteering will help to correctly plan activities to involve young people in volunteering. In addition, the study will be useful for the development and improvement of educational programs aimed at training specialists in working with youth, organizing the involvement of its representatives in participating in the volunteer movement.</t>
  </si>
  <si>
    <t>[Ovcharova, Valeriia; Boiko, Ganna; Butchenko, Taras Ivanovich] Zaporizhzhia Natl Univ, Fac Social Sci &amp; Publ Management, Dept Social Philosophy &amp; Publ Management, Zaporizhzhia, Ukraine; [Kulyk, Mariia] Zaporizhzhia Natl Univ, Fac Social Sci &amp; Publ Management, Dept Sociol, Zaporizhzhia, Ukraine; [Kupina, Lidiia] Natl Univ Zaporizhzhia Polytech, Dept Gen Law &amp; Polit Sci, Fac Law, Zaporizhzhia, Ukraine</t>
  </si>
  <si>
    <t>Ministry of Education &amp; Science of Ukraine; Zaporizhzhia National University; Ministry of Education &amp; Science of Ukraine; Zaporizhzhia National University; Ministry of Education &amp; Science of Ukraine; Zaporizhzhia Polytechnic National University</t>
  </si>
  <si>
    <t>Ovcharova, V (corresponding author), Zaporizhzhia Natl Univ, Fac Social Sci &amp; Publ Management, Dept Social Philosophy &amp; Publ Management, Zaporizhzhia, Ukraine.</t>
  </si>
  <si>
    <t>leraovcharova@gmail.com; hannaboyko@ukr.net; kuliksociology@gmail.com; tiberuus17@gmail.com; karpo514@ukr.net</t>
  </si>
  <si>
    <t>Kupina, Lidiia/HGB-9889-2022; Butchenko, Taras/GPX-3281-2022</t>
  </si>
  <si>
    <t>Butchenko, Taras/0000-0003-0671-1500; Boiko, Ganna/0000-0002-1610-5793; Kulyk, Mariia/0000-0002-3675-0191</t>
  </si>
  <si>
    <t>10.46502/issn.1856-7576/2022.16.03.22</t>
  </si>
  <si>
    <t>WOS:000884507900023</t>
  </si>
  <si>
    <t>Viktorivna, KL; Oleksandrovych, VA; Oleksandrivna, KI; Oleksandrivna, KN</t>
  </si>
  <si>
    <t>Viktorivna, Kushmar Lesia; Oleksandrovych, Vornachev Andrii; Oleksandrivna, Korobova Iryna; Oleksandrivna, Kaida Nadia</t>
  </si>
  <si>
    <t>Artificial Intelligence in Language Learning: What Are We Afraid of</t>
  </si>
  <si>
    <t>Artificial Intelligence; language learning; foreign languages; online learning; Ukrainian Universities</t>
  </si>
  <si>
    <t>Artificial Intelligence (AI) has been an essential part of human lives in the XXI century. The research paper focuses on examining the role of AI in English language learning, how effective it is, and what practical methods can be used to apply it effectively. AI has the potential to transform the functioning of the education system, increase the competitiveness of institutions and empower teachers and students at all levels. With intelligent content of instructions and testing, artificial intelligence allows focusing on the needs of the students. This review paper discusses what we are afraid of AI in language learning. The survey was conducted in 2021 for English language learners at Ukrainian Universities: Kyiv National University of Trade and Economics and Zhytomyr Ivan Franko State University. The study analyzes the responses of 418 students. Responses show a very high level (83-100%) of understanding AI in language learning. It determines the opinion that cyber-attacks will happen about future personalized accounts. It was the risk of losing personal information. Students fear losing a natural environment with speakers and their real emotions. Furthermore, this paper evaluates a very high level (98%) of the learners' spontaneity and creativity lack using AI in language learning. The report concludes with the notion that using AI in language learning requires the wisdom of human content designers and educational experts.</t>
  </si>
  <si>
    <t>[Viktorivna, Kushmar Lesia; Oleksandrovych, Vornachev Andrii; Oleksandrivna, Kaida Nadia] Kyiv Natl Univ Trade &amp; Econ, Dept Foreign Philol &amp; Translat, Kiev, Ukraine; [Oleksandrivna, Korobova Iryna] Natl Univ Ukraine Phys Educ &amp; Sport, Dept Ukrainian &amp; Foreign Languages, Kiev, Ukraine</t>
  </si>
  <si>
    <t>State University of Trade &amp; Economics; Ministry of Education &amp; Science of Ukraine; National University of Ukraine on Physical Education &amp; Sport</t>
  </si>
  <si>
    <t>Viktorivna, KL (corresponding author), Kyiv Natl Univ Trade &amp; Econ, Dept Foreign Philol &amp; Translat, Kiev, Ukraine.</t>
  </si>
  <si>
    <t>Vornachev, Andrii/GLV-1911-2022; Kushmar, Lesia/B-8773-2019</t>
  </si>
  <si>
    <t>Vornachev, Andrii/0000-0003-0342-0601; Kushmar, Lesia/0000-0003-0407-6267</t>
  </si>
  <si>
    <t>10.24093/awej/call8.18</t>
  </si>
  <si>
    <t>4R4AB</t>
  </si>
  <si>
    <t>WOS:000856707900018</t>
  </si>
  <si>
    <t>Vira, P; Yaroslava, H; Myroslava, I; Olena, S; Anna, Z</t>
  </si>
  <si>
    <t>Vira, Prosalova; Yaroslava, Hryhoshkina; Myroslava, Ivanyshyn; Olena, Stepanenko; Anna, Zamsha</t>
  </si>
  <si>
    <t>Gamification, coaching, scribbling, storytelling in Ukrainian literature classes: innovative potential and effectiveness of application</t>
  </si>
  <si>
    <t>gamification; innovation; coaching; education; scribbling; storytelling</t>
  </si>
  <si>
    <t>The article is devoted to the peculiarities of the application of innovative technologies and methods in the lessons of Ukrainian literature. The article aims to highlight the main characteristics, content, and practical importance of the innovative potential of gamification, coaching, scribing, storytelling, their impact on improving the quality of teaching. To evaluate the effectiveness of the application of these innovative methods, the article applied theoretical and empirical methods, including the study of professional literature and the conduct of scientific and pedagogical experiment in the lessons of Ukrainian literature in the seventh grade of secondary school. As a result, confirmation of the effectiveness of such innovative teaching methods as gamification, coaching, scribbling, storytelling was obtained. The scientific novelty of the study lies in the demonstration of the emergence of the effect of complementarity in the application of these methods in the classroom, which makes it possible to increase the effectiveness of their application. The practical value of the research consists in the fact that its results and conclusions can be used in pedagogical activity aimed both at training students and professional development of specialists in the field of pedagogy.</t>
  </si>
  <si>
    <t>[Vira, Prosalova] Vasyl Stus Donetsk Natl Univ, Fac Philol, Dept Ukrainian Language Theory &amp; Hist Ukrainian &amp;, Vinnytsia, Ukraine; [Yaroslava, Hryhoshkina] Vasyl Stus Donetsk Natl Univ, Fac Foreign Languages, Dept Theory &amp; Practice Translat, Vinnytsia, Ukraine; [Myroslava, Ivanyshyn] Drogobych Ivan Franco State Pedag Univ, Fac Philol, Dept World Literature &amp; Slavon Languages, Drogobych, Lviv Oblast, Ukraine; [Olena, Stepanenko] Dnipropetrovsk Reg Council Ukraine, Dnipro Acad Continuing Educ, Dept Social &amp; Humanitarian Educ Communal Inst Hig, Dnipro, Dnipropetrovsk, Ukraine; [Anna, Zamsha] Natl Acad Educ Sci Ukraine, Sign Language Educ Div 9, Mykola Yarmachenko Inst Special Educ &amp; Psychol, Kiev, Ukraine</t>
  </si>
  <si>
    <t>Ministry of Education &amp; Science of Ukraine; Vasyl Stus Donetsk National University; Ministry of Education &amp; Science of Ukraine; Vasyl Stus Donetsk National University; Ministry of Education &amp; Science of Ukraine; Drohobych Ivan Franko State Pedagogical University; Dnipro Academy of Continuing Education; National Academy of Educational Sciences of Ukraine; Mykola Yarmachenko Institute of Special Pedagogy &amp; Psychology</t>
  </si>
  <si>
    <t>Vira, P (corresponding author), Vasyl Stus Donetsk Natl Univ, Fac Philol, Dept Ukrainian Language Theory &amp; Hist Ukrainian &amp;, Vinnytsia, Ukraine.</t>
  </si>
  <si>
    <t>Zamsha, Anna/P-5385-2016; Stepanenko, Olena/ABH-1242-2021</t>
  </si>
  <si>
    <t>Zamsha, Anna/0000-0002-8843-035X; Stepanenko, Olena/0000-0003-0887-5808; Ivanyshyn, Myroslava/0000-0002-4219-104X; Hryhoshkina, Yaroslava/0000-0003-2180-0800</t>
  </si>
  <si>
    <t>10.34069/AI/2022.55.07.34</t>
  </si>
  <si>
    <t>WOS:000876287600034</t>
  </si>
  <si>
    <t>Shaumian, O; Ternavska, T; Viktorova, L; Yarova, A; Obukh, L; Serhiieva, A</t>
  </si>
  <si>
    <t>Shaumian, Olena; Ternavska, Tetana; Viktorova, Lesia; Yarova, Alla; Obukh, Liudmyla; Serhiieva, Alla</t>
  </si>
  <si>
    <t>Verbal Representations of Motivational Attitudes of Education Managers in the Post-modern Ukrainian Society</t>
  </si>
  <si>
    <t>Education managers; power of motivation; hope of success; fear of failure; pure hope of success</t>
  </si>
  <si>
    <t>The article attempts to provide a practical analysis of the psychological basis for the incentives of personality motivation in education managers in the Ukrainian society, which still has clear signs of postmodernism. In particular, it highlights the results of an empirical study of verbal representations of motivational attitudes of education managers in terms of management effectiveness. It is found that verbal representations of motivational attitudes in students, in managers with up to 5 years of experience, in managers with more than 5 years of experience differs significantly. In the process of research of verbal representations of motivational attitudes, we determined the degree of influence of motivational tendencies hope for success and fear of failure on future and current managers. It should be noted that the following categories of analysis are quite representative: a) a hope for success: the need to succeed, instrumental activities aimed at achieving success, expectation of success, positive emotional state associated with work; b) a fear of failure: instrumental activities aimed at preventing failure, condemnation and criticism due to failure. According to the results of the analysis of verbal representations of motivational attitudes it is proved: the leaders of the organizations with strong cooperation between staff and administration and united by a common desire for success, are dominated by the category hope for success. And the leaders of such organizations where subordinates are in constant fear of dismissal and under sharp criticism regardless of their work quality, are dominated by the fear of failure. It emphasizes that among the multiple and vague postmodernist discourses the education managers should try to develop the narrative hope for success.</t>
  </si>
  <si>
    <t>[Shaumian, Olena; Ternavska, Tetana] Kropyvnytskyi Inst State &amp; Municipal Governance, Private Higher Educ Inst, Kropyvnytskyi, Ukraine; [Viktorova, Lesia] Mil Diplomat Acad, Kiev, Ukraine; [Yarova, Alla] Sumy State Univ, Sumy, Ukraine; [Obukh, Liudmyla] Zhytomyr Ivan Franko State Univ, Zhytomyr, Ukraine; [Serhiieva, Alla] Kharkiv Natl Univ Radio Elect, Kharkiv, Ukraine</t>
  </si>
  <si>
    <t>Ministry of Education &amp; Science of Ukraine; Sumy State University; Ministry of Education &amp; Science of Ukraine; Zhytomyr Ivan Franko State University; Ministry of Education &amp; Science of Ukraine; Kharkiv National University of Radio Electronics</t>
  </si>
  <si>
    <t>Shaumian, O (corresponding author), Kropyvnytskyi Inst State &amp; Municipal Governance, Private Higher Educ Inst, Kropyvnytskyi, Ukraine.</t>
  </si>
  <si>
    <t>elena.shaumyan@gmail.com; ternavskaya_20@ukr.net; viktorova17@urk.net; allayarova309@gmail.com; obukhmila@gmail.com; allayarova309@gmail.com</t>
  </si>
  <si>
    <t>Shaumian, Olena/JFS-7651-2023; Obukh, Liudmyla/AAM-6143-2021; Ternavska, Tetiana/GQZ-1381-2022; Yarova, Alla/JDC-7239-2023</t>
  </si>
  <si>
    <t>Obukh, Liudmyla/0000-0003-3556-7587; Shaumian, Olena/0000-0001-9906-2735</t>
  </si>
  <si>
    <t>10.18662/po/13.2/443</t>
  </si>
  <si>
    <t>2U6BL</t>
  </si>
  <si>
    <t>Green Submitted, hybrid</t>
  </si>
  <si>
    <t>WOS:000823243600002</t>
  </si>
  <si>
    <t>Sidorovich, M; Tsurul, O; Romaniuk, R; Solona, Y; Kundelchuk, O; Koreneva, I; Blazhko, O</t>
  </si>
  <si>
    <t>Sidorovich, Maryna; Tsurul, Olga; Romaniuk, Ruslana; Solona, Yulia; Kundelchuk, Oksana; Koreneva, Inna; Blazhko, Oleg</t>
  </si>
  <si>
    <t>Education for Sustainable Development in Training of Future Biology Teachers for Research Activity: An Applied Aspect</t>
  </si>
  <si>
    <t>education for sustainable development; training of future biology teachers; research activity; STEM education; dynamic group</t>
  </si>
  <si>
    <t>UNDERGRADUATE RESEARCH EXPERIENCES; COMPETENCES</t>
  </si>
  <si>
    <t>The article presents the experience of creating an innovative format of extracurricular training of applicants as a means of implementation of education for sustainable development - the experimental group Cytoecologist. The functioning of this format is based on the implementation of selected principles of STEM-education and open education of applicants. To implement these principles in the training of specialists, the group leader uses a number of formats of students' activity that are not inherent in traditional education. Among them are dynamic temporary microgroups for experimental search; format information activities, Internet surfing, WIKI format, educational coworking or collaboration in space. The pedagogical experiment consisted of two parts. The first part is to find out the state of implementation of research skills by biology teachers in practice, which included determination of the level of their self-realization and interest in the organization of research activities of students. The second part is to find out the effectiveness of the presented experience of creation of a scientific student group Cytoecologist, within which the implementation of education for sustainable development by means of research activities of future biology teachers is carried out. A survey of graduates of the group shows that the basic principles of the group provide the formation of a stereotype of a specialist-researcher, and the vast majority of respondents (95%) use research skills in their professional activities, one of the directions of which is education for sustainable development. The experience of creating a research group of students presented in the article is the result of many years of scientific research of authors (teachers-practitioners of leading universities of Ukraine). This acquisition is original and is being published for the first time, and the obtained positive results give grounds to recommend it for implementation in the practice of training biology teachers in Western Europe.</t>
  </si>
  <si>
    <t>[Sidorovich, Maryna; Solona, Yulia] Kherson State Univ, Pedag Sci, Kherson, Ukraine; [Tsurul, Olga] Natl Pedag Dragomanov Univ, Pedag Sci, Kiev, Ukraine; [Romaniuk, Ruslana] Zhytomyr Ivan Franko State Univ, Pedag Sci, Zhytomyr, Ukraine; [Romaniuk, Ruslana] Zhytomyr Ivan Franko State Univ, Biol Sci, Zhytomyr, Ukraine; [Kundelchuk, Oksana] Kherson State Univ, Biol Sci, Kherson, Ukraine; [Koreneva, Inna] Oleksandr Dovzhenko Hlukhiv Natl Pedag Univ, Pedag Sci, Hlukhiv, Ukraine; [Blazhko, Oleg] Vinnytsia Mykhailo Kotsiubynskyi State Pedag Univ, Pedag Sci, Vinnytsia, Ukraine</t>
  </si>
  <si>
    <t>Ministry of Education &amp; Science of Ukraine; Kherson State University; Ministry of Education &amp; Science of Ukraine; National Pedagogical Dragomanov University; Ministry of Education &amp; Science of Ukraine; Zhytomyr Ivan Franko State University; Ministry of Education &amp; Science of Ukraine; Zhytomyr Ivan Franko State University; Ministry of Education &amp; Science of Ukraine; Kherson State University; Ministry of Education &amp; Science of Ukraine; Oleksandr Dovzhenko Hlukhiv National Pedagogical University; Ministry of Education &amp; Science of Ukraine; Vinnytsia Mykhailo Kotsiubynskyi State Pedagogical University</t>
  </si>
  <si>
    <t>Sidorovich, M (corresponding author), Kherson State Univ, Pedag Sci, Kherson, Ukraine.</t>
  </si>
  <si>
    <t>marinasidorovich1@gmail.com; olgatsurul@ukr.net; melnychenko.ruslana@gmail.com; yusolona@ukr.net; okundelchuk@gmail.com; i.koreneva74@gmail.com; blazhk.oleg@ukr.net</t>
  </si>
  <si>
    <t>Solona, Yulia/AAD-8774-2021; Блажко, Олег/AIC-7820-2022; Romaniuk, Ruslana/D-4216-2016; Koreneva, Inna/ABG-8484-2022; Oleg, Blazhko/AAZ-4723-2020</t>
  </si>
  <si>
    <t>Solona, Yulia/0000-0001-5181-8177; Блажко, Олег/0000-0003-2632-9210; Romaniuk, Ruslana/0000-0002-6306-7427; Koreneva, Inna/0000-0002-1117-7624;</t>
  </si>
  <si>
    <t>10.18662/rrem/14.2/565</t>
  </si>
  <si>
    <t>1O2PI</t>
  </si>
  <si>
    <t>Green Accepted, hybrid</t>
  </si>
  <si>
    <t>WOS:000801180600002</t>
  </si>
  <si>
    <t>Sokolova, A; Fomin, V; Tkachenko, M; Vasylieva, O; Parfentieva, I; Martynenko, I</t>
  </si>
  <si>
    <t>Sokolova, Alla; Fomin, Volodymyr; Tkachenko, Maryna; Vasylieva, Oksana; Parfentieva, Iryna; Martynenko, Ivan</t>
  </si>
  <si>
    <t>Professionally Oriented Tasks in the System of Professional Training of Musical Art Teachers</t>
  </si>
  <si>
    <t>Professional training; musical activity; performing skills; professional competencies; oriented tasks; methodical training; musical art teacher</t>
  </si>
  <si>
    <t>The relevance of the chosen topic of the article is determined by the need of definition of the tasks in the system of professional training of musical art teachers, that are focused on work, as the integration of higher musical and pedagogical education of Ukraine in the world educational and cultural space based on the principles of national and ethno cultural interests, preservation and development of the Ukrainian intellectual potential of the nation, peacekeeping orientation of international cooperation, tolerance and F.. adaptation in the assessment of mastering and achievements in the field of art culture of different nationalities, puts forward new requirements for the training of future musical art teachers (FMAT) in the field of higher education institutions (HEI). The article analyzes the theoretical developments on the topic, specifies the tasks in the system of vocational training of musical art teachers in the works of researchers and scientists, the experience of future musical teachers in higher educational institutions. These conditions include: ensuring the motivation of students to professionally solve educational problems by immersing FMAT in an innor,itive professional educational environment; application of innovative methods of design of educational activities of students in the process of studying the disciplines Pedagogy, Musical Pedagogy of enrich the technical knowledge of the FMAT; to help students to realize the need for continuous professional self-improvementation of a certain educational factor was aimed at forming a specific component of the phenomenon under study.</t>
  </si>
  <si>
    <t>[Sokolova, Alla; Fomin, Volodymyr; Tkachenko, Maryna; Vasylieva, Oksana; Martynenko, Ivan] HS Skovoroda Kharkiv Natl Pedag Univ, Kharkiv, Ukraine; [Parfentieva, Iryna] VO Sukhomlynskyi Natl Univ Mykolaiv, Mykolaiv, Ukraine</t>
  </si>
  <si>
    <t>Ministry of Education &amp; Science of Ukraine; H.S. Skovoroda Kharkiv National Pedagogical University; V.O. Sukhomlynskyi Mykolaiv National University</t>
  </si>
  <si>
    <t>Sokolova, A (corresponding author), HS Skovoroda Kharkiv Natl Pedag Univ, Kharkiv, Ukraine.</t>
  </si>
  <si>
    <t>a.sokolova.a2017@gmail.com; v.v.fomin@hnpu.edu.ua; marusyatka@ukr.net; oksana.vasileva1965@gmail.com; innagek68@gmail.com; martynenko20.01.63@gmail.com</t>
  </si>
  <si>
    <t>Sokolova, Alla/AAJ-8937-2021; Tkachenko, Maryna Oleksandrivna/GYU-8200-2022; Fomin, Volodymyr Viktorovich/T-9315-2017</t>
  </si>
  <si>
    <t>Sokolova, Alla/0000-0003-0284-7320; Fomin, Volodymyr Viktorovich/0000-0002-8652-2023; Parfent'eva, Irina/0000-0001-6201-4916; Vasilyeva, Oksana/0000-0002-8918-4357</t>
  </si>
  <si>
    <t>10.18662/rrem/14.2/579</t>
  </si>
  <si>
    <t>WOS:000801180600016</t>
  </si>
  <si>
    <t>Zhurat, Y; Honcharuk, V; Zubal, M; Savchenko, N; Dubinka, M; Yazlovetska, O</t>
  </si>
  <si>
    <t>Zhurat, Yulya; Honcharuk, Vitalii; Zubal, Maya; Savchenko, Nataliia; Dubinka, Mykola; Yazlovetska, Oksana</t>
  </si>
  <si>
    <t>Formation of the Subjectivity of the Future Teacher in the Educational Realities of Ukraine</t>
  </si>
  <si>
    <t>motivation; neurophysiological mechanisms; pedagogical experience; education system; professional training; culture of tolerance; state responsibilities; ontogenetic development</t>
  </si>
  <si>
    <t>PERSONALITY; SPECIALISTS; MEMORY</t>
  </si>
  <si>
    <t>The article formulates the basic principles of forming the subjectivity of the future teacher in the Ukrainian educational field, which is in a transitional stage between modernist and postmodernist paradigms. Based on the analysis of secondary data (world neuro pedagogical and Ukrainian methodological experience) the directions of optimization of the educational space of Ukraine with the aim of deepening its subjective orientation formulated. The international significance of the article lies in the possibility of using the achievements in reforming the educational policy and educational process of developing countries and having strong residual traditions of postcolonial consciousness. Subjectivity has been shown to have a natural biosocial basis as one of the main goals of education. The main stages of formation of the subjectivity of the future teacher in the conditions of reforming of higher education are outlined. It is argued that in the process of conscious and motivated educational activity of a student in the higher educational institutions of Ukraine there is ontogenetic environment, the main manifestations of which are social and professional subjectivity. This is the result of the. actual formation and development of its subjectivity in the following areas: the subject of educational activity; the subject of educational quasi-professional activity; the subject of his own mental activity; the subject of pedagogical activity in primary school.</t>
  </si>
  <si>
    <t>[Zhurat, Yulya] Yuri Fedkovich Chernivtsi Natl Univ, Chernovtsy, Ukraine; [Honcharuk, Vitalii] Pavlo Tychyna Uman State Pedag Univ, Uman, Ukraine; [Zubal, Maya] Kamianets Podilskyi Ivan Ohiienko Natl Univ, Kamianets Podilskyi, Ukraine; [Savchenko, Nataliia; Dubinka, Mykola; Yazlovetska, Oksana] Volodymyr Vynnychenko Cent Ukrainian State Pedag, Kropyvnytskyi, Ukraine</t>
  </si>
  <si>
    <t>Ministry of Education &amp; Science of Ukraine; Yuri Fedkovych Chernivtsi National University; Ministry of Education &amp; Science of Ukraine; Pavlo Tychyna Uman State Pedagogical University; Ministry of Education &amp; Science of Ukraine; Kamianets-Podilskyi Ivan Ohiienko National University; Volodymyr Vynnychenko Central Ukrainian State University</t>
  </si>
  <si>
    <t>Zhurat, Y (corresponding author), Yuri Fedkovich Chernivtsi Natl Univ, Chernovtsy, Ukraine.</t>
  </si>
  <si>
    <t>y.zhurat@chnu.edu.ua; gvitalii1975@gmail.com; zubal@kpnu.edu.ua; nataliy040570@gmail.com; mdubinka72@gmail.com; ksenija-77777@ukr.net</t>
  </si>
  <si>
    <t>Zubal, Maya/AAN-1853-2021; Yazlovetska, Oksana/HPD-8530-2023; Honcharuk, Vitalii/F-2591-2019; Yazlovetska, Oksana/GOE-5901-2022; Savchenko, Nataliia/GWC-0102-2022; DUBINKA, MYKOLA/HPD-5464-2023</t>
  </si>
  <si>
    <t>Zubal, Maya/0000-0002-8145-5263; Yazlovetska, Oksana/0000-0003-2653-1662; Honcharuk, Vitalii/0000-0002-3977-3612; DUBINKA, MYKOLA/0000-0001-7129-3750; Savcenko, Natalia/0000-0003-0420-3289</t>
  </si>
  <si>
    <t>10.18662/rrem/14.2/589</t>
  </si>
  <si>
    <t>WOS:000801180600026</t>
  </si>
  <si>
    <t>Slyvka, L; Sivkovych, H; Budnyk, O; Tytun, O; Boichuk, A</t>
  </si>
  <si>
    <t>Slyvka, Larysa; Sivkovych, Halyna; Budnyk, Olena; Tytun, Oksana; Boichuk, Alla</t>
  </si>
  <si>
    <t>Students' healthy lifestyle formation in english classes (using materials of Polish and Ukrainian authors)</t>
  </si>
  <si>
    <t>Healthy lifestyle (HLS) formation; English lessons; Polish and Ukrainian authors</t>
  </si>
  <si>
    <t>The article aims to present the comparative results of a study of the formation of a healthy lifestyle among students of some pedagogical specialties; to analyze the content of the students' healthy lifestyle formation in English lessons, and to present materials on health issues from the works of Ukrainian and Polish authors which could be integrated into the content of English lessons. The following research methods were used: analysis of scientific literature, surveys, quantitative and qualitative analysis of the obtained results. Motivational-value, cognitive and behavioral-activity criteria for the formation of a healthy lifestyle for students are determined. The participants of the study were first-year students majoring in Biology (n=34, the experimental group - EG) and Primary Education (n=86, control group - CG) at Vasyl Stefanyk Precarpathian National University (Ukraine). The pedagogical possibilities for solving the outlined tasks through teaching English are proved. It was found that health improvement is possible under the following pedagogical conditions: systematic and purposeful inclusion of healthy lifestyle issues in the content of education, use of additional literary works, especially by Ukrainian and Polish authors, and writing effective teaching aids on techniques for the use of additional literature in the process of healthy lifestyle formation in both classroom and extracurricular work.</t>
  </si>
  <si>
    <t>[Slyvka, Larysa; Sivkovych, Halyna; Budnyk, Olena; Tytun, Oksana; Boichuk, Alla] Vasyl Stefanyk Precarpathian Natl Univ, Ivano Frankivsk, Ukraine</t>
  </si>
  <si>
    <t>Ministry of Education &amp; Science of Ukraine; Vasyl Stefanyk Precarpathian National University</t>
  </si>
  <si>
    <t>Slyvka, L (corresponding author), Vasyl Stefanyk Precarpathian Natl Univ, Ivano Frankivsk, Ukraine.</t>
  </si>
  <si>
    <t>Slyvka, Larysa/AAL-7366-2021; Tytun, Oksana/GNP-7695-2022; Budnyk, Olena/AAW-4839-2020; Sivkovych, Halyna/HKN-0012-2023; Boichuk, Alla/HKE-4379-2023</t>
  </si>
  <si>
    <t>Slyvka, Larysa/0000-0003-1865-6326; Tytun, Oksana/0000-0001-7926-1630; Budnyk, Olena/0000-0002-5764-6748; Sivkovych, Halyna/0000-0003-2770-7113; Boichuk, Alla/0000-0002-6340-1894</t>
  </si>
  <si>
    <t>MAY</t>
  </si>
  <si>
    <t>10.34069/AI/2022.53.05.31</t>
  </si>
  <si>
    <t>2X6ON</t>
  </si>
  <si>
    <t>WOS:000825320800031</t>
  </si>
  <si>
    <t>Chugai, O; Svyrydova, L</t>
  </si>
  <si>
    <t>Chugai, O.; Svyrydova, L.</t>
  </si>
  <si>
    <t>Technical university students' feedback on studying English online under the COVID-19</t>
  </si>
  <si>
    <t>MULTIDISCIPLINARY JOURNAL FOR EDUCATION SOCIAL AND TECHNOLOGICAL SCIENCES</t>
  </si>
  <si>
    <t>Technical university; students' feedback; COVID-19; online learning; studying English</t>
  </si>
  <si>
    <t>HIGHER-EDUCATION</t>
  </si>
  <si>
    <t>The paper reveals the results of the survey, carried out by non-linguistic students of National Technical University of Ukraine Igor Sikorsky Kyiv Polytechnic Institute. Special attention is devoted to comparative analysis of feedback of respondents studying English online at the Institute of Physics and Technology (IPT) and Instrumentation Engineering Faculty (IEF) under the COVID-19. The actuality of the study is determined by the necessity of learning about students' experience studying English online during the 2020-2021 academic year for educators to design effective online courses and strategies, adjust teaching practices according to students needs. To achieve the aim, the following tasks were completed: first of all, to establish technical aspects of students learning experience, their attitudes to grouping, interactive activities, tests, English lessons online in general, and then to use descriptive statistics for processing the obtained data. The results of the survey are analyzed, described, and presented. Overall, the respondents positively assessed their experience of studying English online under the COVID-19.</t>
  </si>
  <si>
    <t>[Chugai, O.; Svyrydova, L.] Natl Tech Univ Ukraine, Dept Tech English, 37 Peremohy Ave, UA-03056 Kiev, Ukraine</t>
  </si>
  <si>
    <t>Ministry of Education &amp; Science of Ukraine; Igor Sikorsky Kyiv Polytechnic Institute; Taras Shevchenko National University Kiev</t>
  </si>
  <si>
    <t>Chugai, O (corresponding author), Natl Tech Univ Ukraine, Dept Tech English, 37 Peremohy Ave, UA-03056 Kiev, Ukraine.</t>
  </si>
  <si>
    <t>OChugai@meta.ua</t>
  </si>
  <si>
    <t>Chugai, Oksana/I-3827-2017</t>
  </si>
  <si>
    <t>Chugai, Oksana/0000-0002-2118-8255</t>
  </si>
  <si>
    <t>UNIV POLITECNICA VALENCIA, EDITORIAL UPV</t>
  </si>
  <si>
    <t>VALENCIA</t>
  </si>
  <si>
    <t>CAMINO VERA S-N, VALENCIA, 46022, SPAIN</t>
  </si>
  <si>
    <t>2341-2593</t>
  </si>
  <si>
    <t>MULTIDISCIP J EDUC S</t>
  </si>
  <si>
    <t>Multidiscip. J. Educ. Soc. Technol. Sci.</t>
  </si>
  <si>
    <t>10.4995/muse.2022.16142</t>
  </si>
  <si>
    <t>0O5AF</t>
  </si>
  <si>
    <t>gold, Green Published</t>
  </si>
  <si>
    <t>WOS:000783538000001</t>
  </si>
  <si>
    <t>Melnyk, N; Stepanova, T; Sytchenko, A; Zaplatynska, A; Korniienko, I</t>
  </si>
  <si>
    <t>Melnyk, Nataliia; Stepanova, Tetiana; Sytchenko, Anatolii; Zaplatynska, Anna; Korniienko, Iryna</t>
  </si>
  <si>
    <t>Challenges for scientific and pedagogical staff of universities after pandemia 2019</t>
  </si>
  <si>
    <t>Pandemic; scientific and pedagogical staff; higher education; challenges to university education</t>
  </si>
  <si>
    <t>Nowadays situation at the universities in Ukraine and all other countries round the world are faceted with different challenges almost every new quarter of the year. The very vivid example of it was the pandemic period, which determined transforming of forms of education and different approaches to education. Moreover, the Pandemia provoke the huge wave of challenges for scientific and pedagogical staff of universities. A great number of changes took place at the system of educational process organization: pandemic has exacerbated the need for digital, technology-enabled education experiences, new types of online-classes appared and new ways to scale them etc. But after pandemic period and all these transmitions in universities their appared the need for analyses of challenges which we are going to face with, when we come back to ordinary style of teaching? what problems are we going to solve? To answer these questions, we created a Questionnaire for teaching staff and students of different Universities in Ukraine in different regions. We asked them to give their feedbacks, opinions and feelings of the quarantine restrictions of COVID-19, what difficulties they had durining the next few months. The investigation helped to distinguish challenges to scientific and pedagogical staff of higher educational institutions, the nature of which is the peculiarities of the professional activities of teachers and challenges to the scientific and pedagogical staff of higher educational institutions, the nature of which are the features of the educational activities of students.</t>
  </si>
  <si>
    <t>[Melnyk, Nataliia] Natl Aviat Univ, Foreign Philol Dept, Kiev, Ukraine; [Stepanova, Tetiana] VO Sukhomlynskyi Natl Univ Mykolaiv, Dept Presch Educ, Mykolaiv, Ukraine; [Stepanova, Tetiana] VO Sukhomlynskyi Natl Univ Mykolaiv, Fac Pedag &amp; Social Educ, Mykolaiv, Ukraine; [Sytchenko, Anatolii] VO Sukhomlynskyi Natl Univ Mykolaiv, Dept Ukrainian Language &amp; Literature, Mykolaiv, Ukraine; [Zaplatynska, Anna] Natl Pedag Dragomanov Univ, Fac Special &amp; Inclus Educ, Orthoped Orthopsychol &amp; Rehabil, Kiev, Ukraine; [Korniienko, Iryna] VO Sukhomlynskyi Natl Univ Mykolaiv, Ukrainian Language &amp; Literature Dept, Mykolaiv, Ukraine</t>
  </si>
  <si>
    <t>Ministry of Education &amp; Science of Ukraine; National Aviation University; V.O. Sukhomlynskyi Mykolaiv National University; V.O. Sukhomlynskyi Mykolaiv National University; V.O. Sukhomlynskyi Mykolaiv National University; Ministry of Education &amp; Science of Ukraine; National Pedagogical Dragomanov University; V.O. Sukhomlynskyi Mykolaiv National University</t>
  </si>
  <si>
    <t>Melnyk, N (corresponding author), Natl Aviat Univ, Foreign Philol Dept, Kiev, Ukraine.</t>
  </si>
  <si>
    <t>loroknataliia@gmail.com; step.tetiana58@gmail.com; sital50mnu@gmail.com; ortonpu@ukr.net; iakorni74@gmail.com</t>
  </si>
  <si>
    <t>Melnyk, Nataliia Ivanivna/B-4206-2019</t>
  </si>
  <si>
    <t>Melnyk, Nataliia Ivanivna/0000-0002-6641-0649</t>
  </si>
  <si>
    <t>Ministry of Education and Science of Ukraine [420-DB22]</t>
  </si>
  <si>
    <t>Ministry of Education and Science of Ukraine</t>
  </si>
  <si>
    <t>The study is the result of the project Higher education in the post-pandemic period: transformations, challenges and perspectives (registration number: 420-DB22) of the Ministry of Education and Science of Ukraine, financed from the state budget.</t>
  </si>
  <si>
    <t>10.46502/issn.1856-7576/2022.16.02.1</t>
  </si>
  <si>
    <t>4L7TM</t>
  </si>
  <si>
    <t>WOS:000852832400001</t>
  </si>
  <si>
    <t>Sazonova, Y</t>
  </si>
  <si>
    <t>Sazonova, Yuliia</t>
  </si>
  <si>
    <t>Inventions in Media Education with the Use of the Innovative Technologies (with the Example of Teaching the Discipline History of Journalism)</t>
  </si>
  <si>
    <t>MEDIA LITERACY AND ACADEMIC RESEARCH</t>
  </si>
  <si>
    <t>Media Education; History of Journalism; Information and Communications Technologies; Modernization; Invariants of Classes; Interactive Forms</t>
  </si>
  <si>
    <t>INFORMATION</t>
  </si>
  <si>
    <t>The article substantiates the need to modernize media education in higher educational institutions of the post-information society, the factors that determine the methodology of lectures and seminars are identified, the ways of optimization of media education with the example of teaching the professional discipline History of Ukrainian and foreign journalism are offered, the formats of lectures and seminars classes in media education with the use of information and communications technologies are proposed, the characteristic features and advantages of each format are determined. The typology of invariants of lectures is developed and the expanded classification of formats of seminars with implementation of innovative technologies through a prism of elements of gamification is modelled, in particular classes in the format of interactive quizzes and brain-rings, interactive crossword puzzles (classical, Japanese, fillwords, sudoku, scanwords), interactive group debates and discussions, interactive polls and interactive fine arts (mindmapping). The results of a survey of students of the specialty Journalism of the capital and regional Ukrainian universities regarding the most popular ICT, the most effective, motivational, and creative formats for lectures and seminars classes in the educational process are presented. The effectiveness of seminars with the implementation of gamification is substantiated, since information in the form of an intellectual game activates creative and analytical thinking, allows the integration of all students to creative cognitive activities, contributes to the intensification of the educational process, and makes it more interesting, flexible, and multifaceted.</t>
  </si>
  <si>
    <t>[Sazonova, Yuliia] Petro Mohyla Black Sea Natl Univ Mykolaiv, Fac Journalism, Desantnykiv 68, UA-54000 Mykolaiv, Ukraine</t>
  </si>
  <si>
    <t>Sazonova, Y (corresponding author), Petro Mohyla Black Sea Natl Univ Mykolaiv, Fac Journalism, Desantnykiv 68, UA-54000 Mykolaiv, Ukraine.</t>
  </si>
  <si>
    <t>saz.iuliya@ukr.net</t>
  </si>
  <si>
    <t>UNIV SS CYRIL &amp; METHODIUS TRNAVA</t>
  </si>
  <si>
    <t>TRNAVA</t>
  </si>
  <si>
    <t>NAMESTIE JOZEFA HERDU 2, TRNAVA, 91701, SLOVAKIA</t>
  </si>
  <si>
    <t>2585-8726</t>
  </si>
  <si>
    <t>2585-9188</t>
  </si>
  <si>
    <t>MEDIA LIT ACAD RES</t>
  </si>
  <si>
    <t>Media Lit. Acad. Res.</t>
  </si>
  <si>
    <t>Communication</t>
  </si>
  <si>
    <t>1L2GR</t>
  </si>
  <si>
    <t>WOS:000799111100012</t>
  </si>
  <si>
    <t>Stepanenko, O; Ohrimenko, Z; Shaforost, Y; Pasichnyk, L; Pochynok, Y</t>
  </si>
  <si>
    <t>Stepanenko, Olena; Ohrimenko, Zorina; Shaforost, Yuliia; Pasichnyk, Liubov; Pochynok, Yevheniia</t>
  </si>
  <si>
    <t>Positive learning environment in educational sphere</t>
  </si>
  <si>
    <t>Positive learning environment; school education; students; schoolteachers</t>
  </si>
  <si>
    <t>SCHOOL CLIMATE; MEDICAL-EDUCATION; GROWTH-MODEL; MANAGEMENT; CURRICULUM; QUALITY; INTERVENTION; PREDICTORS; STUDENTS; SUPPORT</t>
  </si>
  <si>
    <t>The practical implementation of a positive learning environment in school education needs detailed research. Its effects can be achieved by creating appropriate learning environments and technological support to provide a high-quality education for students. Schools must be purposefully designed to inspire creativity, independence, and a love for learning to provide students with an exceptional education. Great school environments must be prepared to support students' intellectual, physical, social, and emotional development. Schools must also continually improve their campuses in response to students' needs. In terms of positive environment theory, a positive environment can contribute to students' successful academic adjustment. The student's academic success is a result of academic adjustment accordingly and can be assessed through intellectual engagement and self-managed learning. This research aims to establish regularity, promote the implementation of a positive learning environment in school education by surveying schools, establish the ability of educational institutions to provide a positive learning environment in school education, and determine the attitude of students and schoolmasters towards a positive learning environment. Research methods: comparative analysis; survey; systematization, and generalization. Results. As a result of the survey, it was found that students understood a positive learning environment in school education as a fun environment (235 students), a quiet environment (214 students), an environment where schoolteachers are not discouraged (208 students), a background with values (171 students), a place as home (174 students), an environment where ideas are respected (163 students), an environment where there is no fighting (186 students), an environment with rules (185 students), an environment where games are allowed (179 students), an environment where no one is afraid of the schoolmaster (181 students), an environment where responsibilities are performed (172 students), etc. The schoolmasters were found to understand a positive environment in school education as a quiet environment (6 schoolmasters); an environment where everyone feels valued (28 schoolmasters); an environment that focuses on unique and inclusive education (4 schoolmasters); a fair environment for all (16 schoolmasters); an environment where people trust each other (13 schoolmasters); an environment where everyone is at peace (10 schoolmasters); an environment where everyone finds something for themselves (17 schoolmasters); an environment where there is no repression (21 schoolmasters). Based on the research conducted, we found that the existing proposals of schoolteachers and students for the positive learning environment implementation in school education contribute to the solution of the current problems through further educational process improvement. It will ensure a positive learning environment implementation in school education. It was defined that the importance is acquired by the school management and administration tasks for the positive learning environment implementation, which fulfillment will allow fully implement a particular school management and administration target. Ensuring a positive learning environment in school education has been found to contribute to implementing 10 critical competencies according to the New Ukrainian School Concept.</t>
  </si>
  <si>
    <t>[Stepanenko, Olena; Pasichnyk, Liubov] Dnipro Acad Continuing Educ, Dept Social &amp; Humanitarian Educ, Communal Inst Higher Educ, Dnipropetrovsk Reg Council, Dnepropetrovsk, Ukraine; [Ohrimenko, Zorina] NAES Ukraine, Inst Problems Educ, Lab Educ Readiness Lab Market, Kiev, Ukraine; [Shaforost, Yuliia] Bohdan Khmelnytsky Cherkasy Natl Univ, Educ &amp; Sci Inst Nat &amp; Agr Sci, Dept Chem &amp; Nanomat, Cherkassy, Ukraine; [Pochynok, Yevheniia] Poltava VG Korolenko Natl Pedag Univ, Fac Pedag &amp; Psychol, Dept Primary Educ Nat &amp; Math Disciplines &amp; Method, Poltava, Ukraine</t>
  </si>
  <si>
    <t>Dnipro Academy of Continuing Education; National Academy of Educational Sciences of Ukraine; Institute of Educational Problems National Academy of Pedagogical Sciences of Ukraine; Ministry of Education &amp; Science of Ukraine; Bohdan Khmelnytsky National University of Cherkasy; Ministry of Education &amp; Science of Ukraine; Poltava National V.G. Korolenko Pedagogical University</t>
  </si>
  <si>
    <t>Stepanenko, O (corresponding author), Dnipro Acad Continuing Educ, Dept Social &amp; Humanitarian Educ, Communal Inst Higher Educ, Dnipropetrovsk Reg Council, Dnepropetrovsk, Ukraine.</t>
  </si>
  <si>
    <t>olena.step@ukr.net; demantoid@ukr.net; ZdorYulia@ukr.net; 1983.pasechnik@gmail.com; zimnica@ukr.net</t>
  </si>
  <si>
    <t>Пасічник, Любов/GVU-5078-2022; Stepanenko, Olena/ABH-1242-2021; Shaforost, Yuliia/GYJ-2962-2022</t>
  </si>
  <si>
    <t>Пасічник, Любов/0000-0002-0105-7944; Stepanenko, Olena/0000-0003-0887-5808; Shaforost, Yuliia/0000-0002-0002-2803</t>
  </si>
  <si>
    <t>10.46502/issn.1856-7576/2022.16.02.2</t>
  </si>
  <si>
    <t>WOS:000852832400002</t>
  </si>
  <si>
    <t>Lucenko, G; Hrechanyk, N; Gavrilenko, T; Lutsenko, O</t>
  </si>
  <si>
    <t>Lucenko, Gregory; Hrechanyk, Natalia; Gavrilenko, Tatiana; Lutsenko, Olena</t>
  </si>
  <si>
    <t>Using the project method as a means of developing the creative of potential of primary school children in Ukraine</t>
  </si>
  <si>
    <t>EDUCATION 3-13</t>
  </si>
  <si>
    <t>Project; schoolchildren; elementary school; technology; method; meta-subjects</t>
  </si>
  <si>
    <t>This article analyses the features of innovative curriculum design and the associated research activities of primary school students in Ukraine. It is emphasised that the priority is the formation of 'meta-subject results' in junior high school students, which can be seen as universal learning activities that will ensure, to a large extent, the success of learning at the next levels of education. Our research has shown the undeniable effectiveness of innovative curriculum design allied to pupil research activities based on project work when compared with traditional methodological approaches to learning. We argue that the increasing demand to develop key competencies in education gives a heightened need for these pedagogical approaches. Moreover, the introduction of project work allows the teacher to form a pedagogical situation in which the student formulates a goal and achieves it whilst developing the key skills that will underpin their wider education.</t>
  </si>
  <si>
    <t>[Lucenko, Gregory] Oleksandr Dovzhenko Hlukhiv Natl Pedag Univ, Dept Pedag &amp; Management Educ, Hlukhiv, Ukraine; [Hrechanyk, Natalia] Oleksandr Dovzhenko Hlukhiv Natl Pedag Univ, Dept Pedag &amp; Psychol Primary Educ, Hlukhiv, Ukraine; [Gavrilenko, Tatiana] Hlukhiv Secondary Sch, Hlukhiv, Ukraine; [Lutsenko, Olena] Oleksandr Dovzhenko Hlukhiv Natl Univ, Dept Theory &amp; Methods Teaching Nat Sci, Hlukhiv, Ukraine</t>
  </si>
  <si>
    <t>Ministry of Education &amp; Science of Ukraine; Oleksandr Dovzhenko Hlukhiv National Pedagogical University; Ministry of Education &amp; Science of Ukraine; Oleksandr Dovzhenko Hlukhiv National Pedagogical University</t>
  </si>
  <si>
    <t>Lucenko, G (corresponding author), Oleksandr Dovzhenko Hlukhiv Natl Pedag Univ, Dept Pedag &amp; Management Educ, Hlukhiv, Ukraine.</t>
  </si>
  <si>
    <t>gr1974@ukr.net</t>
  </si>
  <si>
    <t>Lucenko, Gregory/N-3490-2014</t>
  </si>
  <si>
    <t>Lucenko, Gregory/0000-0001-5100-8748; Lutsenko, Olena/0000-0003-3705-8743</t>
  </si>
  <si>
    <t>0300-4279</t>
  </si>
  <si>
    <t>1475-7575</t>
  </si>
  <si>
    <t>EDUC 3-13</t>
  </si>
  <si>
    <t>Educ. 3-13</t>
  </si>
  <si>
    <t>OCT 3</t>
  </si>
  <si>
    <t>10.1080/03004279.2022.2053182</t>
  </si>
  <si>
    <t>MAR 2022</t>
  </si>
  <si>
    <t>O4HO8</t>
  </si>
  <si>
    <t>WOS:000771274500001</t>
  </si>
  <si>
    <t>Averina, K; Hlebova, N</t>
  </si>
  <si>
    <t>Averina, Kateryna; Hlebova, Natalia</t>
  </si>
  <si>
    <t>Value-Motivational Aspects Social Activity Development at the Higher Education Institution Specialists</t>
  </si>
  <si>
    <t>social activity; values and value orientations; social competence; value-motivational components; pedagogical tools of developing; the latest educational technologies; activity form</t>
  </si>
  <si>
    <t>COMPETENCE; COUNTRIES; WORK</t>
  </si>
  <si>
    <t>Using the latest educational technologies and active methods of social activity development in future specialists in the educational space under today's conditions is significantly complicated by existing levels of the object and subject studies of various patterns. The authors studied a wide range of foreign and domestic interdisciplinary works and models which describe the implementation of research methodology of the individual socialization process to study the development of specialists' social activity. .Also, the authors defined the relevant patterns of students' involving in socially significant activities due to the changes in Value-motivational aspects at different stages of social activity development at the higher education institution. The structural and functional components are determined, and the research parameters specifying the changes of value-motivational factors of social activity development in future socionomy specialists are substantiated. The article provides empirical diagnostics of values among the students of socionomic professions within the sociological and pedagogical research of social activity with the participation of 610 students from four Ukrainian hider education institutions. The diagnostics was carried out by means of the shortened version of the Portrait Questionnaire of Values - PVQ-Revised. it has been found out that the development of social activity in future socionomy specialists is mainly related to changes in motivational aspects at different levels of generality and complexity; it includes such constructs as values, goals, behavior plans which require a qualitative analysis of social factors and identification of relevant patterns of students' involvement in socially significant activities.</t>
  </si>
  <si>
    <t>[Averina, Kateryna; Hlebova, Natalia] Bogdan Khmelnitsky Melitopol State Pedag Univ, Melitopol, Ukraine</t>
  </si>
  <si>
    <t>Averina, K (corresponding author), Bogdan Khmelnitsky Melitopol State Pedag Univ, Melitopol, Ukraine.</t>
  </si>
  <si>
    <t>e.s.averina11@gmail.com; nat.glebova2005@gmail.com</t>
  </si>
  <si>
    <t>Hlebova, Natalia/ITU-7433-2023</t>
  </si>
  <si>
    <t>10.18662/po/13.1Sup1/413</t>
  </si>
  <si>
    <t>ZU6JQ</t>
  </si>
  <si>
    <t>WOS:000769947800003</t>
  </si>
  <si>
    <t>Babushko, S; Solovei, M; Solovei, L</t>
  </si>
  <si>
    <t>Babushko, Svitlana; Solovei, Myroslav; Solovei, Liudmyla</t>
  </si>
  <si>
    <t>How to Smooth International University Students' Adaptation in Ukraine</t>
  </si>
  <si>
    <t>cross-cultural adaptation; linguistic; academic; socio-cultural; problems; recommendations</t>
  </si>
  <si>
    <t>CROSS-CULTURAL ADAPTATION; COMMUNICATION</t>
  </si>
  <si>
    <t>The article is devoted to an important problem of international students' adaptation in host countries. They face a lot of cross-cultural adaptation problems, especially in their first year of study. The problem concerns Ukraine, as well, for an increasing number of international students come to get higher education. Hence, the purpose of the research is to reveal major difficulties of international students in Ukraine and to design a programme of activities aimed at assisting them in their cross-cultural adaptation in this country. The research procedure involved 5 stages. In the first stage theoretical background for the research was prepared: international and national scientific literature review on the problem. The second stage included the identification of target groups, pedagogical observation and working out a self-designed questionnaire. The respondent group consisted of 60 international students of the first year of study in Ukraine, namely on the Bachelor's and Master's levels from 3 Kyiv universities. Next, after receiving the students' consent to participate in the research, they were handed the designed questionnaire. The fourth stage was aimed at collecting the quantitative data and their analyzing It resulted in identification of challenges, problems and difficulties of the international students' cross-cultural adaptation in Ukraine. In the final stage a special programme of activities was worked out to make cross-cultural adaptation of international university students in Ukraine smoother and less stressful. This methodology allowed to identify, evaluate and systemize the most typical challenges, problems and difficulties. Thanks to the analysis, 3 categories of them were distinguished: linguistic, academic and socio-cultural. On their basis a special cross-cultural programme of activities and recommendations in different environments (linguistic, academic, socio-cultural) which correlate with the identified problems was designed for university staff (teachers and administration), campus staff, students' councils and host country students. It is planned to introduce the research results and the designed programme in the educational process of the universities. Their implementation is believed to facilitate cross-cultural adaptation process of international students and to make it less painful.</t>
  </si>
  <si>
    <t>[Babushko, Svitlana] Natl Univ Ukraine Phys Educ &amp; Sport, Tourism Dept, Kiev, Ukraine; [Solovei, Myroslav] Kyiv Natl Linguist Univ, Acad Affairs, Kiev, Ukraine; [Solovei, Liudmyla] Borys Grinchenko Kyiv Univ, English Language &amp; Commun Dept, Kiev, Ukraine</t>
  </si>
  <si>
    <t>Ministry of Education &amp; Science of Ukraine; National University of Ukraine on Physical Education &amp; Sport; Ministry of Education &amp; Science of Ukraine; Kyiv National Linguistic University; Ministry of Education &amp; Science of Ukraine; Borys Grinchenko Kyiv University</t>
  </si>
  <si>
    <t>Babushko, S (corresponding author), Natl Univ Ukraine Phys Educ &amp; Sport, Tourism Dept, Kiev, Ukraine.</t>
  </si>
  <si>
    <t>babushko64sr@gmail.com; mir.solovei@gmail.com; l.solovei@kubg.edu.ua</t>
  </si>
  <si>
    <t>10.18662/rrem/14.1/509</t>
  </si>
  <si>
    <t>ZS3ZV</t>
  </si>
  <si>
    <t>hybrid, Green Accepted</t>
  </si>
  <si>
    <t>WOS:000768407900006</t>
  </si>
  <si>
    <t>Boichuk, P; Ivanova, N; Denysenko, N; Bliashevska, A; Marchuk, S; Knight, N</t>
  </si>
  <si>
    <t>Boichuk, Petro; Ivanova, Nataliia; Denysenko, Nataliia; Bliashevska, Alla; Marchuk, Sergiy; Knight, Nadiia</t>
  </si>
  <si>
    <t>Innovative Pedagogy of Froebel through the Online Platform Prezi in Ukraine</t>
  </si>
  <si>
    <t>the Froebel gifts; multimedia; multimedia services; cloud services; online services; 'Prezi; word-based games; future specialists; modern children</t>
  </si>
  <si>
    <t>The article studies the use of principles of Friedrich Froebel's pedagogy in the context of digital technologies implemented in the post-Soviet countries, in particular, in Ukraine. It also presents student opinions on the effectiveness of Frobel's didactic materials aimed at developing children's ability to participate in productive activity, which is of particular importance today. Besides, the article provides recommendations on the use of the author's word-based games in Ukrainian and English. These games were prepared by a team of teachers from Lutsk Pedagogical College (Ukraine) in a mini textbook, titled Froebel's Ideas in Action: Theory and Practice of the Present. The article shows how the cloud-based online service 'Prezi' can be used to master ways of using the Froebel gifts when working with children of preschool and younger school age. Finally, the article proves that information technologies can help one to create educational materials to improve the use of the Froebel gifts in preschools, as well as in the New Ukrainian school.</t>
  </si>
  <si>
    <t>[Boichuk, Petro; Ivanova, Nataliia; Denysenko, Nataliia; Bliashevska, Alla; Marchuk, Sergiy; Knight, Nadiia] Volyn Reg Council, Lutsk Pedag Coll, Publ Inst Higher Educ, Lutsk, Ukraine</t>
  </si>
  <si>
    <t>Boichuk, P (corresponding author), Volyn Reg Council, Lutsk Pedag Coll, Publ Inst Higher Educ, Lutsk, Ukraine.</t>
  </si>
  <si>
    <t>petroboychuk@i.ua; iva.chumbas@gmail.com; Zaochnevid@gmail.com; blashevskiy@gmail.com; Marchuk_Serhiy_Step_2701@ukr.net; nadiaknight23@gmail.com</t>
  </si>
  <si>
    <t>Knight, Nadiia/AAE-4550-2022</t>
  </si>
  <si>
    <t>Knight, Nadiia/0000-0002-3520-1756</t>
  </si>
  <si>
    <t>10.18662/rrem/14.1/516</t>
  </si>
  <si>
    <t>WOS:000768407900013</t>
  </si>
  <si>
    <t>Dudina, O; Strelchenko, L; Dudin, A</t>
  </si>
  <si>
    <t>Dudina, Oksana; Strelchenko, Larysa; Dudin, Andrii</t>
  </si>
  <si>
    <t>Development of Communication Competence in Foreign Medical Students at English for Careers Classes</t>
  </si>
  <si>
    <t>communication competence; English as a foreign language; medical education; educational methods; medical students; doctor-patient communication competence; learning outcomes</t>
  </si>
  <si>
    <t>SKILLS</t>
  </si>
  <si>
    <t>The article reviews the results of the investigation of the development of communication competence of foreign medical students of Donetsk National Medical University, located in Ukraine. The research objective is to show the importance of the designed system of practical classes of English for careers on evidence-based medicine in Ukrainian medical universities. The article submits the data, received in the process of the experimental work, aimed at developing foreign students' communication competence at English for careers classes. The survey is aimed at determination of the primary level of speaking skills of the 3rd year students in their communication with peers, lecturers, colleagues, patients, relatives and friends to define the students' readiness for development of communication competence at English for careers classes at the university. The questionnaire, as the first diagnostic part of the experiment, was carried out to check out the students' level of communication skills at the initial stage in control and experimental groups. Formative stage of the research included gradual elaboration and implementation of the system of English classes that included various speaking activities such as interviewing, discussions, giving feedback, making descriptions, presentations, research papers and essays, written online debates and monographs for developing communication competence. The diagnostic results of the experiment presented at its final part proved the importance of the work, done for the development of communication competence of future doctors at English for careers classes. According to the Mann-Whitney U test, the entire work confirmed the hypothesis.</t>
  </si>
  <si>
    <t>[Dudina, Oksana] Donetsk Natl Med Univ, Pedag Sci, Kropyvnytskiy, Ukraine; [Strelchenko, Larysa] Donetsk Natl Med Univ, Kropyvnytskiy, Ukraine</t>
  </si>
  <si>
    <t>Donetsk National Medical University; Donetsk National Medical University</t>
  </si>
  <si>
    <t>Dudina, O (corresponding author), Donetsk Natl Med Univ, Pedag Sci, Kropyvnytskiy, Ukraine.</t>
  </si>
  <si>
    <t>rexiff@ukr.net; strelchenko_1@ukr.net; dudinae10@gmail.com</t>
  </si>
  <si>
    <t>10.18662/rrem/14.1/522</t>
  </si>
  <si>
    <t>WOS:000768407900019</t>
  </si>
  <si>
    <t>Dyakov, SI; Kostromina, SN</t>
  </si>
  <si>
    <t>Dyakov, S., I; Kostromina, S. N.</t>
  </si>
  <si>
    <t>The Information and Semantic System of Psychology of Self-Regulation in Conscious Self-Governance of a Person</t>
  </si>
  <si>
    <t>SIBIRSKIY PSIKHOLOGICHESKIY ZHURNAL-SIBERIAN JOURNAL OF PSYCHOLOGY</t>
  </si>
  <si>
    <t>information and semantic system; psychological self-regulation; stream of thoughts; thought formation; subject; subjectness (agency) of the personality</t>
  </si>
  <si>
    <t>MEDITATION</t>
  </si>
  <si>
    <t>Introduction. The subfield paradigm of modern psychology includes the task of studying the mechanisms of conscious Psychology of Self-Regulation (PSR) in any self-governance and self-realization of the individual in urgent tasks of life. Here a person does not fully control their mental process. They go into auto-pilot and are autonomous mechanisms of mental self-governance. PSR is considered as an information semantic system in which the intellect performs the main function of processing information, self-awareness and conscious control over what is happening in the spatio-temporal continuum of experience and perspectives to life. Research objective: to reveal the role of the intellect (as a cognitive-information system) in the control of arbitrary activity of consciousness in order to build a semantic system of experiences and a structure of meaningful formation in PSR, which allows a person to be self-conscious of life. PSR is understood as a synergistic system of mental activity in the unity of consciousness and unconscious automatisms and attitudes, in the dynamics of the sociocultural interaction of an individual. During the research of PSR of the individual a semantic approach was used to study conscious self-governance of a person. Materials and methods. Sample of students (N=2000, ages 15-50, males 520, females 1480). The study was conducted in a natural setting during training sessions in psychological disciplines in the regions of Ukraine and Crimea (over 17 years). A quasi-experiment was used during introspection of a students work group setting. In a series of introspection experiments, participants completed tasks: stop thoughts, control and organize images, emotions, inner speech, and attention. The semantic properties of the functioning mechanisms of the information-synergetic system of the PSR of the individual, as well as the mechanism of controlling attention with the help of thinking in the organization with stream of thoughts in the mind, were studied. Results. The semantic specificity was revealed in autonomous thought formation of PSR by the inability to stop the stream of thoughts. The need for specificity of governance in PSR by the process of thinking with the help of directed or faceted inner speech with a goal or figurative representations (conscious self-organization of the thought-building process) was seen. The specificity of the automation of the thought-building of consciousness in the aspect of the subjectivity of the semantics of experience became apparent. Further studied was the ability to independently organize a stream of thoughts in autogenic training and meditation, as well as manage the existing automated anxiety complex, transform its content and meaning. Conclusion. As a result of the autonomy of PSR, the subject acts as an observer regarding the ongoing processes and phenomena in their mental space, being identified as their thinking and consciousness. The PSR of a person, as a system, functions largely in an autonomous mode of the flow of information-semantic associative-logical programs. An essential task of PSR in life is the management of negative emotions that cause stress and require coping or restructuring by adaptation programs. When emotions fill the content of thinking with meaning. One can manage their thoughts and emotional disturbances, and therefore, mental experience can be carried out by directing attention in that space by organizing the target stream of thought with the help of inner speech and images. All in all directing attention in the right direction of mental activity and turning off other channels of activity.</t>
  </si>
  <si>
    <t>[Dyakov, S., I] Sevastopol State Univ, Dept Psychol, 33 Univ Skaya Ave, Sevastopol 299053, Russia; [Kostromina, S. N.] St Petersburg State Univ, Dept Personal Psychol, 7-9 Univ Skaya Emb, St Petersburg 199034, Russia</t>
  </si>
  <si>
    <t>Sevastopol State University; Saint Petersburg State University</t>
  </si>
  <si>
    <t>Dyakov, SI (corresponding author), Sevastopol State Univ, Dept Psychol, 33 Univ Skaya Ave, Sevastopol 299053, Russia.</t>
  </si>
  <si>
    <t>astropsiyoga@gmail.com; s.kostromina@spbu.ru</t>
  </si>
  <si>
    <t>Dyakov, Sergey/V-8266-2018; Kostromina, Svetlana/N-4254-2013</t>
  </si>
  <si>
    <t>Dyakov, Sergey/0000-0002-4929-8640; Kostromina, Svetlana/0000-0001-9508-2587</t>
  </si>
  <si>
    <t>TOMSK STATE UNIV</t>
  </si>
  <si>
    <t>TOMSK</t>
  </si>
  <si>
    <t>LENIN AVE, 36, TOMSK, 634050, RUSSIA</t>
  </si>
  <si>
    <t>1726-7080</t>
  </si>
  <si>
    <t>2411-0809</t>
  </si>
  <si>
    <t>SIBIRSKIY PSIKHOL ZH</t>
  </si>
  <si>
    <t>Sib. Psikhologicheskiy Zhurnal</t>
  </si>
  <si>
    <t>10.17223/17267080/83/4</t>
  </si>
  <si>
    <t>Psychology, Multidisciplinary</t>
  </si>
  <si>
    <t>Psychology</t>
  </si>
  <si>
    <t>0M6TE</t>
  </si>
  <si>
    <t>WOS:000782283000004</t>
  </si>
  <si>
    <t>Gurevych, R; Koval, M; Gordiichuk, G; Shakhina, I; Genkal, S; Romanenko, V</t>
  </si>
  <si>
    <t>Gurevych, Roman; Koval, Myroslav; Gordiichuk, Galyna; Shakhina, Iryna; Genkal, Svitlana; Romanenko, Viktor</t>
  </si>
  <si>
    <t>Improving the Training of Skilled Workers for Professional Activities in Educational Institutions of Ukraine</t>
  </si>
  <si>
    <t>Organization of training; system; didactic support; qualification characteristics; information technologies; extracurricular work</t>
  </si>
  <si>
    <t>The article talks about the author's improvement of the training of skilled workers for professional activity and its effectiveness. The purpose of the research is a theoretical study of the problems of organizing the training of skilled workers 'and experimental verification, proposed by the authors of the organization within the framework of the experiment. The research methods are theoretical (analysis, synthesis, modeling, comparison, systematization, generalization) and empirical (a wide range of diagnostic techniques), as well as methods of mathematical statistics with testing the null hypothesis by the chi-squared test. New information and digital technologies based On the use of personal computers and multimedia tools were widely used during the training. Extracurricular work in general, general technical and special disciplines, which was carried out according to our methodology was systematic, its content was focused on the professions that are mastered by students of vocational education schools (VES). Percentages that reflect the number of correct answers at higher levels (III-IV) in the experimental groups exceed similar indicators for control groups with a reliability of 95-99.9%. Thus, the examination of the pedagogical capabilities of the proposed organization of training in VES confirmed that it provides high results of training of skilled workers in vocational education institutions. International significance of the article. The article proposes the author's effective (experimentally verified) organization of training for transitional education systems in developing countries. This system can become the basis for the development of national systems for organizing vocational education in post-totalitarian countries.</t>
  </si>
  <si>
    <t>[Gurevych, Roman; Gordiichuk, Galyna; Shakhina, Iryna; Romanenko, Viktor] Vinnytsia Mykhailo Kotsiubynskyi State Pedag Univ, Vinnytsia, Ukraine; [Koval, Myroslav] Lviv State Univ Life Safety, Lvov, Ukraine; [Genkal, Svitlana] AS Makarenko Sumy State Pedag Univ, Sumy, Ukraine</t>
  </si>
  <si>
    <t>Ministry of Education &amp; Science of Ukraine; Vinnytsia Mykhailo Kotsiubynskyi State Pedagogical University; Ministry of Education &amp; Science of Ukraine; Lviv State University of Life Safety; Ministry of Education &amp; Science of Ukraine; Sumy State Pedagogical University named after A. S. Makarenko</t>
  </si>
  <si>
    <t>Gurevych, R (corresponding author), Vinnytsia Mykhailo Kotsiubynskyi State Pedag Univ, Vinnytsia, Ukraine.</t>
  </si>
  <si>
    <t>r.gurevych2018@gmail.com; lviv-koval@ukr.net; galina.gordiuchyk@gmail.com; rom.shahin@gmail.com; filadelfus205@gmail.com; romanenko.viktor.62@gmail.com</t>
  </si>
  <si>
    <t>Shakhina, Iryna/U-3421-2017; Genkal, Svitlana/ACA-4614-2022; Romanenko, Viktor/AAD-1642-2021; Halyna, Hordiichuk/AAY-6950-2021</t>
  </si>
  <si>
    <t>Shakhina, Iryna/0000-0002-4318-6189; Genkal, Svitlana/0000-0001-7812-6103;</t>
  </si>
  <si>
    <t>10.18662/rrem/14.1/528</t>
  </si>
  <si>
    <t>WOS:000768407900025</t>
  </si>
  <si>
    <t>Marievych, N; Nesterovych, B; Turchyn, T; Kryvosheya, T; Shyshova, O; Nadon, V</t>
  </si>
  <si>
    <t>Marievych, Nataliia; Nesterovych, Bohdan; Turchyn, Tamara; Kryvosheya, Tetiana; Shyshova, Olha; Nadon, Viktoriia</t>
  </si>
  <si>
    <t>Management of the Play Activity of Primary Schoolchildren. A Critical Look at Ukrainian Trends from the Point of View of International Experience</t>
  </si>
  <si>
    <t>musical material; future primary school teacher; management of play activities; pychological and pedagogical conditions; psychophysiological development of children; voluntary nature</t>
  </si>
  <si>
    <t>NEUROSCIENCE</t>
  </si>
  <si>
    <t>The article discusses the opposite views of the role of the teacher in the management of the play activity of primary schoolchildren in the Ukrainian context. A review of modem international educational trends for the development of a framework model of play and musical and play training of schoolchildren is carried out, taking into account modern educational and social conditions, destructive and accumulated relevant views of domestic methodologists are highlighted. It has been proven that the modern style of group management is characterized not so much by the leader's leadership and team qualities as by his involvement in the general dynamics of the group. In the case of managing the musical and play activities of lower schools, this requires a fundamental reorientation of the teacher. Moreover, separate management will not be effective within the classroom, including if it falls out of the general weigh with the pupil outside of school. We recognize that within the framework of the theoretical model for the effectiveness of the management of musical and play activities, the future teacher must adhere to the appropriate stages, develop an organizational and methodological matrix of the game, take into account the pedagogical conditions for the use of musical games in educational work with younger students. The international significance of the article lies in the possibility of using international experience, which is adapted to the changing conditions of post-totalitarian countries, which requires testing authoritarian approaches to the management of education in primary schools.</t>
  </si>
  <si>
    <t>[Marievych, Nataliia] Municipal Inst Higher Educ, Bar Humanitarian Pedag Coll, Bar, Ukraine; [Nesterovych, Bohdan; Kryvosheya, Tetiana] Vinnytsia Mykhailo Kotsiubynskyi State Pedag Univ, Vinnytsia, Ukraine; [Turchyn, Tamara] Nizhyn State Univ, Nizhyn, Ukraine; [Shyshova, Olha] Natl Pedag Dragomanov Univ, Kiev, Ukraine; [Nadon, Viktoriia] HS Skovoroda Kharkiv Natl Pedag Univ, Kharkiv, Ukraine</t>
  </si>
  <si>
    <t>Ministry of Education &amp; Science of Ukraine; Vinnytsia Mykhailo Kotsiubynskyi State Pedagogical University; Ministry of Education &amp; Science of Ukraine; Nizhyn Mykola Gogol State University; Ministry of Education &amp; Science of Ukraine; National Pedagogical Dragomanov University; Ministry of Education &amp; Science of Ukraine; H.S. Skovoroda Kharkiv National Pedagogical University</t>
  </si>
  <si>
    <t>Marievych, N (corresponding author), Municipal Inst Higher Educ, Bar Humanitarian Pedag Coll, Bar, Ukraine.</t>
  </si>
  <si>
    <t>natalia180267@gmail.com; bogdannester@ukr.net; TamaraT2013@ukr.net; krivosheja.tatiana@gmail.com; opavlenko2008@ukr.net; Vik_Tory183@ukr.net</t>
  </si>
  <si>
    <t>Kryvosheya, Tetiana/ADR-8859-2022; Marievych, Nataliia/GRE-5877-2022</t>
  </si>
  <si>
    <t>Kryvosheya, Tetiana/0000-0003-3598-3724; Marievych, Nataliia/0000-0003-3166-7919</t>
  </si>
  <si>
    <t>10.18662/rrem/14.1Sup1/554</t>
  </si>
  <si>
    <t>ZZ8US</t>
  </si>
  <si>
    <t>WOS:000773540300021</t>
  </si>
  <si>
    <t>Povidaichyk, O; Vynogradova, O; Pavlyuk, T; Hrabchak, O; Savelchuk, I; Demchenko, I</t>
  </si>
  <si>
    <t>Povidaichyk, Oksana; Vynogradova, Olena; Pavlyuk, Tetiana; Hrabchak, Olha; Savelchuk, Iryna; Demchenko, Iryna</t>
  </si>
  <si>
    <t>Research Activities of Students as a Way to Prepare Them for Social Work: Adopting Foreign Experience in Ukraine</t>
  </si>
  <si>
    <t>research activities; social workers; effective technologies; the educational process; student mobility; forms and methods of training</t>
  </si>
  <si>
    <t>SPECIALISTS; COUNTRIES</t>
  </si>
  <si>
    <t>The article outlines some drawbacks of research training for social workers in Ukraine. To improve it, one should consider the main characteristics of such training in West European countries, given that they are exemplary in terms of social security. With the help of differential and comparative-typological analysis, the article singles out methodical aspects which social work training in Ukraine lacks and, therefore, suggests relevant recommendations for enhancing research activities of future social workers. Besides, it proves that the reforming of research training implies diversifying forms of research activities, as well as bringing them together with industrial placements and educational autonomy of students. At the same time, research activities should be a crosscutting component in the context of applying interactive, information and project-based methods of teaching and learning. The international relevance of the article lies in identifying areas of research and related activities in the leading European countries. This can be a starting point for improving education systems in the post-Soviet countries in which there is a pronounced divergence between instructional theoretical and research activities within social work training.</t>
  </si>
  <si>
    <t>[Povidaichyk, Oksana] Uzhgorod Natl Univ, Uzhgorod, Ukraine; [Vynogradova, Olena] Kharkiv Reg Council, Municipal Estab Kharkiv Humanitarian Pedag Acad, Kharkiv, Ukraine; [Pavlyuk, Tetiana] Kiev Natl Univ Trade &amp; Econ, Vinnytsia Inst Trade &amp; Econ, Vinnytsia, Ukraine; [Hrabchak, Olha] Khmelnitsky Natl Univ, Khmelnitsky, Ukraine; [Savelchuk, Iryna] Natl Pedag Dragomanov Univ, Kiev, Ukraine; [Savelchuk, Iryna] Natl Aviat Univ, Kiev, Ukraine; [Demchenko, Iryna] Natl Univ Life &amp; Environm Sci Ukraine, Kiev, Ukraine</t>
  </si>
  <si>
    <t>Ministry of Education &amp; Science of Ukraine; Uzhgorod National University; Municipal Establishment Kharkiv Humanitarian-Pedagogical Academy of Kharkiv Regional Council; Ministry of Education &amp; Science of Ukraine; Khmelnytskyi National University; Ministry of Education &amp; Science of Ukraine; National Pedagogical Dragomanov University; Ministry of Education &amp; Science of Ukraine; National Aviation University; National University of Life &amp; Environmental Sciences of Ukraine</t>
  </si>
  <si>
    <t>oksana.povidaichyk@uzhnu.edu.ua; bf_lada@ukr.net; pavlyuktania@ukr.net; olga_hrabchak@ukr.net; iraut@ukr.net; irynadi67@gmail.com</t>
  </si>
  <si>
    <t>Pavlyuk, Tetiana/GRF-5500-2022; Demchenko, Iryna/E-3527-2019</t>
  </si>
  <si>
    <t>Pavlyuk, Tetiana/0000-0001-5300-3588; Demchenko, Iryna/0000-0003-4302-7564; Hrabchak, Olha/0000-0001-6184-5187</t>
  </si>
  <si>
    <t>10.18662/rrem/14.1Sup1/553</t>
  </si>
  <si>
    <t>WOS:000773540300020</t>
  </si>
  <si>
    <t>Povidaichyk, O; Averina, K; Protas, O; Vynogradova, O; Alieksieienko, T; Kulyk, I</t>
  </si>
  <si>
    <t>Povidaichyk, Oksana; Averina, Kateryna; Protas, Oksana; Vynogradova, Olena; Alieksieienko, Tetiana; Kulyk, Ivanna</t>
  </si>
  <si>
    <t>Comparing Research Training of Social Workers in the USA and Western Europe: Ukrainian Perspective</t>
  </si>
  <si>
    <t>comparative studies; motivation; spontaneous choice; readiness; links with practice</t>
  </si>
  <si>
    <t>IMPLEMENTATION; EDUCATION; LEVEL; UK</t>
  </si>
  <si>
    <t>The article studies how the USA and Western Europe organize research training of social workers, traces its key trends and analyzes the ways of organizing and motivating students towards such activities. By comparing and discovering common methodical trends in Europe and the USA, one can identify the practical experience Ukraine needs. The analysis of relevant scientific literature and teaching practice in higher education institutions abroad shows that the above-mentioned approaches are mostly associated with module-based learning in its various modifications. Its system-forming link is independent work of students, including research activities. At the same time, professional functions of university teachers shift towards determining general areas of specialist training (elaboration of module-based programmes), supervising independent work of students (counselling based on an individual approach) and maintaining links between research activities and practice. The international relevance of the article lies in the possibility of improving research training in developing countries due to US and European experience. Furthermore, there is an opportunity to overcome traditional (over-theoretical) approaches to research training of social workers.</t>
  </si>
  <si>
    <t>[Povidaichyk, Oksana] Uzhgorod Natl Univ, Uzhgorod, Ukraine; [Averina, Kateryna] Bogdan Khmelnitsky Melitopol State Pedag Univ, Melitopol, Ukraine; [Protas, Oksana; Kulyk, Ivanna] Vasyl Stefanyk Precarpathian Natl Univ, Ivano Frankivsk, Ukraine; [Vynogradova, Olena] Kharkiv Reg Council, Municipal Estab Kharkiv Humanitarian Pedag Acad, Kharkiv, Ukraine; [Alieksieienko, Tetiana] Natl Acad Educ Sci Ukraine, Inst Pedag, Kiev, Ukraine</t>
  </si>
  <si>
    <t>Ministry of Education &amp; Science of Ukraine; Uzhgorod National University; Bogdan Khmelnitsky Melitopol State Pedagogical University; Ministry of Education &amp; Science of Ukraine; Vasyl Stefanyk Precarpathian National University; Municipal Establishment Kharkiv Humanitarian-Pedagogical Academy of Kharkiv Regional Council; Ministry of Education &amp; Science of Ukraine; National Pedagogical Dragomanov University; National Academy of Educational Sciences of Ukraine; Institute of Pedagogy of the National Academy of Educational Sciences of Ukraine</t>
  </si>
  <si>
    <t>oksana.povidaichyk@uzhnu.edu.ua; e.s.averina11@gmail.com; oksana.protas@pnu.edu.ua; bf_lada@ukr.net; alekseenko.tf@gmail.com; ivannakyluk@ukr.net</t>
  </si>
  <si>
    <t>Povidaichyk, Oksana/G-6812-2019; Alieksieienko, Tetiana/AAE-4534-2021; Kulyk, Ivanna/HJY-8063-2023; Protas, Oksana/GNP-2072-2022</t>
  </si>
  <si>
    <t>Alieksieienko, Tetiana/0000-0002-2060-2354; Kulyk, Ivanna/0000-0001-5947-5180; Protas, Oksana/0000-0002-4176-8353</t>
  </si>
  <si>
    <t>10.18662/rrem/14.1/527</t>
  </si>
  <si>
    <t>WOS:000768407900024</t>
  </si>
  <si>
    <t>Skorokhod, T; Smola, L</t>
  </si>
  <si>
    <t>Skorokhod, Tetiana; Smola, Lidiya</t>
  </si>
  <si>
    <t>Visualization as a Means of Influence (on the Example of Student Periodicals)</t>
  </si>
  <si>
    <t>visualization; student periodicals; media perceptive readers; tool of communication; the effectiveness of visual communication</t>
  </si>
  <si>
    <t>Visualization is a modern tool of communication with media perceptive readers. Visual means allow to influence the emotional sphere of the reader, replace certain information and the number of characters, diversify the compositional design of publications and create their aesthetics, which affects the image and reputation of periodicals. Visualization is a tool that is actively used in student periodicals, the target audience of which is modern youth with clip thinking In order to attract the attention of such readers, to intensify their attention, the editors of student publications diversify the content with the help of a set of visual aids. In particular, typical forms of visualization in publications are photographs, drawings, pictures, symbols, comics, puzzles, tables, graphics, variation of page space with fonts, colors, decorative lines. The article analyzes the content of student magazines in Ukraine and Poland on the means of visualization and states the effectiveness of visual communication for these publications. As a result of research it is established that visualization has specificity of the influence (complexity and systematics). Determining criteria for the effectiveness of visual communication of student periodicals are visual activity, the degree of cognitive perception, compositional organization, supragraphemics, topographemics, non-pictographic elements, text positioning.</t>
  </si>
  <si>
    <t>[Skorokhod, Tetiana; Smola, Lidiya] Natl Tech Univ Ukraine, Igor Sikorsky Kyiv Polytech Inst, Kiev, Ukraine; [Skorokhod, Tetiana; Smola, Lidiya] Natl Tech Univ Ukraine, Igor Sikorsky Kyiv Polytech Inst, Dept Publishing &amp; Editing, Kiev, Ukraine</t>
  </si>
  <si>
    <t>Ministry of Education &amp; Science of Ukraine; Taras Shevchenko National University Kiev; Igor Sikorsky Kyiv Polytechnic Institute; Ministry of Education &amp; Science of Ukraine; Igor Sikorsky Kyiv Polytechnic Institute; Taras Shevchenko National University Kiev</t>
  </si>
  <si>
    <t>Skorokhod, T (corresponding author), Natl Tech Univ Ukraine, Igor Sikorsky Kyiv Polytech Inst, Kiev, Ukraine.;Skorokhod, T (corresponding author), Natl Tech Univ Ukraine, Igor Sikorsky Kyiv Polytech Inst, Dept Publishing &amp; Editing, Kiev, Ukraine.</t>
  </si>
  <si>
    <t>Skorokhod, Tetiana/AAK-2329-2020</t>
  </si>
  <si>
    <t>Skorokhod, Tetiana/0000-0003-1585-700X</t>
  </si>
  <si>
    <t>10.34069/AI/2022.51.03.27</t>
  </si>
  <si>
    <t>0Z4JZ</t>
  </si>
  <si>
    <t>WOS:000791047400028</t>
  </si>
  <si>
    <t>Wolenski, J</t>
  </si>
  <si>
    <t>Wolenski, Jan</t>
  </si>
  <si>
    <t>POLISH LOGICIANS IN THE YEARS 1900-1948 ON SOCIAL FUNCTIONS OF LOGIC</t>
  </si>
  <si>
    <t>FILOZOFIA NAUKI</t>
  </si>
  <si>
    <t>education; rationality; science; philosophy; thinking</t>
  </si>
  <si>
    <t>The Polish School of Logic flourished in the period 1920-1939. Philosophically, it was influenced by Kazimierz Twardowski, professor at the University of Lwow (now Lviv in Ukraine), who estab-lished the Lwow-Warsaw School, to which the mentioned logical group belonged. Twardowski claimed that logic is very important in every kind of human activity, professional as well as pri-vate. Hence, every argument should be clearly formulated and proceed by correct inferential rules. These postulates involved semiotics, formal logic, and methodology of science - that is, logica sensu largo. This position was accepted by Twardowski's most distinguished students, such as Jan Lukasiewicz, Stanislaw Lesniewski, Kazimierz Ajdukiewicz, and Tadeusz Kotarbinski, who graduated before 1914, as well as the next generation of logicians and philosophers, particu-larly by Alfred Tarski. Although all these people considered logic, philosophy, and science as completely neutral with respect to politics and ideology, they treated logical skills as indispensable in political activities. In philosophical specialized terminology, Polish logicians regarded logic as a weapon against irrationalism. This position was also represented by Polish logicians who did not belong to the group of Twardowski's students.</t>
  </si>
  <si>
    <t>[Wolenski, Jan] Univ Informat Technol &amp; Management Rzeszow, Sucharskiego 2, PL-35225 Rzeszow, Poland</t>
  </si>
  <si>
    <t>University of Information Technology &amp; Management Rzeszow</t>
  </si>
  <si>
    <t>Wolenski, J (corresponding author), Univ Informat Technol &amp; Management Rzeszow, Sucharskiego 2, PL-35225 Rzeszow, Poland.</t>
  </si>
  <si>
    <t>jan.wolenski@uj.edu.pl</t>
  </si>
  <si>
    <t>Wolenski, Jan/0000-0001-7676-7839</t>
  </si>
  <si>
    <t>WARSAW UNIV, INST PHILOSOPHY</t>
  </si>
  <si>
    <t>WARSAW</t>
  </si>
  <si>
    <t>UL KRAKOWSKIE PRZEDMIESCIE 3, WARSAW, 00-927, POLAND</t>
  </si>
  <si>
    <t>1230-6894</t>
  </si>
  <si>
    <t>FILOZ NAUK</t>
  </si>
  <si>
    <t>Filoz. Nauk.</t>
  </si>
  <si>
    <t>10.14394/filnau.2022.0006</t>
  </si>
  <si>
    <t>Philosophy</t>
  </si>
  <si>
    <t>Arts &amp; Humanities Citation Index (A&amp;HCI)</t>
  </si>
  <si>
    <t>7F2ST</t>
  </si>
  <si>
    <t>WOS:000901704600006</t>
  </si>
  <si>
    <t>Dyakiv, K; Yaremko, M; Bober, N</t>
  </si>
  <si>
    <t>Dyakiv, Khrystyna; Yaremko, Maryana; Bober, Nataliia</t>
  </si>
  <si>
    <t>Communicative failures of ukrainian speakers in learning german</t>
  </si>
  <si>
    <t>communicative deviation (failure); German as a foreign language; Ukrainian language; communicative competence; intercultural communication</t>
  </si>
  <si>
    <t>RECIPIENT-DESIGN</t>
  </si>
  <si>
    <t>The article analyzes communicative deviations that occur during the communication between German native speakers and non-native speakers, particularly Ukrainians Despite existing intercultural and sociolinguistic studies, the analysis of language specificity that causes communicative deviations, failures and misunderstandings remains relevant and understudied. The purpose of this article is to identify and explore the German language peculiarities that cause misunderstandings in communication for non-native speakers, in particular Ukrainian speakers, and offer the algorithm for the representatives of different ethnic communities to help them avoid and resolve possible conflicts given the study of German as a foreign language. The status of the concept of communicative deviation in intercultural communication under conditions of insufficient communicative competence is determined in this article. The study uses the term communicative deviation in favor of a generalized term, a broad concept of linguistic, speech and communicative deviations in dialogic speech, in particular between native German speakers and non-native speakers. The empirical research was based on the speech activity of Ukrainian students during classes at the Department of German Studies and Translation (levels B2-C1) of Ivan Franko National University of Lviv in 2019-2021 academic years and definitions from the Universal Dictionary of German Duden, in addition to the materials reflected in textbooks and teaching manuals as well as from authentic German-language sources. Communicative deviations are identified and analyzed in phonological, lexical, syntactic and pragmatic aspects.</t>
  </si>
  <si>
    <t>[Dyakiv, Khrystyna] Ivan Franko Natl Univ Lviv, Dept Int Commun &amp; Translat, Lvov, Ukraine; [Yaremko, Maryana] Ivan Franko Natl Univ Lviv, Dept German Philol, Lvov, Ukraine; [Bober, Nataliia] Borys Grinchenko Kyiv Univ, Dept German Philol, Kiev, Ukraine</t>
  </si>
  <si>
    <t>Ministry of Education &amp; Science of Ukraine; Ivan Franko National University Lviv; Ministry of Education &amp; Science of Ukraine; Ivan Franko National University Lviv; Ministry of Education &amp; Science of Ukraine; Borys Grinchenko Kyiv University</t>
  </si>
  <si>
    <t>Dyakiv, K (corresponding author), Ivan Franko Natl Univ Lviv, Dept Int Commun &amp; Translat, Lvov, Ukraine.</t>
  </si>
  <si>
    <t>Bober, Nataliia/AEF-7779-2022; Dyakiv, Khrystyna/AAS-8833-2021; Yaremko, Maryana/AAZ-1163-2021</t>
  </si>
  <si>
    <t>Bober, Nataliia/0000-0002-9639-0562; Yaremko, Maryana/0000-0002-6545-9854; Dyakiv, Khrystyna/0000-0002-2196-738X</t>
  </si>
  <si>
    <t>10.34069/AI/2022.50.02.20</t>
  </si>
  <si>
    <t>ZV1MY</t>
  </si>
  <si>
    <t>WOS:000770300400021</t>
  </si>
  <si>
    <t>Kobylarek, A; Blaszczynski, K; Slósarz, L; Madej, M; Carmo, A; Hlad, L; Králik, R; Akimjak, A; Judák, V; Maturkanic, P; Biryukova, Y; Tokárova, B; Martin, JG; Petrikovicova, L</t>
  </si>
  <si>
    <t>Kobylarek, Aleksander; Blaszczynski, Kamil; Slosarz, Luba; Madej, Martyna; Carmo, Antonio; Hlad, L'ubomir; Kralik, Roman; Akimjak, Amantius; Judak, Viliam; Maturkanic, Patrik; Biryukova, Yulia; Tokarova, Barbora; Martin, Jose Garcia; Petrikovicova, Lucia</t>
  </si>
  <si>
    <t>The Quality of Life among University of the Third Age Students in Poland, Ukraine and Belarus</t>
  </si>
  <si>
    <t>quality of life; seniors; U3A students; general self efficacy scale; satisfaction with life scale</t>
  </si>
  <si>
    <t>SATISFACTION; RESOURCES; SENIORS</t>
  </si>
  <si>
    <t>The aim of this research was to compare the quality of life among University of the Third Age (U3A) students in Poland, where a novel method of educating seniors is being developed, with the quality of life among students at newly established U3As in Belarus and Ukraine, which have copied the Polish model. The research was also conducted to connect a range of socio-demographic variables with two explanatory ones: satisfaction with participation in U3A activities and the overall quality of life. A total of 515 U3A (N13) students from three Eastern European countries-Poland, Ukraine, and Belarus-took part in the research. The overall quality of life of U3A students was researched and expressed in the form of three components: stress level, sense of self-efficacy, and level of satisfaction with life. The following tools were used: PPS10 (Perceived Stress Scale), GSES (General Self-Efficacy Scale), and SWLS (Satisfaction with Life Scale). The research showed a statistically significant difference between the country of residence and the level of satisfaction with life, sense of self-efficacy, and the overall indicator of the quality of life. Polish seniors obtained higher results in all these areas when compared to their counterparts in Ukraine and Belarus.</t>
  </si>
  <si>
    <t>[Kobylarek, Aleksander] Univ Wroclaw, Inst Pedag, PL-50137 Wroclaw, Poland; [Blaszczynski, Kamil; Madej, Martyna] Univ Wroclaw, Inst Polit Sci, PL-50137 Wroclaw, Poland; [Slosarz, Luba] Wroclaw Med Univ, Dept Human &amp; Hlth Sci, PL-50367 Wroclaw, Poland; [Carmo, Antonio] Univ Lusofona, Ctr Interdisciplinary Studies Educ &amp; Dev CeiED, P-1749024 Lisbon, Portugal; [Hlad, L'ubomir] Constantine Philosopher Univ Nitra, Fac Arts, Dept Religious Studies, Nitra 94901, Slovakia; [Kralik, Roman; Biryukova, Yulia] Peoples Friendship Univ Russia RUDN Univ Moscow, Russian Language Dept, Moscow 117198, Russia; [Kralik, Roman; Akimjak, Amantius] Cathol Univ Ruzomberok, Fac Theol, Dept Social Work, Ruzomberok 03401, Slovakia; [Judak, Viliam; Maturkanic, Patrik] Comenius Univ, Fac Roman Catholic Theol Cyril &amp; Methodius, Bratislava 81499, Slovakia; [Maturkanic, Patrik] Coll Appl Psychol, Terezin 41155, Czech Republic; [Tokarova, Barbora] Constantine Philosopher Univ Nitra, Fac Nat Sci &amp; Informat, Dept Chem, Nitra 94901, Slovakia; [Martin, Jose Garcia] Univ Granada, Fac Polit Sci &amp; Sociol, Dept Sociol, Granada 18011, Spain; [Petrikovicova, Lucia] Constantine Philosopher Univ Nitra, Fac Nat Sci &amp; Informat, Dept Geog Geoinformat &amp; Reg Dev, Nitra 94901, Slovakia</t>
  </si>
  <si>
    <t>University of Wroclaw; University of Wroclaw; Wroclaw Medical University; Lusofona University; Constantine the Philosopher University in Nitra; Catholic University Ruzomberok; Comenius University Bratislava; Constantine the Philosopher University in Nitra; University of Granada; Constantine the Philosopher University in Nitra</t>
  </si>
  <si>
    <t>Petrikovicova, L (corresponding author), Constantine Philosopher Univ Nitra, Fac Nat Sci &amp; Informat, Dept Geog Geoinformat &amp; Reg Dev, Nitra 94901, Slovakia.</t>
  </si>
  <si>
    <t>aleksander.kobylarek@gmail.com; kamil.blaszczynski2@uwr.edu.pl; luba.slosarz@umw.edu.pl; martyna.madej11@gmail.com; antonio.ginja@gmail.com; lhlad@ukf.sk; roman.kralik73@gmail.com; amantius.akimjak@ku.sk; judak1@uniba.sk; patrikmat@seznam.cz; yu.biryukova@gmail.com; barbora.malikova@gmail.com; jgarciamartin@ugr.es; lpetrikovicova@ukf.sk</t>
  </si>
  <si>
    <t>Kobylarek, Aleksander/A-2696-2015; Judak, Viliam/AGV-9346-2022; Kralik, Roman/AAD-8311-2020; Biryukova, Yulia N/M-5518-2016; Petrikovičová, Lucia/AAC-7917-2020; Maturkanic,, Patrik/AGW-3498-2022; Hlad, Lubomir/ADO-9252-2022; Akimjak, Amantius/ABZ-9600-2022; Hlad, Lubomir d. p./ABB-6751-2021; García Martín, José/IXX-2260-2023; Carmo, António JCG/A-4738-2012</t>
  </si>
  <si>
    <t>Kobylarek, Aleksander/0000-0002-4562-9035; Kralik, Roman/0000-0002-1929-1894; Biryukova, Yulia N/0000-0002-5977-4081; Petrikovičová, Lucia/0000-0002-3200-794X; Hlad, Lubomir/0000-0003-1690-0057; García Martín, José/0000-0001-7401-0613; Carmo, António JCG/0000-0001-6606-3707; Judak, Viliam/0000-0003-4415-4776; Slosarz, Luba/0000-0002-0507-6595; Maturkanic, Patrik/0000-0002-1087-3847; Blaszczynski, Kamil/0000-0003-4896-8371</t>
  </si>
  <si>
    <t>International Scientific Research Project: Pastoral practice, psychology and philosophical-theological-social fragments in the light of the 21st century [010-2021]; Cooperation among: Sociedad Hispanica de Amigos de Kierkegaard (Spain); College of Applied Psychology in Terezin (Czech Republic)</t>
  </si>
  <si>
    <t>International Scientific Research Project: Pastoral practice, psychology and philosophical-theological-social fragments in the light of the 21st century; Cooperation among: Sociedad Hispanica de Amigos de Kierkegaard (Spain); College of Applied Psychology in Terezin (Czech Republic)</t>
  </si>
  <si>
    <t>FundingThe article was published with the support of International Scientific Research Project: Pastoral practice, psychology and philosophical-theological-social fragments in the light of the 21st century (contract number: 010-2021). Cooperation among: Sociedad Hispanica de Amigos de Kierkegaard (Spain) and College of Applied Psychology in Terezin (Czech Republic), 20212022.</t>
  </si>
  <si>
    <t>10.3390/su14042049</t>
  </si>
  <si>
    <t>ZY9KB</t>
  </si>
  <si>
    <t>Green Published, gold</t>
  </si>
  <si>
    <t>WOS:000772897000001</t>
  </si>
  <si>
    <t>Andrushchenko, V; Nesterova, M; Dielini, M; Yatsenko, O</t>
  </si>
  <si>
    <t>Andrushchenko, Viktor; Nesterova, Marja; Dielini, Maryna; Yatsenko, Olena</t>
  </si>
  <si>
    <t>INTERCULTURAL STUDIES IN THE UNIVERSITY COMMUNITY IN THE FOCUS ON SOCIAL COHESION DEVELOPMENT</t>
  </si>
  <si>
    <t>INTERDISCIPLINARY STUDIES OF COMPLEX SYSTEMS</t>
  </si>
  <si>
    <t>cognitive focus; cultural diversity; intercultural studies; social cohesion; organized society; university community</t>
  </si>
  <si>
    <t>INCLUSION</t>
  </si>
  <si>
    <t>The present article continues the cycle of social cohesion re-search in education and society. In order to research the main principles of organized society, the main foundations of social cohesion and their ap-plications in the educational sphere are very important. The main goal of the article is to consider the intercultural aspect of social cohesion and to provide intercultural study in the university community. This study starts with the first diagnostics of the cognitive focuses of intercultural communications in the university community of the National Pedagogical Dragomanov University. Cultural diversity is considered the foundation and the central part of intercultural studies. The purpose of the study is to provide a conceptualization of cognitive focuses in intercultural commu-nications, to determine the actual level of intercultural competence, to test the author's questionnaire, and to determine the further steps for enhanc-ing intercultural communications in the educational community. Methods that were used in the study are the author's questionnaire, math analyt-ics, etc. There were 272 persons interviewed at the National Pedagogical Dragomanov University, namely 230 students and 42 teachers. According to the research results, the level of intercultural competence of students and teachers is relatively high, and all indicators are above average, which positively characterizes the attitude of students and teachers of the uni-versity to other cultures, their perception of other cultures, tolerance and willingness to cooperate and combine cultural activities. This is impor-tant at this time, because Ukraine is on the path to European integration, bravely defending its own choice, where one of the main values is respect and acceptance of cultural diversity.</t>
  </si>
  <si>
    <t>[Andrushchenko, Viktor; Nesterova, Marja; Yatsenko, Olena] Natl Pedag Dragomanov Univ, Kiev, Ukraine; [Dielini, Maryna] Natl Univ Life &amp; Environm Sci Ukraine, Kiev, Ukraine</t>
  </si>
  <si>
    <t>Ministry of Education &amp; Science of Ukraine; National Pedagogical Dragomanov University; National University of Life &amp; Environmental Sciences of Ukraine</t>
  </si>
  <si>
    <t>Andrushchenko, V (corresponding author), Natl Pedag Dragomanov Univ, Kiev, Ukraine.</t>
  </si>
  <si>
    <t>Shef-npu@ukr.net; marja@nesterova.com.ua; maryna_dielini@nubip.edu.ua; yatsenkood@gmail.com</t>
  </si>
  <si>
    <t>Nesterova, Marja/L-1068-2018; Dielini, Maryna/I-8980-2016</t>
  </si>
  <si>
    <t>Nesterova, Marja/0000-0001-6703-7797; Dielini, Maryna/0000-0003-1016-2305; Yatsenko, Olena/0000-0003-0584-933X</t>
  </si>
  <si>
    <t>Erasmus+ Programme of the European Union [620635-EPP-1-2020-1-UA-EPPJMO-CHAIR, 620545-EPP-1-2020-1-UA-EPPJMO-PROJECT]</t>
  </si>
  <si>
    <t>Erasmus+ Programme of the European Union(Erasmus+)</t>
  </si>
  <si>
    <t>The authors are grateful to all participants of the research. The above research is part of the project's implementation in the National Pedagogical Dragomanov University of Jean Monnet Chair Social-Cultural Aspects of European Studies (SCAES) 620635-EPP-1-2020-1-UA-EPPJMO-CHAIR and Jean Monnet Project EU Values of Diversity and Inclusion for Sustainable Development (EVDISD) 620545-EPP-1-2020-1-UA-EPPJMO-PROJECT. The above projects have been funded with the support of the Erasmus+ Programme of the European Union. The European Commission's support for the production of this publication does not constitute an endorsement of the contents, which reflect the views only of the authors, and the Commission cannot be held responsible for any use which may be made of the information contained therein.</t>
  </si>
  <si>
    <t>DRAGOMANOV NATL PEDAGOGICAL UNIV</t>
  </si>
  <si>
    <t>KIEV</t>
  </si>
  <si>
    <t>PYROHOVA ST, 9, KIEV, 00000, UKRAINE</t>
  </si>
  <si>
    <t>2307-4515</t>
  </si>
  <si>
    <t>INTERDISCIP STUD COM</t>
  </si>
  <si>
    <t>Interdiscip. Stud. Complex Syst.</t>
  </si>
  <si>
    <t>10.31392/iscs.2022.21.005</t>
  </si>
  <si>
    <t>C4DX3</t>
  </si>
  <si>
    <t>WOS:000961450600001</t>
  </si>
  <si>
    <t>Bartosh, O; Atroshchenko, T; Kozubovska, I</t>
  </si>
  <si>
    <t>Bartosh, Olena; Atroshchenko, Tetiana; Kozubovska, Iryna</t>
  </si>
  <si>
    <t>ENHANCING INTERETHNIC TOLERANCE IN MASTERS OF EDUCATION IN UKRAINIAN MULTIETHNIC PRIMARY SCHOOL</t>
  </si>
  <si>
    <t>REVISTA PRAXIS EDUCACIONAL</t>
  </si>
  <si>
    <t>curriculum; masters of education; multiethnic educational environment of primary school</t>
  </si>
  <si>
    <t>Interethnic tolerance is a determining part of professional competence of Masters of Education (Primary Teaching) in Ukraine. It is seen both as a social order for the modern education system, as a personal-professional quality formed on the basis of humanistic worldview, allowing to perform professional duties effectively. The paper's aim is to introduce education of Masters of Education into the context of interethnic tolerance formation to perform professional duties in the multiethnic educational environment of primary school. The paper examines the experience of 199 Masters of Education (Primary Teaching) who graduated with the learning strategy to improve the level of interethnic tolerance formed. We used a combination of research methods: analysis of normative documents and curricula, observation of students' performance, questionnaire, testing, pedagogical experiment, quantitative and qualitative analysis of experimental data. To improve the level of interethnic tolerance formed we developed and introduced methodical support for the effective organisation of extra / curriculum, independent work and pedagogical practice. The developed learning procedure, implemented in the experimental group, gave positive results in the formation of interethnic tolerance by motivational-value, cognitive, activity-behavioural, and reflexive-creative components. The number of students in the experimental group with high level of interethnic tolerance formed increased by 23.48%; with sufficient level - increased by 14.54%; with average and low level - decreased by 16.07% and 21.94%, respectively. The research findings are relevant for other educational programs.</t>
  </si>
  <si>
    <t>[Bartosh, Olena; Kozubovska, Iryna] State Univ Uzhhorod Natl Univ, Uzhgorod, Ukraine; [Atroshchenko, Tetiana] Mukachevo State Univ, Mukachevo, Ukraine</t>
  </si>
  <si>
    <t>Ministry of Education &amp; Science of Ukraine; Uzhgorod National University; Ministry of Education &amp; Science of Ukraine; Mukachevo State University</t>
  </si>
  <si>
    <t>Bartosh, O (corresponding author), State Univ Uzhhorod Natl Univ, Uzhgorod, Ukraine.</t>
  </si>
  <si>
    <t>olena.bartosh@uzhnu.edu.ua; tatiyana41@i.ua; kozub@hotmail.com</t>
  </si>
  <si>
    <t>Bartosh, Olena/F-5853-2019</t>
  </si>
  <si>
    <t>Bartosh, Olena/0000-0001-6733-5516</t>
  </si>
  <si>
    <t>UNIV ESTADUAL SUDOESTE BAHIA</t>
  </si>
  <si>
    <t>VITORIA DA CONQUISTA</t>
  </si>
  <si>
    <t>Estr. Bem Querer, Km-04 - 3293, 3391 - Campus de, VITORIA DA CONQUISTA, Bahia, BRAZIL</t>
  </si>
  <si>
    <t>1809-0249</t>
  </si>
  <si>
    <t>2178-2679</t>
  </si>
  <si>
    <t>REV PRAX EDUC</t>
  </si>
  <si>
    <t>Rev. Prax. Educ.</t>
  </si>
  <si>
    <t>e9262</t>
  </si>
  <si>
    <t>10.22481/praxisedu.v18i49.9262</t>
  </si>
  <si>
    <t>1K0UU</t>
  </si>
  <si>
    <t>Green Submitted, gold</t>
  </si>
  <si>
    <t>WOS:000798327300001</t>
  </si>
  <si>
    <t>Batiuk, T; Markova, S</t>
  </si>
  <si>
    <t>Batiuk, Taras; Markova, Svitlana</t>
  </si>
  <si>
    <t>FORMATION OF MYRON KORDUBA AS AN INTELLECTUAL: STUDENT YEARS</t>
  </si>
  <si>
    <t>SKHIDNOIEVROPEISKYI ISTORYCHNYI VISNYK-EAST EUROPEAN HISTORICAL BULLETIN</t>
  </si>
  <si>
    <t>M; Korduba; intellectual biography; student years; scientific work; public and journalistic activity; artistic creativity</t>
  </si>
  <si>
    <t>The purpose of the research consists in the attempt to reconstruct the intellectual biography of M. Korduba when being a student. The research methodology is based on the traditional combination of principles peculiar to historiographic works (historicism, objectivity, holism and systematicity, as well as a value approach to the object of study) and general scientific (comparison, generalization, analysis and synthesis), special and historical (historical and genetic, historical and comparative, historical and typological, historical and psychological) methods of scientific research. The scientific novelty of the article: on the basis of a wide range of sources (scientific works, journalistic articles, artistic works, review, epistolary and memoirs) to carry out a comprehensive reconstruction of M. Korduba's intellectual biography. The period of his student years is under analysis. The Conclusion. In the conducted research it has been convincingly proved that the years of study at Lviv and Vienna Universities became the period of M. Korduba's rapid formation as an intellectual. Owing to his extraordinary talents and persistent, purposeful work, in a short period of time, a young man formed his own scientific style, mastering the profession of a historian perfectly. However, having obtained a doctorate diploma in the field of the Ukrainian Middle Ages, the historian-beginner did not shut himself up in the silence of libraries and archives. Feeling the needs of his people, M. Korduba immerses in the whirlpool of a public life actively, cooperating with youth associations and editorial offices of the leading Ukrainian periodicals (Dilo, Bukovyna, Zoria, etc.). Even at that time, his voice was noticeable in the polyphony of issues public discussion important for people. As a result, gradually, after his studies, M. Korduba became one of the most active figures of the national revival in the western Ukrainian lands.</t>
  </si>
  <si>
    <t>[Batiuk, Taras] Drohobych Ivan Franko State Pedag Univ, Ukrainian Hist &amp; Law Dept, 24 Ivan Franko St,Postal Code 82100, Drogobych, Ukraine; [Markova, Svitlana] Khmelnytskyi Cooperat Trade &amp; Econ Inst, Dept Sci Work, Dept Socio Humanitarian Training, 3 Kamianetska St,Postal Code 29013, Khmelnytskyi, Ukraine</t>
  </si>
  <si>
    <t>Ministry of Education &amp; Science of Ukraine; Drohobych Ivan Franko State Pedagogical University; Khmelnytskyi Cooperative Trade &amp; Economic Institute</t>
  </si>
  <si>
    <t>Batiuk, T (corresponding author), Drohobych Ivan Franko State Pedag Univ, Ukrainian Hist &amp; Law Dept, 24 Ivan Franko St,Postal Code 82100, Drogobych, Ukraine.</t>
  </si>
  <si>
    <t>tbatyuk@gmail.com; markova1914@ukr.ne</t>
  </si>
  <si>
    <t>Markova, Svitlana/JFS-2796-2023</t>
  </si>
  <si>
    <t>Markova, Svitlana/0000-0002-8665-2688</t>
  </si>
  <si>
    <t>IVAN FRANKO DROHOBYCH STATE PEDAGOGICAL UNIV</t>
  </si>
  <si>
    <t>LVIV</t>
  </si>
  <si>
    <t>46 LESIA UKRAINKA STR, DROHOBYCH, LVIV, 82100, UKRAINE</t>
  </si>
  <si>
    <t>2519-058X</t>
  </si>
  <si>
    <t>SKHIDNOIEVRO ISTOR V</t>
  </si>
  <si>
    <t>Skhidnoievropeiski Istor. Visnyk</t>
  </si>
  <si>
    <t>10.24919/2519-058X.25.269529</t>
  </si>
  <si>
    <t>8Q2GY</t>
  </si>
  <si>
    <t>WOS:000927032400008</t>
  </si>
  <si>
    <t>Bazela, D; Pavliuk, T; Babych, O; Batieieva, N; Kyzim, P</t>
  </si>
  <si>
    <t>Bazela, Dmytro; Pavliuk, Tetiana; Babych, Olha; Batieieva, Nataliya; Kyzim, Petro</t>
  </si>
  <si>
    <t>Contemporary global trends in choreographic art development at the beginning of the 21st century</t>
  </si>
  <si>
    <t>SPORT TK-REVISTA EUROAMERICANA DE CIENCIAS DEL DEPORTE</t>
  </si>
  <si>
    <t>Choreographic Art; Choreographic Trends; Dance Culture; Choreographic Activities; Dance Innovations</t>
  </si>
  <si>
    <t>The aim of this study was to identify the main contemporary global trends of choreographic art at the beginning of the XXI century and illustrate the practical aspects of existing trends in world choreography through a questionnaire survey. This practical study was conducted through an online questionnaire survey among 52 acting choreographers, members of the National Choreographic Union of Ukraine, 92 students of the Faculty of Choreographic Arts of the Kyiv National University of Culture and Arts, and 34 scholars in the field of art history conducting research work within the activities of choreographic art of Kyiv National University of Culture and Arts. Based on the study results, the main features of modern choreography according to the respondents were: improvisation in dance forms; synthesis of ballet tradition with dance innovations; the latest forms of interaction between choreography and other art forms, including synthesis, symbiosis, concentration, and transfer; synthesis of all genres of choreographic art; combination of other art forms (fine arts, theater, and cinema). The respondents were of the opinion that the understanding and use in the choreographic activities of the XXI century person image are designed, not only to have a mutual influence on the elements of socio-cultural space of different countries, but also to determine the trends of future social transformations. Also, choreographic art spreads a new social content in the created human choreographic images of the XXI century due to the specific features of the choreographic manner. In conclusion, contemporary choreographic art is a striking combination of different dance techniques and traditions. Careful research and analysis of this field will contribute to the formation and development of new forms of dance art in the future.</t>
  </si>
  <si>
    <t>[Bazela, Dmytro; Pavliuk, Tetiana; Babych, Olha; Batieieva, Nataliya] Kyiv Natl Univ Culture &amp; Arts, Fac Choreog, Kiev, Ukraine; [Kyzim, Petro] Kharkiv State Acad Phys Culture, Dept Gymnast Dancesport &amp; Choreog, Fac Cycl Sports, Kharkiv, Ukraine</t>
  </si>
  <si>
    <t>Kyiv National University of Culture &amp; Arts; Ministry of Education &amp; Science of Ukraine; Kharkiv State Academy of Physical Culture</t>
  </si>
  <si>
    <t>Bazela, D (corresponding author), Kyiv Natl Univ Culture &amp; Arts, Fac Choreog, Kiev, Ukraine.</t>
  </si>
  <si>
    <t>ddbazela@gmail.com</t>
  </si>
  <si>
    <t>UNIV MURCIA</t>
  </si>
  <si>
    <t>Murcia</t>
  </si>
  <si>
    <t>Edificio Pleiades Campus de Espinardo, Murcia, 30071, SPAIN</t>
  </si>
  <si>
    <t>2340-8812</t>
  </si>
  <si>
    <t>SPORT TK</t>
  </si>
  <si>
    <t>Sport TK</t>
  </si>
  <si>
    <t>Sport Sciences</t>
  </si>
  <si>
    <t>G0VD4</t>
  </si>
  <si>
    <t>WOS:000986428700057</t>
  </si>
  <si>
    <t>Bykov, VY; Ovcharuk, OV; Ivaniuk, IV; Pinchuk, OP; Galperina, VO</t>
  </si>
  <si>
    <t>Bykov, Valeriy Yu; Ovcharuk, Oksana, V; Ivaniuk, Iryna, V; Pinchuk, Olga P.; Galperina, Victoria O.</t>
  </si>
  <si>
    <t>THE CURRENT STATE OF THE USE OF DIGITAL TOOLS FOR ORGANIZATION OF DISTANCE LEARNING IN GENERAL SECONDARY EDUCATION INSTITUTIONS: 2022 RESULTS</t>
  </si>
  <si>
    <t>Ukrainian</t>
  </si>
  <si>
    <t>distance learning; institutions of general secondary education; digital means; digital competence; teacher; professional development of teachers</t>
  </si>
  <si>
    <t>The article highlights the current state of the use of digital tools for the organization of distance learning of students in general secondary education institutions in Ukraine based on an online survey of teaching staff conducted in the period from January 25 to February 25, 2022 by the Institute of Digitalization of Education of the National Academy of Educational Sciences of Ukraine. The Ukrainian education system, like the educational systems of other countries, faced challenges related to the need to intensively conduct distance learning in educational institutions in connection with quarantine measures in the languages of the COVID-19 pandemic. 54,254 people of various categories of educators took part in the survey, including teachers of general secondary education institutions, methodologists of the post-graduate education system, school psychologists and heads of secondary education institutions. The main questions of the questionnaire, which were divided into three blocks, related to the organization of distance learning in practice and the state of readiness of educators to use digital tools for the preparation and conducting of educational activities by teachers of special educational institutions, as well as the determination of their needs and educational resources, electronic learning tools that are used the most by demand. The novelty of the survey is based on the selection and use during the survey of teacher digital competence categories that are consistent with the international framework of digital competence of citizens, in particular the Digital Competence Framework DigComp 2.0 and 2.1, developed by the European community. Summarized data on the results of self-assessment by pedagogical workers of their digital competence are presented. The results of online surveys of teachers in 2020, 2021 and 2022 were compared and the dynamics of teachers' use of digital tools for distance learning was highlighted. Conclusions are provided that will contribute to the practical use of survey results by education management bodies, institutions and institutions for teacher training, general secondary education institutions, scientific institutions and other interested parties in organizing the necessary measures, the implementation of which will contribute to the successful use of ICT and the implementation of distance learning. The purpose of the article is to present the results of an online survey of teachers and other pedagogical workers to all interested parties for practical use in the organization of distance learning in schools.</t>
  </si>
  <si>
    <t>[Bykov, Valeriy Yu] NAES Ukraine, Kiev, Ukraine; [Bykov, Valeriy Yu] NAES Ukraine, Inst Digitalisat Educ, Kiev, Ukraine; [Ovcharuk, Oksana, V; Ivaniuk, Iryna, V] NAES Ukraine, Dept Informat &amp; Educ Innovat, Inst Digitalisat Educ, Comparat Studies, Kiev, Ukraine; [Pinchuk, Olga P.] NAES Ukraine Kyiv, Inst Digitalisat Educ, Res &amp; Expt Work, Kiev, Ukraine; [Galperina, Victoria O.] Natl Pedag Univ, Dept Social Philosophy Philosophy Educ &amp; Educ Pol, Kiev, Ukraine</t>
  </si>
  <si>
    <t>National Academy of Educational Sciences of Ukraine; Institute for Digitalisation of Education of the National Academy of Educational Sciences of Ukraine; National Academy of Educational Sciences of Ukraine; National Academy of Educational Sciences of Ukraine; Institute for Digitalisation of Education of the National Academy of Educational Sciences of Ukraine; Institute for Digitalisation of Education of the National Academy of Educational Sciences of Ukraine; Ministry of Education &amp; Science of Ukraine; National Pedagogical Dragomanov University; Vinnytsia Mykhailo Kotsiubynskyi State Pedagogical University</t>
  </si>
  <si>
    <t>Bykov, VY (corresponding author), NAES Ukraine, Kiev, Ukraine.;Bykov, VY (corresponding author), NAES Ukraine, Inst Digitalisat Educ, Kiev, Ukraine.</t>
  </si>
  <si>
    <t>valbykov@gmail.com; oks.ovch@hotmail.com; irinaivanyuk72@gmail.com; opinchuk100@gmail.com; vicgalperina@gmail.com</t>
  </si>
  <si>
    <t>Pinchuk, Olga/0000-0002-2770-0838; Ovcharuk, Oksana V/0000-0001-7634-7922; Bykov, Valerii/0000-0002-5890-6783</t>
  </si>
  <si>
    <t>NATL ACAD PEDAGOGICAL SCIENCES UKRAINE, INST DIGITALISATION EDUCATION</t>
  </si>
  <si>
    <t>10.33407/itlt.v90i4.5036</t>
  </si>
  <si>
    <t>9X9FO</t>
  </si>
  <si>
    <t>WOS:000950071400001</t>
  </si>
  <si>
    <t>Byrka, M; Cherevko, I; Yakubovska, N; Shorobura, I; Kurish, N</t>
  </si>
  <si>
    <t>Byrka, Marian; Cherevko, Igor; Yakubovska, Nataliia; Shorobura, Inna; Kurish, Natalya</t>
  </si>
  <si>
    <t>HOW TO EMPOWER ONLINE TEACHING: 12 PRINCIPLES FOR HIGHER AND POSTGRADUATE EDUCATION</t>
  </si>
  <si>
    <t>higher education; postgraduate education; online teaching; principles; examples</t>
  </si>
  <si>
    <t>The global pandemic COVID-19, which began in 2020, has brought about new challenges to Ukraine's higher and postgraduate education institutions. Despite the previous experience of providing online education courses, one of the main challenges to these institutions now remains to perform effective online teaching, which requires a proper theoretical and instructional basis. The study aims to outline efficient online teaching principles and best practices of how online teaching can provide effective interaction in the virtual online classroom with the aid of online learning management systems, online educational technologies, and digital learning tools. The article suggests a framework of twelve principles of effective online teaching determined for higher and postgraduate education that is deployed at five levels grouped according to specific online teaching issues (Level 0. Lecturer readiness, Level 1. Course planning, Level 2. Students' facilitation, Level 3. Course content dissemination, and Level 4. Course feedback). Each identified principle at every level is covered with examples of specific teaching methods and best practices of how it is used to enhance the effectiveness of online teaching in higher and postgraduate education. To perform most effectively in an online education context, every lecturer should use each level from the developed framework and each principle from the level. However, even a partial application of certain principles will increase the efficiency of the online teaching process. The suggested five-level framework of twelve principles will be helpful for lecturers, professors, and other academic staff of universities and institutes of higher and postgraduate education when providing online and distance education.</t>
  </si>
  <si>
    <t>[Byrka, Marian] Inst Postgrad Pedag Educ Chernivtsi reg, Dept Pedag Psychol &amp; Educ Management, Chernovtsy, Ukraine; [Cherevko, Igor] Yuriy Fedkovych Chernivtsi Natl Univ, Phys &amp; Math Sci, Chernovtsy, Ukraine; [Cherevko, Igor] Yuriy Fedkovych Chernivtsi Natl Univ, Dept Math Modeling, Chernovtsy, Ukraine; [Yakubovska, Nataliia] Yuriy Fedkovych Chernivtsi Natl Univ, Dept Romance Philol &amp; Translat, Chernovtsy, Ukraine; [Shorobura, Inna] Khmelnitskyi Humanitarian Pedag Acad, Khmelnitskyi, Ukraine; [Kurish, Natalya] Inst Postgrad Pedag Educ Chernivtsi reg, Chernovtsy, Ukraine</t>
  </si>
  <si>
    <t>Ministry of Education &amp; Science of Ukraine; Yuri Fedkovych Chernivtsi National University; Ministry of Education &amp; Science of Ukraine; Yuri Fedkovych Chernivtsi National University; Ministry of Education &amp; Science of Ukraine; Yuri Fedkovych Chernivtsi National University</t>
  </si>
  <si>
    <t>Byrka, M (corresponding author), Inst Postgrad Pedag Educ Chernivtsi reg, Dept Pedag Psychol &amp; Educ Management, Chernovtsy, Ukraine.</t>
  </si>
  <si>
    <t>mbyrka@yahoo.com; i.cherevko@chnu.edu.ua; n.yakubovska@chnu.edu.ua; shorobura@gmail.com; kurish.natalya@ukr.net</t>
  </si>
  <si>
    <t>Cherevko, Igor/G-3796-2017; Yakubovska, Nataliia/R-7205-2016; Byrka, Marian/AAE-1152-2019</t>
  </si>
  <si>
    <t>Cherevko, Igor/0000-0002-2690-2091; Yakubovska, Nataliia/0000-0003-2391-6188; Byrka, Marian/0000-0002-2891-0044; Natalia, Kuris/0000-0001-5864-8502</t>
  </si>
  <si>
    <t>10.33407/itlt.v91i5.4989</t>
  </si>
  <si>
    <t>5Z3UH</t>
  </si>
  <si>
    <t>WOS:000879900900005</t>
  </si>
  <si>
    <t>Bystrova, YA</t>
  </si>
  <si>
    <t>Bystrova, Yuliya A.</t>
  </si>
  <si>
    <t>Development of Social and Psychological Readiness for Professional and Working Life in Students with Intellectual Disabilities</t>
  </si>
  <si>
    <t>KULTURNO-ISTORICHESKAYA PSIKHOLOGIYA-CULTURAL-HISTORICAL PSYCHOLOGY</t>
  </si>
  <si>
    <t>inclusive learning environment; correctional school; intellectual disabilities; social and behavioural component; joint activities; identifying future profession; employment</t>
  </si>
  <si>
    <t>The research revealed and explained the main contradictions in the impact of learning environment on the formation of interpsychological supports that allow a graduate with intellectual disabilities (ID) to make an independent professional choice and successfully find a job in the future. The study involved graduates of general education schools and special boarding schools with ID (N=742) living in Russia, Ukraine and Poland. The study consistently proved that the psychological mechanisms that determine the ability of a student with ID to perform actions according to a known algorithm, to manifest independence, to accept workplace discipline, formed by the learning environment of a correctional school, do not work in case of any change in conditions, methods of activity and multitasking present in the open labour market. The level of development of logical operations in a homogeneous environment does not lead the student to the search for a new solution to the problem; quite the reverse, it leads to the wrong solution or to the refusal of activity. The experiment indicated that the learning environment that develops the social competence in students with ID, triggers the mechanisms of group interaction in a heterogeneous environment to expand the boundaries of their social experience and transfer skills to new conditions of activity is the key leverage that activates the thinking and search activity.</t>
  </si>
  <si>
    <t>[Bystrova, Yuliya A.] Moscow State Univ Psychol &amp; Educ, Inst Inclus Educ, Moscow, Russia</t>
  </si>
  <si>
    <t>Moscow State University of Psychology &amp; Education</t>
  </si>
  <si>
    <t>Bystrova, YA (corresponding author), Moscow State Univ Psychol &amp; Educ, Inst Inclus Educ, Moscow, Russia.</t>
  </si>
  <si>
    <t>BystrovaYuA@mgppu.ru</t>
  </si>
  <si>
    <t>Быстрова, Юлия Александровна/GPT-4500-2022</t>
  </si>
  <si>
    <t>Быстрова, Юлия Александровна/0000-0002-1866-0993</t>
  </si>
  <si>
    <t>Russian Federation [20-2-004720, 20-01-00001]</t>
  </si>
  <si>
    <t>Russian Federation(Russian Federation)</t>
  </si>
  <si>
    <t>Funding. This research was funded by the President of the Russian Federation [Presidential grant for the development of civil society No. 20-2-004720 within the framework of the scientific project No. 20-01-00001] .</t>
  </si>
  <si>
    <t>MOSCOW STATE UNIV PSYCHOLOGY &amp; EDUCATION</t>
  </si>
  <si>
    <t>MOSCOW</t>
  </si>
  <si>
    <t>UL SRETENKA, 29, MOSCOW, 127051, RUSSIA</t>
  </si>
  <si>
    <t>1816-5435</t>
  </si>
  <si>
    <t>2224-8935</t>
  </si>
  <si>
    <t>KULT-ISTOR PSIKHOL</t>
  </si>
  <si>
    <t>Kult.-Istor. Psikhol.</t>
  </si>
  <si>
    <t>10.17759/chp.2022180206</t>
  </si>
  <si>
    <t>3O9VV</t>
  </si>
  <si>
    <t>WOS:000837185000006</t>
  </si>
  <si>
    <t>Gnitetska, TV; Gnitetska, GO</t>
  </si>
  <si>
    <t>Gnitetska, Tetiana V.; Gnitetska, Galyna O.</t>
  </si>
  <si>
    <t>ENGINEERING AND COMPUTER GRAPHICS COURSE FOR STUDENTS OF TECHNICAL UNIVERSITIES</t>
  </si>
  <si>
    <t>engineering graphics; computer graphics; cloud-oriented technologies; innovative information technologies</t>
  </si>
  <si>
    <t>The article describes the structure and specific features of the &lt;&lt; Engineering and Computer Graphics &gt;&gt; innovative course developed to optimize the teaching of engineering and graphic disciplines at the National Technical University of Ukraine Igor Sikorsky Kyiv Polytechnic Institute. The course includes a series of video lectures, teaching materials, options for study tasks and examples of their completion in CAD AutoCAD. The course still keeps in itself the key components of the education and methodology complex of teaching engineering and graphic subjects at universities in traditional education. When creating an innovative course, the content was updated and the method of teaching the subject was changed. So much more time is spent on threedimensional modeling, and the production of design documentation is already performed on the basis of built models of objects. In addition, the content of the course was supplemented by the section &lt;&lt; Parameterization &gt;&gt;. The study of the educational material of the section allows students to develop significantly new professional skills and abilities such as the experience to use indirect parameterization of sectioning of parts to model their three-dimensional images; ability to create electronic libraries of drawings of homogeneous components, etc. Such is the use of parameterization saves the time spent to prepare the electronic design documentation and allows more opportunities for additional control of its quality.The process of performing educational tasks is as close as possible to what is happening in modern production. The article has the examples of how students completed the study tasks dedicated to specific topics of the course. Cloud-oriented technologies were used for easy access to educational material. Links to the course resources are posted on the distance learning platform Sikorsky NTUU KPI. As an experiment, the course has been introduced into the study process at some faculties of the university. The obtained result of using the innovative course in education testifies to increase of quality of training against growth of a role and increase of motivation of independent educational and cognitive activity of students.</t>
  </si>
  <si>
    <t>[Gnitetska, Tetiana V.; Gnitetska, Galyna O.] Natl Tech Univ Ukraine Igor Sikorsky Kyiv Polytec, Kiev, Ukraine</t>
  </si>
  <si>
    <t>Ministry of Education &amp; Science of Ukraine; Igor Sikorsky Kyiv Polytechnic Institute</t>
  </si>
  <si>
    <t>Gnitetska, TV (corresponding author), Natl Tech Univ Ukraine Igor Sikorsky Kyiv Polytec, Kiev, Ukraine.</t>
  </si>
  <si>
    <t>gnitetsk@ukr.net; gnitetsk@ukr.net</t>
  </si>
  <si>
    <t>10.33407/itlt.v90i4.4738</t>
  </si>
  <si>
    <t>6R1HG</t>
  </si>
  <si>
    <t>WOS:000892059000006</t>
  </si>
  <si>
    <t>Halytska, OB; Lozytska, MP</t>
  </si>
  <si>
    <t>Halytska, Olena B.; Lozytska, Mariia P.</t>
  </si>
  <si>
    <t>THE MAIN DIRECTIONS OF INFORMATION AND COMMUNICATION TECHNOLOGIES IMPLEMENTATION IN THE PROCESS OF TEACHING GERMAN TO STUDENTS OF PHILOLOGY</t>
  </si>
  <si>
    <t>information and communication technologies; strategies of implementation; mobile learning; educational device; blended learning</t>
  </si>
  <si>
    <t>The article highlights the implementation of information and communication technologies (ICT) in the academic process of teaching German (speciality 035 Philology, the educational program Language and Literature (German). Translation) in Lesia Ukrainka Volyn National University. The main directions for the application of ICT in the German language teaching course are offered. It is established that the most effective and efficient in the formation of professional competencies of future information and communication technologies specialists in university are the use of electronic courses of academic disciplines on the Moodle platform, electronic materials in the repository of Lesia Ukrainka Volyn National University, cloud technologies, mobile devices in education, in particular the use of BYOD -approach in the academic process in different scenarios, applied ICT and ''smart'' objects; podcasts, social media, and messengers. The article analyzes the examples of digital educational resources, features of their didactic potential, as well as their importance in the higher education academic process, namely in blended and distance learning. The article highlights some of the difficulties of mobile learning that occured during practical classes, and the organization of independent work. The article traces the role of the teacher, who turns from a transmitter of the education content into an organizer of communications and an expert, whose functions are to competently set tasks, organize the process of solving them and examination of student decisions. Based on the use of ICT tools at lectures and practical classes of the German language, a functional classification of Web 2.0 tools is suggested: training, communicative-cooperative, information-searching, presentation, gamification, and experimental. It is established that the implementation of Web2.0 tools in the educational process improves the quality of mastering transferable skills through enhancing cognitive activity during simultaneous expanding the receptive capabilities of students.</t>
  </si>
  <si>
    <t>[Halytska, Olena B.; Lozytska, Mariia P.] Lesya Ukrainka Volyn Natl Univ, Fac Foreign Languages, Dept Germany Philol, Lutsk, Ukraine</t>
  </si>
  <si>
    <t>Ministry of Education &amp; Science of Ukraine; Lesya Ukrainka Volyn National University</t>
  </si>
  <si>
    <t>Halytska, OB (corresponding author), Lesya Ukrainka Volyn Natl Univ, Fac Foreign Languages, Dept Germany Philol, Lutsk, Ukraine.</t>
  </si>
  <si>
    <t>halytska@vnu.edu.ua; mariia.losytska@gmail.com</t>
  </si>
  <si>
    <t>Halytska, Olena/GLR-5830-2022</t>
  </si>
  <si>
    <t>Halytska, Olena/0000-0003-0677-2071</t>
  </si>
  <si>
    <t>10.33407/itlt.v88i2.4686</t>
  </si>
  <si>
    <t>1J7UP</t>
  </si>
  <si>
    <t>WOS:000798120700004</t>
  </si>
  <si>
    <t>Holyk, R; Orlevych, I</t>
  </si>
  <si>
    <t>Holyk, R.; Orlevych, I</t>
  </si>
  <si>
    <t>The School of Lviv Stavropigian Institute in the Interwar Period</t>
  </si>
  <si>
    <t>STORINKY ISTORIYI-HISTORY PAGES</t>
  </si>
  <si>
    <t>Lviv Stavropigian Institute; School; Bursa; Russophilism</t>
  </si>
  <si>
    <t>The main task of the Stavropigian school in the interwar period was the patriotic upbringing of young people in the Russophile spirit. Stavropigia community maintained the ritual school and the bursa. In the first, children studied the Greek-Catholic rite, church singing, numerous graduates of the school were able to work as cantors. Bursa (which enrolled students either for free or for a small fee) made it possible for children from poor peasant families to study in Lviv educational institutions: gymnasiums, technical and public schools. The social composition of the pupils of the institute school represented the social structure of Western Ukrainian society in the interwar period - most of the pupils came from peasant families. According to the charter, only poor boys of 7-18 years of age, of Greek-Catholic faith, moral behaviour and with good academic progress were admitted to the bursa. The preference was given to the guys with good voice and an ear for music. Teachers and head-teachers of the Stavropigian school were usually pro-Russophiles, which means that they were the members of youth Russophile societies, and children, whose parents actively participated in the Russophile movement during the First World War. Famous names including Vasyl Vavrik, Mikhail On-ishkevich, Dmitry Klyuchnik were the members of Stavropigia community. Russophile orientation of the members of the Stavropigian Institute led to the loss of popularity and its educational potential. Teaching the Russian language at school and promoting Russophile views negatively affected the outlook of young people and contradicted the national interests of Ukrainians.</t>
  </si>
  <si>
    <t>[Holyk, R.; Orlevych, I] Natl Acad Sci Ukraine, Ivan Krypiakevych Inst Ukrainian Studies, Kiev, Ukraine; [Orlevych, I] Lviv Museum Hist Relig, Lvov, Ukraine</t>
  </si>
  <si>
    <t>National Academy of Sciences Ukraine</t>
  </si>
  <si>
    <t>Holyk, R (corresponding author), Natl Acad Sci Ukraine, Ivan Krypiakevych Inst Ukrainian Studies, Kiev, Ukraine.</t>
  </si>
  <si>
    <t>Orlevych, Iryna/HTM-0801-2023</t>
  </si>
  <si>
    <t>NATL TECHNICAL UNIV UKRAINE IGOR SIKORSKY KYIV POLYTECHNIC INST</t>
  </si>
  <si>
    <t>37, PROSPECT PEREMOHY, KYIV, 03056, UKRAINE</t>
  </si>
  <si>
    <t>2307-5244</t>
  </si>
  <si>
    <t>2411-0647</t>
  </si>
  <si>
    <t>STORINKY ISTORIYI</t>
  </si>
  <si>
    <t>Storinky Istoriyi</t>
  </si>
  <si>
    <t>10.20535/2307-5244.53.2021.248478</t>
  </si>
  <si>
    <t>0P7RG</t>
  </si>
  <si>
    <t>WOS:000784425900009</t>
  </si>
  <si>
    <t>Hrydzhuk, O; Horodylovska, H; Struhanets, L; Denys, I; Struhanets, B</t>
  </si>
  <si>
    <t>Hrydzhuk, Oksana; Horodylovska, Halyna; Struhanets, Lyubov; Denys, Iryna; Struhanets, Borys</t>
  </si>
  <si>
    <t>FORMING OF TERMINOLOGICAL COMPETENCE AMONG THE FUTURE SPECIALISTS OF WOODWORKING INDUSTRY</t>
  </si>
  <si>
    <t>Formal and structural typology of terminology; Semantic stratification of terms; Specialists of woodworking industry; Taxonomy of nominations; Terminological competence; Woodworking terminology</t>
  </si>
  <si>
    <t>This article considers the problem of formation of terminological competence in future specialists of the woodworking industry, because the free possession of terminology is the key to successful professional activity of the individual. How to teach students to communicate well in a professional environment? How to systematize their terminological knowledge? How to make students speech correct in terms of language culture in general? Given the current issues in the training of highly qualified specialists, the development of terminological competence plays an important role. The formation of a system of special knowledge, cognitive skills and practical skills that related to branch terminology in Ukrainian universities occurs mainly during the study of courses Ukrainian language (for specific purposes), Professional terminology, Culture of Ukrainian scientific language. The article provides a scientific and theoretical foundation of the author's methodology for the formation of Ukrainian-language terminological competence of future specialists in the woodworking industry. An algorithm for analyzing the linguistic features of woodworking terms is created: elaboration of definitions of term, terminology, formation of the woodworking terms corpus, study of taxonomy of nominations in the language of special purpose, mastering the semantic stratification of terms, formal-structural typology of terms. The article also proposes the optimal methodological tools for mastering woodworking terminology, enriching the terminological vocabulary of students in order to form their terminological competence.</t>
  </si>
  <si>
    <t>[Hrydzhuk, Oksana; Denys, Iryna] Ukrainian Natl Forestry Univ, 103 Henerala Chuprynky Str, UA-79057 Lvov, Ukraine; [Horodylovska, Halyna] Lviv Polytech Natl Univ, 12 Bandera Str, UA-79013 Lvov, Ukraine; [Struhanets, Lyubov; Struhanets, Borys] Ternopil Volodymyr Hnatiuk Natl Pedag Univ, 2 M Kryvonosa Str, UA-46027 Ternopol, Ukraine</t>
  </si>
  <si>
    <t>Ministry of Education &amp; Science of Ukraine; Ukrainian National Forestry University; Ministry of Education &amp; Science of Ukraine; Lviv Polytechnic National University; Ministry of Education &amp; Science of Ukraine; Ternopil Volodymyr Hnatiuk National Pedagogical University</t>
  </si>
  <si>
    <t>Hrydzhuk, O (corresponding author), Ukrainian Natl Forestry Univ, 103 Henerala Chuprynky Str, UA-79057 Lvov, Ukraine.</t>
  </si>
  <si>
    <t>o.grydzuk@nltu.edu.ua; halyna.p.horodylovska@lpnu.ua; struhanets_l@tnpu.edu.ua; idenys16@nltu.edu.ua; borysstruhanets@gmail.com</t>
  </si>
  <si>
    <t>Struhanets, Lyubov/C-6542-2018</t>
  </si>
  <si>
    <t>Struhanets, Lyubov/0000-0001-5611-4494</t>
  </si>
  <si>
    <t>2O9NU</t>
  </si>
  <si>
    <t>WOS:000819377800021</t>
  </si>
  <si>
    <t>Ivanchenko, A; Safin, O; Timchenko, O; Khrystenko, V</t>
  </si>
  <si>
    <t>Ivanchenko, Andreyanna; Safin, Oleksandr; Timchenko, Oleksander; Khrystenko, Vitalii</t>
  </si>
  <si>
    <t>Application of the transformed-interview method in investigation of sexual crimes in Ukraine</t>
  </si>
  <si>
    <t>REVISTA DE PSICOLOGIA PUCP</t>
  </si>
  <si>
    <t>offenders; prevention; sexual assault; victims; violence against women</t>
  </si>
  <si>
    <t>INTIMATE PARTNER VIOLENCE; POSTTRAUMATIC-STRESS-DISORDER; HELP-SEEKING BEHAVIORS; MALE COLLEGE-STUDENTS; UNACKNOWLEDGED RAPE; VICTIM SEXUALITY; UNITED-STATES; CHILD; VICTIMIZATION; WOMEN</t>
  </si>
  <si>
    <t>The crime detection of sexual violence needs to he optimized and improved. This study aims to substantiate, elaborate, and apply in practice the method of a transformed interview (based on mathematical modeling) to obtain information about sexual violence. For the first time the txansfornied-interview method was used while studying the hidden (latent) victims of sexual violence who do not want to report a crime to law enforcement agencies because they do not want the fact of violence against them to be made public. Participated 2570 Ukrainian women of different social status, 16-35 years old. It was found that the increase of intermediaries during the information transmission reduces reliability of the information about crimes against the person's center dot sexual inviolability. While investigating such types of crimes the needed information can be obtained with a higher degree of reliability not from the victim, but from her closest surroundings. The transformed-interview method proved to be an effective tool to extract the information related to the behavior of both the offender and his victim. This method shows reliability and makes it possible to reduce the latency of most crimes in the situation of the victim's refusal to testify at the re-trial investigation.</t>
  </si>
  <si>
    <t>[Ivanchenko, Andreyanna] Interreg Acad Sonnel Management, Dept Psychol, Kharkov Higher Educ Inst, 3 Beketova Str, UA-61007 Kharkov, Ukraine; [Safin, Oleksandr] Pavlo Tychyna Uman State Pedag Univ, Dept Psychol, 2 Sadova Str, UA-20300 Uman, Cherkasy Region, Ukraine; [Timchenko, Oleksander] Kharkov Natl Univ Civil Protect Ukraine, Specialized Sci Council Def Theses Specialty Psyc, 94 Chernyshevskaya Str, UA-61000 Kharkov, Ukraine; [Timchenko, Oleksander; Khrystenko, Vitalii] Kharkov Natl Univ Civil Protect Ukraine, Lab Extreme &amp; Crisis Psychol, 94 Chernyshevskaya Str, UA-61000 Kharkov, Ukraine</t>
  </si>
  <si>
    <t>Ministry of Education &amp; Science of Ukraine; Pavlo Tychyna Uman State Pedagogical University</t>
  </si>
  <si>
    <t>Ivanchenko, A (corresponding author), Interreg Acad Sonnel Management, Dept Psychol, Kharkov Higher Educ Inst, 3 Beketova Str, UA-61007 Kharkov, Ukraine.</t>
  </si>
  <si>
    <t>andreyan@libero.it; 245440ss@gmail.com; vital.khrystenko@gmail.com</t>
  </si>
  <si>
    <t>Ivanchenko, Andreyanna/ABE-7825-2021; Khrystenko, Vitalii/ABI-4723-2022</t>
  </si>
  <si>
    <t>Ivanchenko, Andreyanna/0000-0001-8470-4328;</t>
  </si>
  <si>
    <t>PONTIFICIA UNIV CATOLICA PERU</t>
  </si>
  <si>
    <t>SAN MIGUEL</t>
  </si>
  <si>
    <t>AV UNIVERSITARIA 1801, SAN MIGUEL, LIMA 32, PERU</t>
  </si>
  <si>
    <t>0254-9247</t>
  </si>
  <si>
    <t>2223-3733</t>
  </si>
  <si>
    <t>REV PSICOL-LIMA</t>
  </si>
  <si>
    <t>Rev. Psicol. PUCP</t>
  </si>
  <si>
    <t>10.18800/psico.202202.001</t>
  </si>
  <si>
    <t>2U2ZU</t>
  </si>
  <si>
    <t>WOS:000823029400002</t>
  </si>
  <si>
    <t>Ivaniuk, H; Melnyk, I; Proshkuratova, T</t>
  </si>
  <si>
    <t>Ivaniuk, Hanna; Melnyk, Inna; Proshkuratova, Tamara</t>
  </si>
  <si>
    <t>Psychosemantics of the Concept of Mental Health in the Language Consciousness of Students of Pedagogical Specialties</t>
  </si>
  <si>
    <t>free associative experiment; language consciousness; mental health; psycholinguistic analysis; frame analysis; frame</t>
  </si>
  <si>
    <t>Purpose. The article, in accordance with the purpose of the study, describes the results of psycholinguistic and frame analysis of the concept of mental health in the language consciousness of future teachers. Methods. The study used the method of free associative experiment and the method of incomplete sentences, namely the construction mental health. The sample consisted of first- and second-year students of pedagogical specialties of three universities of Ukraine. Results. The psycholinguistic analysis of the concept of mental health by the method of free associative experiment revealed that students of pedagogical specialties mainly describe this concept by the following associations: balance, calm and harmony. Peripheral reactions predominate among the associations obtained, which indicates that students of pedagogical specialties do not have a single understanding of the concept of mental health and the dominance of subjective ideas about it, based on previous experience. Psycholinguistic analysis of the obtained associations with the concept of mental health, according to the grammatical criterion, showed the predominance of paradigmatic grammatical associations, which indicates the development of respondents' complex and analytical thinking, which are characteristic of future teachers. The thematic analysis of the obtained associations showed their significant thematic diversity, which indicates the diversity of higher education students' ideas about the concept of mental health. Frame analysis of the text made it possible to identify three leading categories in defining the concept of mental health: psyche, factors and activities. It is established that the most represented in the definition of the concept of mental health is the frame of the psyche, and the smallest in number was the concept of the frame of activity. By highlighting the most frequent words in each frame, a script of the studied text was constructed to understand the concept of mental health: internal state and level of well-being factor - behavior. The discourse script clearly demonstrates the understanding of the essence of the concept of mental health, its causality and ways of preservation.</t>
  </si>
  <si>
    <t>[Ivaniuk, Hanna; Melnyk, Inna; Proshkuratova, Tamara] Borys Grinchenko Kyiv Univ, 18-2 Bulvarno Kudriavska Str, UA-04053 Kiev, Ukraine</t>
  </si>
  <si>
    <t>Ivaniuk, H (corresponding author), Borys Grinchenko Kyiv Univ, 18-2 Bulvarno Kudriavska Str, UA-04053 Kiev, Ukraine.</t>
  </si>
  <si>
    <t>h.ivaniuk@kubg.edu.ua; i.melnyk@kubg.edu.ua; t.proshkuratova@kubg.edu.ua</t>
  </si>
  <si>
    <t>10.31470/2309-1797-2022-31-1-44-62</t>
  </si>
  <si>
    <t>1W8BD</t>
  </si>
  <si>
    <t>WOS:000806993500003</t>
  </si>
  <si>
    <t>Ivanyshyn, I; Vypasniak, I; Iermakov, S; Yermakova, T; Lutskyi, V; Huzak, O; Cieslicka, M; Jagiello, M</t>
  </si>
  <si>
    <t>Ivanyshyn, Iryna; Vypasniak, Ihor; Iermakov, Sergii; Yermakova, Tetiana; Lutskyi, Vasyl; Huzak, Oleksandra; Cieslicka, Miroslawa; Jagiello, Marina</t>
  </si>
  <si>
    <t>The functional state of students depending on the ethno-territorial factor</t>
  </si>
  <si>
    <t>adaptation potential; ethnic group; population; functional state</t>
  </si>
  <si>
    <t>LUNG-FUNCTION; BLOOD-PRESSURE; DEPRESSIVE SYMPTOMS; RACIAL-DIFFERENCES; PULMONARY-FUNCTION; PHYSICAL-ACTIVITY; HEALTH-BENEFITS; PREVALENCE; HYPERTENSION; AGE</t>
  </si>
  <si>
    <t>Background and Study Aim Integration processes in education provide for increased mobility of students from different countries. The related change in environmental parameters, cultural and social standards require additional tension in the work of regulatory mechanisms. This can lead to exhaustion of the body's reserve capabilities, disruption of adaptation and loss of health. The purpose of the work is to investigate the ethno-territorial variability of the functional state and adaptation potential of foreign students studying at Ukrainian universities.Material and Methods Students of the medical university (n = 488, age 18-25) who came to study in Ukraine from different countries took part in the study. Data were obtained from cross-sectional surveys from 2014 to 2019. Anthropometric measures included body length (LT), body mass (MT). Functional status was assessed by Robinson, Rufier, vital capacity and strength indices. Adaptation capabilities and the level of physical condition of students were also determined. Experimental data were processed using the SPSS program.Results It was established that the vast majority of students had Robinson index values: low and below average (students from Poland, Bulgaria, Jordan, Egypt); below average level (students from Ukraine, Malaysia and Tunisia); medium (students from India and China). Students from Poland, Jordan and Egypt are characterized by the lowest vital capacity index (52.7 - 54.9 mlmiddotkg-1). Among the residents of India and China there were the most students with above average and high levels of vital capacity index. Most of the students (with the exception of students from Malaysia and Egypt) had a power index at the level of average and above average. The Ruffier index for students was: weak level - students from Poland, Bulgaria, Egypt and Jordan; satisfactory level - students of Tunisia, Ukraine, India and Malaysia; moderate level - students from China. The majority (40-44%) of the examined contingent from Poland, Bulgaria and Jordan was in a pre-diagnostic state. There were14-27% of such students among students from Egypt, China, India and Tunisia. There were about 10% of such students among Ukrainian students. From 6% to 11% of all foreign students were in a pre-morbid state. This condition is characterized by a decrease in the functional reserves of the circulatory system. Among Ukrainian students, there were 2.04% of such students. From 2.44% to 7.69% of foreign students had asthenization of regulatory systems; such a state was not observed among Ukrainian students.Conclusions The obtained results of the study expand the data on the peculiarities of the physiological state of students of foreign countries and their adaptation capabilities. It is important that students with strained adaptation mechanisms or an unsatisfactory level of adaptation are able to reveal high functional capabilities with individualized physical exercises. An unsatisfactory state of functional systems can stimulate students to increase the body's adaptive resources. This contributes to increasing the level of motor activity and improving physical education courses with training according to an individualized educational program.</t>
  </si>
  <si>
    <t>[Ivanyshyn, Iryna; Vypasniak, Ihor; Lutskyi, Vasyl] Vasyl Stefanyk Precarpathian Natl Univ, Dept Theory &amp; Methods Phys Culture, Ivano Frankivsk, Ukraine; [Iermakov, Sergii; Yermakova, Tetiana] Kharkiv State Acad Design &amp; Arts, Dept Pedag, Kharkiv, Ukraine; [Huzak, Oleksandra] Uzhgorod Natl Univ, Dept Phys Rehabil, Uzhgorod, Ukraine; [Cieslicka, Miroslawa] Nicolaus Copernicus Univ Torun, Coll Med Bydgoszcz, Dept Physiol, Bydgoszcz, Poland; [Jagiello, Marina] Gdansk Univ Phys Educ &amp; Sport, Gdansk, Poland</t>
  </si>
  <si>
    <t>Ministry of Education &amp; Science of Ukraine; Vasyl Stefanyk Precarpathian National University; Kharkiv State Academy of Design &amp; Arts; Ministry of Education &amp; Science of Ukraine; Uzhgorod National University; Nicolaus Copernicus University; Ludwik Rydygier Collegium Medicum; Gdansk University of Physical Education &amp; Sport</t>
  </si>
  <si>
    <t>Ivanyshyn, I (corresponding author), Vasyl Stefanyk Precarpathian Natl Univ, Dept Theory &amp; Methods Phys Culture, Ivano Frankivsk, Ukraine.</t>
  </si>
  <si>
    <t>iryna.ivanyshyn@pnu.edu.ua; ihor.vypasniak@pnu.edu; sportart@gmail.com; yermakova2015@gmail.com; luckij55@gmail.com; olexandra.huzak@uzhnu.edu.ua; cudaki@op.pl; wjagiello1@wp.pl</t>
  </si>
  <si>
    <t>Ivanyshyn, Iryna/AAV-4575-2020; Iermakov, Sergii/I-1267-2014; Iermakova, Tetiana/C-1718-2017</t>
  </si>
  <si>
    <t>Ivanyshyn, Iryna/0000-0003-1765-8311; Huzak, Oleksandra/0000-0002-5961-9161; Iermakov, Sergii/0000-0002-5039-4517; Iermakova, Tetiana/0000-0002-3081-0229</t>
  </si>
  <si>
    <t>10.15561/20755279.2022.0505</t>
  </si>
  <si>
    <t>5Z5NU</t>
  </si>
  <si>
    <t>WOS:000880020300005</t>
  </si>
  <si>
    <t>Kadenyuk, O; Zavadska, I</t>
  </si>
  <si>
    <t>Kadenyuk, O.; Zavadska, I.</t>
  </si>
  <si>
    <t>Religious Communities in National Cultural Processes of Volyn in the 1920's to 1930's</t>
  </si>
  <si>
    <t>Volyn; Second Polish-Lithuanian Commonwealth; USSR; Orthodox Church; immigrants; public organizations; ethnonational policy</t>
  </si>
  <si>
    <t>The article analyzes the processes that took place in the cultural and spiritual sphere in the territory of Soviet Ukraine, Eastern Volyn, and Western Volyn, which was part of the Second Polish-Lithuanian Commonwealth (Res Publica) after the end of the First World War. In the 20th century, the events of the centuries-old history of the Ukrainian people intertwined, which became a bunch of the most important milestones in the nation's fate, in the survival struggle for the state and independence. This century has concentrated in itself a powerful national liberation movement and attempts to obtain state independence, the tragedy of defeats, and the division of ethnic Ukrainian lands between different states, the national revival, and the formation of the state at the end of the century. Volyn concerning the integrity of the Ukrainian lands played a special role due to its geopolitical position for a century. In the context of all these events, the period of the 1920's and 1930's occupies a significant place for the western Ukrainian lands, including Volyn. Its lands were a reflection of the most tragic pages in the history of Ukraine. More than once they played an outstanding role in the history of the Ukrainian people, reflected in their fate. The defeat of the national liberation struggle in 1917-1921 and the tragic consequences of these events for Ukrainian statehood turned Volyn into a specific socio-political and geopolitical region. The events in these territories, as well as the policies of the governments of the Ukrainian Soviet Socialist Republic and the USSR and the Second Polish-Lithuanian Commonwealth, were decisive for the Ukrainian population living on ethnic Ukrainian lands and those in other countries. Our research allows us to argue that the socio-economic processes in Volyn in the interwar period were an interesting social phenomenon when Ukrainians in their ethnic lands in the Ukrainian environment were in the status of immigrants. The line of the Soviet-Polish border, which was the limit of confrontation, attracted the most active participants in the national liberation struggle, who continued it in the new conditions of lack of statehood, political and ideological pressure, persecution and repression by the ruling regimes. The work and activities during the interwar period of prominent political figures from the time of the Ukrainian National Republic (UNR), religious, cultural and education figures in the territory of Western Volyn, were of crucial importance not only for the population of the region but also for the Ukrainian nation. Volyn, despite the delimitation of the state border, remained the only region where the indigenous population lived compactly. Political and ideological pressure from the dominant regimes in the interwar years did not significantly affect the mentality of Volyn. The population of the region has preserved the Ukrainian language, Orthodox faith, spiritual and cultural traditions. Despite the confrontation between the political systems of the USSR and the Second Commonwealth, the people of Volyn treated the inhabitants living behind the region border with sympathy and liking. Therefore, immigrants who found themselves on Volyn lands adapted to the new environment without any particular problems. The local population often facilitated border crossings and provided temporary shelter. In Western Volyn, immigrants were not only quickly accepted into the new environment but also became the organizers of cultural and educational institutions and societies, leaders in political life. If we take into account the fact that after the defeat of the liberation struggle, Western Volyn became a kind of political refuge for many of their participants, then the experience of their struggle in the new conditions was used to develop active socio-political activities in the region. Moreover, the intellectual and political elite was concentrated among immigrants. Therefore, in the environment of the relatively backward eastern Volyn territory, thanks to the work of immigrants from Naddniprianska Ukraine, the level of national consciousness rises, education develops, and educational work is activated. Individual immigrants from Naddniprianska Ukraine were selected by the local population as ambassadors and senators in the Polish parliament. They headed political organizations, Ukrainian cooperation, took an active part in the life of the region. Local Enlightenment societies Prosvita played an important role in the cultural life of Volyn. Since a large part of the Naddniprianska Ukraine intelligentsia found themselves in immigration in Western Volyn, where the indigenous intelligentsia was relatively small, it mainly organized the Enlightenment movement. In their programs and charters, - county societies Prosvita. A characteristic feature of the first post-war years was the opposing trends in this process of the Polish and Ukrainian sides. The Polish regime, established on Volyn lands, was forced to reckon with such authoritative cultural and public associations as Prosvita at that time. The Ukrainians, who found themselves in the lands occupied by Poland, still cherished the hope of a possible entry into the new state formation with the preservation of their own national and cultural interests. In July 1922 a congress of cultural and educational organizations of Volyn was held in Lutsk. The congress discussed the charter of the unifying center and the adoption of its name, namely: Association of cultural and educational organizations of Volyn called Volyn Prosvita. The commission to edit the statute included well-known Ukrainian figures in immigration, such as Ivan Vlasovskyi, Mykhailo Cherkavskyi, Serhii Miliashkevych. The congress expressed demands to the Polish authorities to open in Volyn the number of state Ukrainian schools, corresponding to the number of the Ukrainian population in the region. To achieve their goals, societies opened reading rooms, bookstores, cinemas, arranged lectures, laid out for ordinary people, published books, magazines, and the like. To spread education, primary and secondary schools were organized, funds were created to assist capable students. It is advisable to compare the processes that took place in the cultural and spiritual sphere in the territory of Soviet Ukraine and Eastern Volyn. In fact, in the same period, the 30s, after the collapse of Ukrainization, the Soviet government began to actively pursue a national policy leading to the assimilation of the Ukrainian population. The slogan of culture national in form, socialist, international in content, created in the formally sovereign USSR, covered the comprehensive falsification of Ukrainian national culture with the widespread use of propaganda means of the press, school, theater, radio, etc., and inculcating Soviet patriotism with a lasting affirmation about the advanced role of the great Russian nation. Thus, again, the two political regimes that ruled in Volyn in the interwar period, despite the polarity of their ideologies in the field of cultural and national policy, carried out identical measures. Their ultimate goal was the assimilation of the Ukrainian population, the loss of their national identity, culture, language. Thus, the integration of Western Volyn into the Second Polish-Lithuanian Commonwealth, especially in the sphere of cultural and spiritual life, was contradictory and with great difficulty. Ukrainian public and cultural figures, a significant part of whom were immigrants from Prydniprovia, searched for ways of national-cultural coexistence in the political system of Poland. However, the course of the Polish authorities, which was taken to assimilate, militarize and catholicize the Ukrainian population, towards forced integration into the Polish state, sharpened Polish-Ukrainian relations more and more, giving rise to contradictions and conflicts. Such a policy of the states that divided Volyn was caused by the situation at that time. Firstly, an attempt was made to enlist the support of the local population in carrying out political reforms and strengthening local positions, when the situation at the borders was still unsettled, and the states themselves were weakened by the consequences of the war. Secondly, the centuries-old confrontation for the Ukrainian flock determined the relationship between Catholic Poland and the Orthodox population of the eastern lands. Even though the Soviet leadership in the field of spiritual life announced a policy of atheism, and the Polish religious authorities in religious and spiritual life in the occupied lands took a course towards Catholicization, the opposition of these political regimes allowed the Ukrainian Autocephalous Orthodox Church to arise and for some time to actively operate.</t>
  </si>
  <si>
    <t>[Kadenyuk, O.; Zavadska, I.] State Agr &amp; Engn Univ Podilya, Kamianets Podilskyi, Ukraine</t>
  </si>
  <si>
    <t>Ministry of Education &amp; Science of Ukraine; Podillia State University</t>
  </si>
  <si>
    <t>Kadenyuk, O (corresponding author), State Agr &amp; Engn Univ Podilya, Kamianets Podilskyi, Ukraine.</t>
  </si>
  <si>
    <t>NATL TECHNICAL UNIV UKRAINE IHOR SIKORSKY KYIV POLYTECHNIC INST</t>
  </si>
  <si>
    <t>10.20535/2307-5244.55.2022.269751</t>
  </si>
  <si>
    <t>H1RL2</t>
  </si>
  <si>
    <t>WOS:000993803600008</t>
  </si>
  <si>
    <t>Kalichak, Y; Kondratska, H; Martynets, A; Pysarevska, O; Kubitskyi, S; Tombulatova, I</t>
  </si>
  <si>
    <t>Kalichak, Yurii; Kondratska, Halyna; Martynets, Alla; Pysarevska, Olena; Kubitskyi, Serhii; Tombulatova, Iraida</t>
  </si>
  <si>
    <t>INNOVATIVE LEARNING STRATEGIES IN MODERN PEDAGOGY</t>
  </si>
  <si>
    <t>innovative strategies; learning strategies; innovative pedagogy</t>
  </si>
  <si>
    <t>HIGHER-EDUCATION; COMPETENCES</t>
  </si>
  <si>
    <t>During the pandemic, emerge new and modified learning strategies, which actualize the research problem of innovation in modern pedagogy. The development of information and communication technologies in the educational sphere due to the needs of different participants (administrations of educational institutions, students, parents, and teachers) has led to the rapid development of digital tools and their use in learning activities. The article aimed to identify practical features of innovative learning strategies in modern pedagogy. The methodology was built on the method of content analysis of the Strategy for Development of Higher Education in Ukraine for 2022-2032, which highlighted the main conceptual foundations of innovative learning strategies. Innovative learning strategies in modern pedagogy provide an orientation on the research of students' innovative activities per the needs of different stakeholders, proactive learning, cooperation at the national and international levels, European standards of teaching, and student-centered learning to develop competencies of future specialists. Focusing on students and their active inclusion in learning activities using multimedia technologies (video conferences, virtual services, and platforms, knowledge control tools) will be the main strategic goal of universities. These strategies will also include the requirements and needs of labor markets, collaboration between educational institutions and the private sector to stimulate research activities.</t>
  </si>
  <si>
    <t>[Kalichak, Yurii] Drohobych Ivan Franko State Pedag Univ, Dept Gen Pedag &amp; Presch Educ, Drogobych, Ukraine; [Kondratska, Halyna] Drohobych Ivan Franko State Pedag Univ, Dept Sport Disciplines &amp; Tourism, Drogobych, Ukraine; [Martynets, Alla] Vasyl Stefanyk Precarpathian Natl Univ, Dept World Literature &amp; Comparat Literary Critici, Ivano Frankivsk, Ukraine; [Pysarevska, Olena] Lviv Natl Univ Ivan Franko, Fac Foreign Languages, Dept French Philol, Lvov, Ukraine; [Kubitskyi, Serhii] Natl Univ Life &amp; Environm Sci Ukraine, Dept Management &amp; Educ Technol, Kiev, Ukraine; [Tombulatova, Iraida] Odessa II Mechnikov Natl Univ, Fac Philol, Dept Gen &amp; Slav Literature Studies, Odesa, Ukraine</t>
  </si>
  <si>
    <t>Ministry of Education &amp; Science of Ukraine; Drohobych Ivan Franko State Pedagogical University; Ministry of Education &amp; Science of Ukraine; Drohobych Ivan Franko State Pedagogical University; Ministry of Education &amp; Science of Ukraine; Vasyl Stefanyk Precarpathian National University; Ministry of Education &amp; Science of Ukraine; Ivan Franko National University Lviv; National University of Life &amp; Environmental Sciences of Ukraine; Ministry of Education &amp; Science of Ukraine; Odesa I. I. Mechnikov National University</t>
  </si>
  <si>
    <t>Kalichak, Y (corresponding author), Drohobych Ivan Franko State Pedag Univ, Dept Gen Pedag &amp; Presch Educ, Drogobych, Ukraine.</t>
  </si>
  <si>
    <t>yukalichak@gmail.com; kondrgala73@gmail.com; mlnr@i.ua; o_len_ka@ukr.net; kubitskiy@ukr.net; tombulatova@ukr.net</t>
  </si>
  <si>
    <t>Pysarevska, Olena/GRY-5228-2022; Martynec, Alla/HLX-1642-2023; Kubitskyi, Serhii/ABC-9833-2021</t>
  </si>
  <si>
    <t>Martynec, Alla/0000-0002-3734-2915;</t>
  </si>
  <si>
    <t>3F9EM</t>
  </si>
  <si>
    <t>WOS:000830963300003</t>
  </si>
  <si>
    <t>Kocha, I; Baidiuk, N; Stepanova, N; Nenko, Y</t>
  </si>
  <si>
    <t>Kocha, Inna; Baidiuk, Nataliia; Stepanova, Nataliia; Nenko, Yuliia</t>
  </si>
  <si>
    <t>Remote assessment: case study from Ukrainian higher education institutions</t>
  </si>
  <si>
    <t>REVISTA BRASILEIRA DE EDUCACAO DO CAMPO-BRAZILIAN JOURNAL OF RURAL EDUCATION</t>
  </si>
  <si>
    <t>E-learning; remote assessment; academic integrity; technological intervention</t>
  </si>
  <si>
    <t>This study narrates the implementation of remote assessment during the COVID-19 pandemic education in Ukrainian higher education institutions, based on exploring the reflections of 600 students and 150 educators. A wide range of student and faculty members experiences from Ukrainian higher education institutions were aggregated and analyzed. The data were collected through the Google Forms survey. The research focuses on the challenges of remote e-learning assessment during the COVID-19 crisis encountered by Ukrainian educators and learners and the approaches adopted to overcome them: learning designs, technological solutions, evaluation systems, and academic integrity measures. The current study also looks at the currently used platforms and applications that can assist in enhancing academic integrity and reinforcing education during pandemics and the various technological interventions to teaching, learning, and assessing that have been introduced or continued in higher education institutions around the world, and how they may have helped reduce the likelihood of students committing misconduct during the pandemic's emergency distance learning. The major outcome implies that addressing the issues of online assessment, cheating, and plagiarism on multiple levels is necessary, including boosting student knowledge and ethics; overcoming the resistance of the conservative part of the participants in the educational process to educational innovations due to the relatively low level of their mastery of modern educational technologies; training teachers to detect cheating methods; and applying severe sanctions on those who engage in such practices.</t>
  </si>
  <si>
    <t>[Kocha, Inna] Kherson Acad Continuing Educ, Dept Theory &amp; Methods, Presch Educ Primary Educ &amp; Speech Commun, Pokrysheva Str 41, Kherson, Ukraine; [Baidiuk, Nataliia; Stepanova, Nataliia] Bohdan Khmelnytsky Natl Univ Cherkasy, Cherkassy, Ukraine; [Nenko, Yuliia] Cherkasy Inst Fire Safety, Cherkassy, Ukraine</t>
  </si>
  <si>
    <t>Ministry of Education &amp; Science of Ukraine; Bohdan Khmelnytsky National University of Cherkasy; National University of Civil Defence of Ukraine; Cherkasy Institute of Fire Safety named after Chornobyl Heroes of National University of Civil Protection of Ukraine</t>
  </si>
  <si>
    <t>Kocha, I (corresponding author), Kherson Acad Continuing Educ, Dept Theory &amp; Methods, Presch Educ Primary Educ &amp; Speech Commun, Pokrysheva Str 41, Kherson, Ukraine.</t>
  </si>
  <si>
    <t>julia18016@ukr.net</t>
  </si>
  <si>
    <t>Nenko, Yuliia/ABC-9427-2020; Baidiuk, Nataliia/ABU-2011-2022; Stepanova, Nataliia/AAK-3982-2021</t>
  </si>
  <si>
    <t>Nenko, Yuliia/0000-0001-7868-0155; Baidiuk, Nataliia/0000-0003-2086-1847; Stepanova, Nataliia/0000-0002-6842-629X</t>
  </si>
  <si>
    <t>UNIV FEDERAL TOCANTINS, CAMPUS TOCANTINOPOLIS</t>
  </si>
  <si>
    <t>TOCANTINOPOLIS</t>
  </si>
  <si>
    <t>DEPT EDUC CAMPO A, NOSSA SENHORA FATIMA, N 1588, TOCANTINOPOLIS, CEP77900-000, BRAZIL</t>
  </si>
  <si>
    <t>2525-4863</t>
  </si>
  <si>
    <t>REV BRAS EDUC CAMPO</t>
  </si>
  <si>
    <t>Rev. Bras. Educ. Campo-Braz. J. Rural Educ.</t>
  </si>
  <si>
    <t>e14665</t>
  </si>
  <si>
    <t>10.20873/uft.rbec.e14665</t>
  </si>
  <si>
    <t>7N2JD</t>
  </si>
  <si>
    <t>WOS:000907169800001</t>
  </si>
  <si>
    <t>Kocharyan, AB; Kovalova, OA</t>
  </si>
  <si>
    <t>Kocharyan, Artur B.; Kovalova, Oksana A.</t>
  </si>
  <si>
    <t>USING NEO LMS FOR GAMIFICATION OF YOUNG RESEARCHERS' PUBLISHING ACTIVITY</t>
  </si>
  <si>
    <t>publishing activity; distance learning; electronic learning courses; gamification of the educational process</t>
  </si>
  <si>
    <t>The article presents the interim results of the project Scientific and Methodological Support for Creating Electronic Open Access Journal for Publishing the Results of the Students` of the Minor Academy of Sciences of Ukraine Scientific Activity. The project is a part of the joint program of the Ministry of Education and Science of Ukraine and the National Academy of Educational Sciences of Ukraine in 2021-2023. The expediency of training young researchers for publishing activities in professional journals is substantiated. The article presents a generalized brief analysis of the latest research on specialized education, publishing activities of researchers, theoretical and practical aspects of the use of open electronic journal systems. The article introduces the detailed stages of implementation of the project Scientific and Methodological Support for Creating Electronic Open Access Journal for Publishing the Results of the Students` of the Minor Academy of Sciences of Ukraine Scientific Activity . The selected publication model of the electronic open journal is described and its uniqueness in comparison with traditional scientific electronic publications is determined, which is based on the use of the principle of gamification that involves students in the double-blind review procedure. The possible obstacles than can encounter while preparation the young researchers for the activity of reviewers is determined and the solution of this problem is presented, the students` preparation on the created platform of distance learning NEO LMS is presented. It is presented the generalized structure of the created e-learning courses and the content of their modules for preparing future researchers for publishing: for the future authors of scientific publications, for the future reviewers of scientific publications and for the future editors of electronic open journal. The detailed structure and content of the e-learning courses for future authors of scientific publications is introduced. Methodical recommendations for the creation of e-learning courses on the NEO LMS platform are provided and scenarios for the use of gamification are described. The following gamification scenarios are described: automation of badges, certificates, team and individual games. The scenario of gamification application on the example of team project activity is specified. The advantages of using gamification tools on the NEO LMS platform are highlighted, which can qualitatively prepare young researchers for high standard publishing activities, the development of their scientific style of speech, formation of argumentation and interpretation skills. Discussion issues of the research are identified and possible prospects for the further scientific research are presented.</t>
  </si>
  <si>
    <t>[Kocharyan, Artur B.] Inst Gifted Child NAES Ukraine, Pedag Sci, Kiev, Ukraine; [Kovalova, Oksana A.] Inst Gifted Child NAES Ukraine, Child Giftedness Dev Design Dept, Psychol Sci, Kiev, Ukraine</t>
  </si>
  <si>
    <t>Kocharyan, AB (corresponding author), Inst Gifted Child NAES Ukraine, Pedag Sci, Kiev, Ukraine.</t>
  </si>
  <si>
    <t>a.kocharyan@ukr.net; koksana400@gmail.com</t>
  </si>
  <si>
    <t>Kovalova, Oksana/AGG-6608-2022; Kocharyan, Artur/E-7988-2015</t>
  </si>
  <si>
    <t>Kovalova, Oksana/0000-0002-0161-4026; Kocharyan, Artur/0000-0003-3854-4532</t>
  </si>
  <si>
    <t>10.33407/itlt.v91i5.4978</t>
  </si>
  <si>
    <t>WOS:000879900900001</t>
  </si>
  <si>
    <t>Kononets, N; Zhamardiy, V; Nestulya, S; Denysenko, Y; Ostashova, V; Sokil, A</t>
  </si>
  <si>
    <t>Kononets, Nataliia; Zhamardiy, Valeriy; Nestulya, Svitlana; Denysenko, Yevhen; Ostashova, Valeriia; Sokil, Anna</t>
  </si>
  <si>
    <t>Didactic Conditions For The Formation Of The Readiness Of Future Lawyers For Professional Activity During Blended Learning</t>
  </si>
  <si>
    <t>JOURNAL FOR EDUCATORS TEACHERS AND TRAINERS</t>
  </si>
  <si>
    <t>blended learning; didactic conditions; future lawyers; professional activity; readiness</t>
  </si>
  <si>
    <t>PHYSICAL-EDUCATION; SYSTEM; FITNESS; SPECIALISTS; COMPETENCE; TEACHERS</t>
  </si>
  <si>
    <t>The relevance of the study is due to practical tasks regarding the purposeful formation of the readiness of future lawyers for professional activity during blended learning, which has been implemented in Ukraine since the beginning of the pandemic and during martial law. The aim of the study is to determine, justify and verify experimentally of the effectiveness of didactic conditions for the formation of the readiness of future lawyers for professional activity during blended learning. The basis of empirical research was University of Ukoopspilks Poltava University of Economics and Trade, Poltava Cooperative College, VSP Professional College of Management, Economics and Law of the Poltava State Agrarian University. The study was conducted in 2019-2022 study years. Research methods: analysis of scientific and methodical literature; pedagogical observation; pedagogical experiment; pedagogical testing; methods of mathematical statistics. The experiment covered 407 students of law school graduation courses, future lawyers, who were studying in educational programs of specialty 081 Law in the field of knowledge 08 Law, as well as 36 teachers of legal disciplines, 7 teachers of the coordination group of the experiment. It was established that in experimental groups the qualitative and quantitative indicators of the readiness of future lawyers for professional activity during blended learning after the experiment were significantly higher than in control groups, which proves the versatile positive influence of the specified didactic conditions.</t>
  </si>
  <si>
    <t>[Kononets, Nataliia] Univ Ukoopspilks, Poltava Univ Econ &amp; Trade, Dept Pedag &amp; Social Sci, Poltava, Ukraine; [Zhamardiy, Valeriy] Poltava State Med Univ, Dept Phys &amp; Rehabil Med, Poltava, Ukraine; [Nestulya, Svitlana] Univ Ukoopspilks, Poltava Univ Econ &amp; Trade, Dept Pedag &amp; Social Sci, Poltava, Ukraine; [Nestulya, Svitlana] Univ Ukoopspilks, Poltava Univ Econ &amp; Trade, Educ &amp; Sci Inst Leadership, Poltava, Ukraine; [Denysenko, Yevhen] Natl Acad, Educ &amp; Method Ctr, Parttime &amp; Distance Educ Dept, Natl Guard Ukraine, Kharkiv, Ukraine; [Ostashova, Valeriia] Poltava State Agr Univ, Dept Business &amp; Law, Poltava, Ukraine; [Sokil, Anna] Poltava VG Korolenko Natl Pedag Univ, Dept Gen Pedag &amp; Andrag, Poltava, Ukraine</t>
  </si>
  <si>
    <t>Ministry of Education &amp; Science of Ukraine; Poltava University of Economics &amp; Trade; Poltava State Medical University; Ministry of Education &amp; Science of Ukraine; Poltava University of Economics &amp; Trade; Ministry of Education &amp; Science of Ukraine; Poltava University of Economics &amp; Trade; National Academy of the National Guard of Ukraine; Ministry of Education &amp; Science of Ukraine; Poltava State Agrarian University (PSAU); Ministry of Education &amp; Science of Ukraine; Poltava National V.G. Korolenko Pedagogical University</t>
  </si>
  <si>
    <t>Kononets, N (corresponding author), Univ Ukoopspilks, Poltava Univ Econ &amp; Trade, Dept Pedag &amp; Social Sci, Poltava, Ukraine.</t>
  </si>
  <si>
    <t>natalkapoltava7476@gmail.com; Shamardi@ukr.net; snestulya@gmail.com; denicenko@online.ua; valeriia.ostashova@pdau.edu.ua; Sokol7227@ukr.net</t>
  </si>
  <si>
    <t>Ostashova, Valeriia O/Q-7440-2016; Жамардій, Валерій/HPH-1430-2023</t>
  </si>
  <si>
    <t>Ostashova, Valeriia O/0000-0002-6022-6680; Жамардій, Валерій/0000-0002-3579-6112</t>
  </si>
  <si>
    <t>UNIV GRANADA, FAC CIENCIAS EDUCACION</t>
  </si>
  <si>
    <t>GRANADA</t>
  </si>
  <si>
    <t>CAMPUS UNIV CARTUJA S-N, GRANADA, 18071, SPAIN</t>
  </si>
  <si>
    <t>1989-9572</t>
  </si>
  <si>
    <t>J EDUC TEACH TRAIN</t>
  </si>
  <si>
    <t>J. Educ. Teach. Train.</t>
  </si>
  <si>
    <t>10.47750/jett.2022.13.05.034</t>
  </si>
  <si>
    <t>6R5BE</t>
  </si>
  <si>
    <t>gold, Green Accepted, Green Submitted</t>
  </si>
  <si>
    <t>WOS:000892317500001</t>
  </si>
  <si>
    <t>Kucheruk, OA; Hyliarska, OI; Karaman, OV; Korytska, HR; Dyka, NM</t>
  </si>
  <si>
    <t>Kucheruk, Oksana A.; Hyliarska, Olha I.; Karaman, Olga V.; Korytska, Halyna R.; Dyka, Natalia M.</t>
  </si>
  <si>
    <t>THE USE OF ELECTRONIC EDUCATIONAL RESOURCES FOR THE FORMATION OF RHETORIC COMPETENCE OF FUTURE TEACHERS IN PEDAGOGICAL COLLEGES br</t>
  </si>
  <si>
    <t>professionally oriented rhetorical competence; pedagogical rhetoric; electronic educational resources; future teachers; pedagogical college</t>
  </si>
  <si>
    <t>The article deals with the problem of using electronic educational resources for the formation of professionally oriented rhetorical competence of future teachers in pedagogical colleges. Professionally oriented rhetorical competence is considered as one that will allow future teachers to prove themselves as convincing speakers and achieve success in the professional activity. Having analyzed theoretical positions and synthesized various scientific ideas, the essence of concepts rhetorical competence, rhetorical competence of the teacher, professionally oriented rhetorical competence of the teacher of primary school, electronic educational resources is specified. According to the questionnaire and individual survey of teachers of pedagogical colleges, the real state of using electronic educational resources in the process of professional training of students of pedagogical colleges has been clarified. The educational potential of separate electronic resources is determined, their review from the point of view of expediency of use for formation of professionally oriented rhetorical competence of future teachers in pedagogical colleges is carried out. The educational potential of individual electronic resources is determined, a review is made of them from the point of view of the appropriateness of their use for the formation of professionally oriented rhetorical competence of future teachers in pedagogical colleges. The development of the personal website Workshop of pedagogical rhetoric is presented,the rhetorical and educational potential of the blog Linguistic-methodological workshop of the Ukrainian philologist is revealed; considered interactive exercises posted on the website learningApps.org, which with semantic content help the formation of professionally oriented rhetorical competence of future teachers in teacher training colleges; and also describes the resources AnswerGarden, Slido, WordArt, which help the teacher to maintain feedback with students. It is emphasized that the use of appropriate exercises and other relevant tools allows students to develop rhetorical knowledge, linguistic awareness, critical thinking and influential speech ability, as well as media literacy skills. Prospects for the study of the problem of using electronic resources in the professional training of future teachers in pedagogical colleges for the formation of a competitive educator are determined</t>
  </si>
  <si>
    <t>[Kucheruk, Oksana A.] Zhytomyr Ivan Franco State Univ, Pedag Sci, Zhytomyr, Ukraine; [Kucheruk, Oksana A.] Zhytomyr Ivan Franco State Univ, Zhytomyr, Ukraine; [Kucheruk, Oksana A.] Zhytomyr Ivan Franco State Univ, Dept World Literature &amp; Methods Teaching Philol Di, Zhytomyr, Ukraine; [Hyliarska, Olha I.] Zhytomyr Ivan Franko State Univ, Dept Pedag, Berdychiv, Ukraine; [Hyliarska, Olha I.] Pedag Coll, Berdychiv, Ukraine; [Karaman, Olga V.] Borys Grinchenko Kyiv Univ, Kiev, Ukraine; [Karaman, Olga V.] Borys Grinchenko Kyiv Univ, Ukrainian Language Dept, Kiev, Ukraine; [Korytska, Halyna R.] MI Zaporozhzhia Reg Inst Postgrad Pedag Educ ZRC, Zaporizhzhya, Ukraine; [Korytska, Halyna R.] MI Zaporozhzhia Reg Inst Postgrad Pedag Educ ZRC, Dept Philosophy &amp; Publicly Humanitarian Discipline, Zaporizhzhya, Ukraine; [Dyka, Natalia M.] Borys Grinchenko Kyiv Univ, Inst Postgrad Pedag Educ, Kiev, Ukraine</t>
  </si>
  <si>
    <t>Ministry of Education &amp; Science of Ukraine; Zhytomyr Ivan Franko State University; Ministry of Education &amp; Science of Ukraine; Zhytomyr Ivan Franko State University; Ministry of Education &amp; Science of Ukraine; Zhytomyr Ivan Franko State University; Ministry of Education &amp; Science of Ukraine; Zhytomyr Ivan Franko State University; Ministry of Education &amp; Science of Ukraine; Borys Grinchenko Kyiv University; Ministry of Education &amp; Science of Ukraine; Borys Grinchenko Kyiv University; Ministry of Education &amp; Science of Ukraine; Borys Grinchenko Kyiv University</t>
  </si>
  <si>
    <t>Kucheruk, OA (corresponding author), Zhytomyr Ivan Franco State Univ, Pedag Sci, Zhytomyr, Ukraine.;Kucheruk, OA (corresponding author), Zhytomyr Ivan Franco State Univ, Zhytomyr, Ukraine.;Kucheruk, OA (corresponding author), Zhytomyr Ivan Franco State Univ, Dept World Literature &amp; Methods Teaching Philol Di, Zhytomyr, Ukraine.</t>
  </si>
  <si>
    <t>okucheruk1@ukr.net; olechka.i@ukr.net; olgavkaraman@gmail.com; kabinetzp@gmail.com; n.dyka@kubg.edu.ua</t>
  </si>
  <si>
    <t>Kucheruk, Oksana/AAS-5104-2020; Dyka, Natalia/HHC-1108-2022</t>
  </si>
  <si>
    <t>Kucheruk, Oksana/0000-0002-7040-986X;</t>
  </si>
  <si>
    <t>10.33407/itlt.v92i6.4803</t>
  </si>
  <si>
    <t>7N4FZ</t>
  </si>
  <si>
    <t>WOS:000907298500003</t>
  </si>
  <si>
    <t>Kurganova, OY; Lobuzina, KV</t>
  </si>
  <si>
    <t>Kurganova, Olena Yu; Lobuzina, Katerina, V</t>
  </si>
  <si>
    <t>EDUCATIONAL POTENTIAL OF SCIENTIFIC LIBRARY HISTORICAL AND CULTURAL COLLECTIONS ELECTRONIC EXHIBITIONS</t>
  </si>
  <si>
    <t>library electronic exhibition; distance education; educational function of library; library electronic resources; research library; historic and cultural heritage</t>
  </si>
  <si>
    <t>The article considers the digital resource Electronic exhibitions of the Vernadsky National Library of Ukraine (VNLU) in the context of distant learning and self-education tools development. In the conditions of quarantine and military status that lead to restrictions of Ukrainian students' physical access to the original sources of scientific data, the studies of the informational and educational potency of digital resources, created by foundations that store collections of historical and cultural heritage, have become especially urgent. The numerous publications on the practical experience of the libraries' exhibition activity testify to the high social and educational benefits of electronic exhibitions of original archival documents, manuscripts, early printed and rare books, periodicals, music booklets, artworks etc. The proposed article initiates the observation of the scope of the whole complex of VNLU electronic exhibitions, which includes more than 700 separate expositions. The scientific novelty of the study is a comparative analysis of the resources of electronic exhibitions of large libraries in Ukraine and around the world, which allowed us to make a conclusion about the unprecedented activity and high information-educational and cultural-historical potential of VNLU exhibitions. The article emphasizes that, as distinct from libraries' general information resources that display the scope of library collections and provide distant access to digital copies of documents, electronic exhibitions of VNLU cultural and historic collections consider the results of proper scientific subject research; hence, the verbal and visual content of such exhibitions is prepared with human scientists' involvement. The review of the scope of VNLU historical and cultural funds' electronic exhibitions demonstrates the relevance of this resource as an effective tool for distance learning and self-education of future specialists in information, library, and archive studies, humanities, and polygraphy. It may also be used as an addition to general educational courses on the history of Ukrainian and world culture.</t>
  </si>
  <si>
    <t>[Kurganova, Olena Yu] Vernadsky Natl Lib Ukraine, Kiev, Ukraine; [Lobuzina, Katerina, V] Vernadsky Natl Lib Ukraine, Inst Informat Technol, Kiev, Ukraine</t>
  </si>
  <si>
    <t>National Academy of Sciences Ukraine; V. I. Vernadskyi National Library of Ukraine; National Academy of Sciences Ukraine; V. I. Vernadskyi National Library of Ukraine</t>
  </si>
  <si>
    <t>Kurganova, OY (corresponding author), Vernadsky Natl Lib Ukraine, Kiev, Ukraine.</t>
  </si>
  <si>
    <t>kurganova@nbuv.gov.ua; lobuzina@nbuv.gov.ua</t>
  </si>
  <si>
    <t>Katherina, Lobuzina Vilentiivna/AAE-8289-2021</t>
  </si>
  <si>
    <t>Katherina, Lobuzina Vilentiivna/0000-0003-3371-4029</t>
  </si>
  <si>
    <t>10.33407/itlt.v89i3.4140</t>
  </si>
  <si>
    <t>2V0DZ</t>
  </si>
  <si>
    <t>WOS:000823524300016</t>
  </si>
  <si>
    <t>Kuznetsov, A; Doroshenko, V; Chernovsky, S; Kramarenko, A; Malona, S; Rybalko, P</t>
  </si>
  <si>
    <t>Kuznetsov, Andriy; Doroshenko, Veronika; Chernovsky, Sergey; Kramarenko, Alla; Malona, Svitlana; Rybalko, Petro</t>
  </si>
  <si>
    <t>Distance education in physical education during COVID-19 quarantine in Ukraine</t>
  </si>
  <si>
    <t>Physical Education; Distance Learning; Self-isolation; Taining exercises</t>
  </si>
  <si>
    <t>One of the major tasks of the social program of the state is to strengthen and maintain the health of youth. In the context of significant deterioration of the psychophysical readiness of young students, the issue of maintaining their health cannot be considered outside the context of physical education, which is of great social importance in this perspective. Moreover, the quality of higher education is equated with the quality of training of able-bodied professionals. This is ensured by the proper state of their health. In the period of quarantine, the students were forced to spend maximum time only on mental activity via distance mode of learning. An adequate and only possible response to the challenges of today is the use of distance learning technologies for students to effectively implement their physical education in quarantine. At the same time, one of the key problems is the proper organization of physical culture and health activities of students to maintain their health in conditions of extremely limited physical activity.</t>
  </si>
  <si>
    <t>[Kuznetsov, Andriy; Doroshenko, Veronika] Zaporizhzhia Natl Univ, Zaporizhzhia, Ukraine; [Chernovsky, Sergey] Kyiv Natl Univ Technol &amp; Design, Kiev, Ukraine; [Kramarenko, Alla] Berdiansk State Pedag Univ, Berdyansk, Ukraine; [Malona, Svitlana] Vasyl Stefanyk Precarpathian Natl Univ, Ivano Frankivsk, Ukraine; [Rybalko, Petro] Sumy State Pedag Univ, Sumy, Ukraine</t>
  </si>
  <si>
    <t>Ministry of Education &amp; Science of Ukraine; Zaporizhzhia National University; Ministry of Education &amp; Science of Ukraine; Kyiv National University of Technologies &amp; Design; Ministry of Education &amp; Science of Ukraine; Berdyansk State Pedagogical University; Ministry of Education &amp; Science of Ukraine; Vasyl Stefanyk Precarpathian National University; Ministry of Education &amp; Science of Ukraine; Sumy State Pedagogical University named after A. S. Makarenko</t>
  </si>
  <si>
    <t>Kuznetsov, A (corresponding author), Zaporizhzhia Natl Univ, Zaporizhzhia, Ukraine.</t>
  </si>
  <si>
    <t>kuznetsov.a@gmail.com</t>
  </si>
  <si>
    <t>Rybalko, Petro/AAX-9810-2021</t>
  </si>
  <si>
    <t>Rybalko, Petro/0000-0002-6460-4255</t>
  </si>
  <si>
    <t>WOS:000986428700026</t>
  </si>
  <si>
    <t>Kvasova, OG; Radchuk, RI; Trykashna, YI</t>
  </si>
  <si>
    <t>Kvasova, Olga G.; Radchuk, Roksoliana, I; Trykashna, Yulia, I</t>
  </si>
  <si>
    <t>TEACHING INDEPENDENT LISTENING COMPREHENSION ONLINE: FINDINGS OF THE PRELIMINARY STUDY</t>
  </si>
  <si>
    <t>teaching listening comprehension; online instruction; independent listening</t>
  </si>
  <si>
    <t>The article addresses the issue of teaching independent listening comprehension in the emergency distance education (EDE) caused by Covid-19 pandemic. The paper describes the preliminary study of developing university students' listening skills in on-line instruction mode. The authors consider the main challenges that practitioners face while building students' listening skills. These include difficulties ranging from text selection, linguistic and conceptual complexities of authentic audio/video materials and task construction to organizing listening practice beyond the classroom as well as checking students' comprehension upon listening/viewing. The hypothesis of the research states that due to the enhanced digital literacy of teachers and learners as a result of EDE listening could be practiced effectively in the asynchronous format as an independent activity. This would allow learners a certain degree of autonomy and would spare the virtual contact time for practicing oral production and interaction in the synchronous mode. The authors have surveyed 75 second-year students of Linguistics at three Ukrainian universities to elicit their perceptions of the on-line instruction effects on the development of four language skills and listening in particular. The survey also gave the possibility to elicit preferences in topics, text types and sources in independent listening practice, as well as views on organization of independent listening (frequency of listening practice sessions, length of texts, etc.). The survey findings presented in this article helped the authors to outline the parameters of the independent listening that would benefit the development of students' listening skills and consequently develop the methodology of teaching these skills independently. The latter has already been designed and implemented in practice, thus making up a focus of further research.</t>
  </si>
  <si>
    <t>[Kvasova, Olga G.] Taras Shevchenko Natl Univ Kyiv, Inst Philol, Dept Methodol Teaching Ukrainian &amp; Foreign Langua, Kiev, Ukraine; [Radchuk, Roksoliana, I; Trykashna, Yulia, I] Taras Shevchenko Natl Univ Kyiv, Dept Theory &amp; Practice Translat English, Inst Philol, Kiev, Ukraine</t>
  </si>
  <si>
    <t>Ministry of Education &amp; Science of Ukraine; Taras Shevchenko National University Kiev; Ministry of Education &amp; Science of Ukraine; Taras Shevchenko National University Kiev</t>
  </si>
  <si>
    <t>Kvasova, OG (corresponding author), Taras Shevchenko Natl Univ Kyiv, Inst Philol, Dept Methodol Teaching Ukrainian &amp; Foreign Langua, Kiev, Ukraine.</t>
  </si>
  <si>
    <t>olga.kvasova1610@gmail.com; vikovych@gmail.com; yu.trykashna@gmail.com</t>
  </si>
  <si>
    <t>Kvasova, Olga/AAC-7112-2020; Trykashna, Yuliia/GZK-4701-2022</t>
  </si>
  <si>
    <t>Kvasova, Ol'ga/0000-0002-1479-0811; Radchuk, Roksoliana/0000-0002-1094-8722</t>
  </si>
  <si>
    <t>10.33407/itlt.v88i2.4875</t>
  </si>
  <si>
    <t>WOS:000798120700005</t>
  </si>
  <si>
    <t>Kyrpa, A; Stepanenko, O; Zinchenko, V; Udovichenko, H; Dmytruk, L</t>
  </si>
  <si>
    <t>Kyrpa, Anna; Stepanenko, Olena; Zinchenko, Viktoriia; Udovichenko, Hannah; Dmytruk, Liliia</t>
  </si>
  <si>
    <t>INTEGRATION OF INTERNET MEMES WHEN TEACHING PHILOLOGICAL DISCIPLINES IN HIGHER EDUCATION INSTITUTIONS</t>
  </si>
  <si>
    <t>ADVANCED EDUCATION</t>
  </si>
  <si>
    <t>Internet meme; philological discipline; English; multicultural education; media-information literacy; motivation</t>
  </si>
  <si>
    <t>A rapid increase of available information affects students??? perception of any message and formation of priorities; the period of concentration on one subject is reduced; students prefer concise vivid visual images. Internet memes become a part of students??? daily communication and broadcast today???s cultural and information realities. The aim of the study was to evaluate the effectiveness of Internet memes integration while mastering philological disciplines (for example, English) by Ukrainian students. The authors experimented to check the methodology proposed within one program unit. We conducted the experiment in the 2020-2021 academic year and involved 68 students and 5 teachers of Dnipro Academy of Continuing Education, Donetsk State University of Internal Affairs and Mykhailo Tuhan-Baranovskyi Donetsk National University of Economics and Trade. The authors conducted pre-and post-experimental surveys and informal interviews to compare academic achievements and provided a system of tasks integrating memes. Implementing the experiment, we clarified the dominant way of students??? perception and processing of information and revealed the expediency of integrating memes into teaching English. The authors determined the dynamics of the levels of students??? motivation to learn English through Internet memes integration and established quantitative values of the levels using the method of mathematical statistics. The conclusions emphasize the need to improve teachers??? pedagogical skills, developed critical and creative thinking to integrate memes into educational activities. The authors stress the relevance of the further detailed study of the educational potential of memes in teaching not only philological disciplines but also other subjects of the curriculum.</t>
  </si>
  <si>
    <t>[Kyrpa, Anna; Stepanenko, Olena] Communal Inst Higher Educ, Dnipro Acad Continuing Educ Dnipropetrovsk Reg Co, Dnipro, Ukraine; [Zinchenko, Viktoriia] Donetsk State Univ Internal Affairs, Kryvyi Rih, Ukraine; [Udovichenko, Hannah; Dmytruk, Liliia] Mykhailo Tuhan Baranovskyi Donetsk Natl Univ Econ, Kryvyi Rih, Ukraine</t>
  </si>
  <si>
    <t>Donetsk State University of Internal Affairs; Donetsk National University of Economics &amp; Trade named after Mykhailo Tugan-Baranovsky</t>
  </si>
  <si>
    <t>Kyrpa, A (corresponding author), Communal Inst Higher Educ, Dnipro Acad Continuing Educ Dnipropetrovsk Reg Co, Dnipro, Ukraine.</t>
  </si>
  <si>
    <t>kyrpa09@gmail.com</t>
  </si>
  <si>
    <t>Stepanenko, Olena/ABH-1242-2021; Udovichenko, Hannah/AAC-2556-2019; Kyrpa, Anna/ACW-6733-2022; Zinchenko, Viktoriia/AAB-9810-2019</t>
  </si>
  <si>
    <t>Stepanenko, Olena/0000-0003-0887-5808; Udovichenko, Hannah/0000-0003-3731-0857; Kyrpa, Anna/0000-0002-7953-7008; Zinchenko, Viktoriia/0000-0003-3080-4272</t>
  </si>
  <si>
    <t>NATL TECHNICAL UNIV UKRAINE KYIV POLYTECHNIC INST, FAC LINGUISTICS</t>
  </si>
  <si>
    <t>37, PEREMOHY AVE, OFFICE 718, BUILDING 7, KYIV, 03056, UKRAINE</t>
  </si>
  <si>
    <t>2409-3351</t>
  </si>
  <si>
    <t>2410-8286</t>
  </si>
  <si>
    <t>ADV EDUC</t>
  </si>
  <si>
    <t>Adv. Educ.</t>
  </si>
  <si>
    <t>10.20535/2410-8286.235947</t>
  </si>
  <si>
    <t>3R8EN</t>
  </si>
  <si>
    <t>WOS:000839139300005</t>
  </si>
  <si>
    <t>Limanskaya, O; Kriventsova, I; Altukhov, V; Yermakova, T; Jagiello, W; Iermakov, S; Vypasniak, I; Lisovskyi, B</t>
  </si>
  <si>
    <t>Limanskaya, Olga; Kriventsova, Irina; Altukhov, Vadym; Yermakova, Tatiana; Jagiello, Wladyslaw; Iermakov, Sergii; Vypasniak, Igor; Lisovskyi, Bogdan</t>
  </si>
  <si>
    <t>The development of female students' flexibility engaged in choreography</t>
  </si>
  <si>
    <t>physical fitness; choreography; folk dances; choreography teacher</t>
  </si>
  <si>
    <t>Background and Study Aim Choreographic exercises for the development of flexibility are a complex component of training students of the department of folk dance in the specialty Choreography. Among such exercises are exercises of ballet gymnastics, which take into account the specifics of mobility of the joints. The aim of the study was to identify the level of general and special mobility (en dehors) in students who are engaged in choreography. Material and Methods The study involved students (n = 20) of 1 year of study in the specialty Choreography (Faculty of Arts, Department of Folk Dance, H.S. Skovoroda Kharkiv National Pedagogical University, Ukraine). The duration of the study is 6 months: from January 2020 to June 2020. The curriculum provides the study of the discipline Gymnastics in Choreography (1st year of study, summer semester), a total of 3 credits (including 36 classroom hours). During distance learning (from 13.03.2020 to 31.05.20) students performed a set of exercises independently. Also through video conferences Zoom with a teacher - once a week, lasting 40 minutes. Results It was found that students of the department of folk and stage choreography mostly have higher scores. This is due to the presence and complexity of acrobatic elements that are present in folk dances. During the study, there were more significant differences between the indicators in the groups. There was a noticeable development of active flexibility in the girls of the department of folk and stage choreography. Conclusions The used test indicators are recommended to be used in classes as control standards. The use of the author's program will ensure the development and maintenance in the proper state of the achieved level of flexibility (en dehors). To do this, it is necessary to adhere to the regular use of exercises, taking into account the individual capabilities and abilities of students.</t>
  </si>
  <si>
    <t>[Limanskaya, Olga; Altukhov, Vadym] HS Skovoroda Kharkiv Natl Pedag Univ, Dept Choreog, Kharkiv, Ukraine; [Kriventsova, Irina] HS Skovoroda Kharkiv Natl Pedag Univ, Dept Martial Arts Fencing &amp; Endurance Sports, Kharkiv, Ukraine; [Yermakova, Tatiana; Iermakov, Sergii] Kharkiv State Acad Design &amp; Arts, Dept Pedag, Kharkiv, Ukraine; [Jagiello, Wladyslaw; Iermakov, Sergii] Gdansk Univ Phys Educ &amp; Sport, Dept Sport, Gdansk, Poland; [Vypasniak, Igor; Lisovskyi, Bogdan] Vasyl Stefanyk Precarpathian Natl Univ, Dept Theory &amp; Methods Phys Culture, Ivano Frankivsk, Ukraine</t>
  </si>
  <si>
    <t>Ministry of Education &amp; Science of Ukraine; H.S. Skovoroda Kharkiv National Pedagogical University; Ministry of Education &amp; Science of Ukraine; H.S. Skovoroda Kharkiv National Pedagogical University; Kharkiv State Academy of Design &amp; Arts; Gdansk University of Physical Education &amp; Sport; Ministry of Education &amp; Science of Ukraine; Vasyl Stefanyk Precarpathian National University</t>
  </si>
  <si>
    <t>Kriventsova, I (corresponding author), HS Skovoroda Kharkiv Natl Pedag Univ, Dept Martial Arts Fencing &amp; Endurance Sports, Kharkiv, Ukraine.</t>
  </si>
  <si>
    <t>olgalymanska@gmail.com; kriventsova.ira@ukr.net; vad_alt@ukr.net; yermakova2015@gmail.com; wjagiello1@wp.pl; sportart@gmail.com; ihor.vypasniak@pnu.edu.ua; lisovskyi@pnu.edu.ua</t>
  </si>
  <si>
    <t>Лісовський, Богдан/T-4314-2017; Iermakov, Sergii/I-1267-2014; Jagiello, Wladyslaw/S-2593-2017; Altukhov, Vadym/IUN-1326-2023; Kryventsova, Iryna/AAU-4737-2020; Iermakova, Tetiana/C-1718-2017; Jagiello, Wladyslaw/P-8238-2016</t>
  </si>
  <si>
    <t>Лісовський, Богдан/0000-0003-0474-9572; Iermakov, Sergii/0000-0002-5039-4517; Altukhov, Vadym/0000-0002-9331-4142; Kryventsova, Iryna/0000-0001-6931-3978; Iermakova, Tetiana/0000-0002-3081-0229; Jagiello, Wladyslaw/0000-0001-7417-4749</t>
  </si>
  <si>
    <t>10.15561/20755279.2022.0202</t>
  </si>
  <si>
    <t>1D6WW</t>
  </si>
  <si>
    <t>WOS:000793940400002</t>
  </si>
  <si>
    <t>Lushchyk, Y; Pikulytska, L; Tsyhanok, H</t>
  </si>
  <si>
    <t>Lushchyk, Yuliia; Pikulytska, Liudmyla; Tsyhanok, Hanna</t>
  </si>
  <si>
    <t>The impact of project work on international students' foreign (Ukrainian) language acquisition in high education</t>
  </si>
  <si>
    <t>foreign language; higher education institution (HEI); international students; project work; social-cultural topics</t>
  </si>
  <si>
    <t>The paper concerns the project work during foreign language learning by international students in HEIs. There is the assumption that project work may influence positively international students' mastering a foreign (Ukrainian) language. The article aims to characterize the project activity and prove whether it can improve students' foreign language acquisition. The theoretical (analysis, generalization) and empirical (observation, testing, and experiment) methods were used. The experiment was conducted in which 32 first-year international students participated. Both the experimental (n=16) and control (n=16) groups were pre-tested and post-tested in September and December 2020 respectively. Students' skills in reading, writing, listening, speaking and use of language were checked. The data received before the experiment demonstrated almost a similar level of language acquisition in both groups. The results of the experiment pointed out improvement of the experimental group's members in every facet of the foreign language. The key points which impacted positively students' achievements were social-cultural topics meeting their interests, specially elaborated program of the project, and teachers' support. These findings proved the desirability of including project work in teaching HE foreign language courses for international students.</t>
  </si>
  <si>
    <t>[Lushchyk, Yuliia; Pikulytska, Liudmyla; Tsyhanok, Hanna] Sumy Natl Agr Univ, Dept Foreign Languages, Sumy, Ukraine</t>
  </si>
  <si>
    <t>Ministry of Education &amp; Science of Ukraine; Sumy National Agrarian University</t>
  </si>
  <si>
    <t>Lushchyk, Y (corresponding author), Sumy Natl Agr Univ, Dept Foreign Languages, Sumy, Ukraine.</t>
  </si>
  <si>
    <t>Pikulytska, Liudmyla/ABG-7550-2021; Lushchyk, Yuliia/V-8883-2018</t>
  </si>
  <si>
    <t>Pikulytska, Liudmyla/0000-0001-5780-4454; Lushchyk, Yuliia/0000-0003-4306-1949; Tsyhanok, Hanna/0000-0002-6303-6831</t>
  </si>
  <si>
    <t>10.34069/AI/2022.49.01.11</t>
  </si>
  <si>
    <t>ZE5TE</t>
  </si>
  <si>
    <t>WOS:000758944300008</t>
  </si>
  <si>
    <t>Maksymchuk, O</t>
  </si>
  <si>
    <t>Maksymchuk, Olha</t>
  </si>
  <si>
    <t>Personality of Petro Mohyla in Antonii Radyvylovskyi's sermons</t>
  </si>
  <si>
    <t>RUKOPYSNA TA KNYZHKOVA SPADSHCHYNA UKRAINY-MANUSCRIPT AND BOOK HERITAGE OF UKRAINE</t>
  </si>
  <si>
    <t>sermon; literary image; emblem; Antonii Radyvylovskyi; Petro Mohyla; Kyiv-Mohyla Collegium</t>
  </si>
  <si>
    <t>The aim of this article is to examine the presentation of Petro Mohyla's personality in two Baroque sermons on the death anniversary of the Kyivan metropolitan by the prominent Ukrainian preacher Antonii Radyvylovskyi. Methodology. In the study, some principles of biographical and comparative-historical approaches are applied. Scientific novelty. The analyze of two insufficiently explored sermons on the death anniversary of Petro Mohyla becomes a valuable source of evidence offering information about the attitude of Kyivan orthodox clergymen of the middle of the 17th century towards the persona of Petro Mohyla. Conclusions. The article demonstrates that Antonii Radyvylovskyi represents the late metropolitan as an ideal church leader and a monk who succeeded to combine two types of services, that is through the vita contemplativa and vita active. Radyvylovskyi being Mohyla's younger contemporary and apparently knowing him personally describes his activities on behalf of the Orthodox church. The metropolitan engaged in polemics with his religious opponents, represented the Orthodox church in Polish sejms and tribunals, rebuilt half-destroyed Old Rus temples, gave alms to the needy, created and supports Kyivan collegium named after him, and sponsored its professors as well as students. At the same time, in both sermons, the son of a Moldavian hospodar appears as a person of high moral character, a prayer and an ascetic. Thereby Radyvylovsyi combines real biographical details with the some typical features that are usually attributed to pious or even holy man. The sermons reveal the huge respect paid to Petro Mohyla by Kyivan Orthodox intellectuals years after the death of the metropolitan (the homilies are considered to be prepared in 1656 and 1658).</t>
  </si>
  <si>
    <t>[Maksymchuk, Olha] VI Vernadskyi Natl Lib Ukraine, Dept Early Printed &amp; Rare Books, Inst Book Studies, Kiev, Ukraine</t>
  </si>
  <si>
    <t>National Academy of Sciences Ukraine; V. I. Vernadskyi National Library of Ukraine</t>
  </si>
  <si>
    <t>Maksymchuk, O (corresponding author), VI Vernadskyi Natl Lib Ukraine, Dept Early Printed &amp; Rare Books, Inst Book Studies, Kiev, Ukraine.</t>
  </si>
  <si>
    <t>zubrytska@yahoo.com.ua</t>
  </si>
  <si>
    <t>Maksymchuk, Olha/AAR-3262-2021</t>
  </si>
  <si>
    <t>Maksymchuk, Olha/0000-0002-6932-6434</t>
  </si>
  <si>
    <t>VERNADSKY NATL LIBRARY UKRAINE</t>
  </si>
  <si>
    <t>3, HOLOSIIVSKYI AVE, KYIV, 03039, UKRAINE</t>
  </si>
  <si>
    <t>2222-4203</t>
  </si>
  <si>
    <t>RUKOP KNYZH SPAD UKR</t>
  </si>
  <si>
    <t>Rukopysna ta Knyzhkova Spadshchyna Ukr.</t>
  </si>
  <si>
    <t>10.15407/rksu.28.076</t>
  </si>
  <si>
    <t>A5VO8</t>
  </si>
  <si>
    <t>WOS:000955799800003</t>
  </si>
  <si>
    <t>Malakhova, Z; Krutsevich, T; Chernenko, S; Briukhanova, T</t>
  </si>
  <si>
    <t>Malakhova, Zhanna; Krutsevich, Tatiana; Chernenko, Serhii; Briukhanova, Tetiana</t>
  </si>
  <si>
    <t>MOTOR ACTIVITY AND MOTIVATIONAL PRIORITIES OF STUDENT YOUTH IN UKRAINE</t>
  </si>
  <si>
    <t>Independent classes; Physical education; Self-development; Students</t>
  </si>
  <si>
    <t>The article presents the data of the analysis of the preconditions for the development of the algorithm for programming students' independent classes in physical education of higher education institutions of Ukraine. The individual interests and needs of students for physical culture and sports during school hours and in independent classes are studied. The purpose of the study is to analyze the prerequisites for developing an algorithm for programming independent classes of students, clarifying certain issues of motivation for independent physical exercises in order to find the most optimal means and methods of training and sports and mass work, identifying individual interests and needs for physical education and sports during school hours and during independent classes. The study identified some issues of motivation for independent exercise in order to find the most optimal means and methods of training, sports, and mass work. Differences in self-assessment of physical health, physical fitness and their significance in the self-description of physical condition between students engaged in physical education in the I-II courses, and those who do not have this cycle of the program in the III-IV courses are shown. Studies of value orientations in the field of physical culture and sports have revealed a relationship with lifestyle, temperament, emotional state, genotype, and the content of the process of physical education. The considered preconditions of designing of algorithm of self-development were generalized for the purpose of creation of the special social microenvironment in which stimuli to development of creative self-sacrifice, increase of working capacity, educational, sports, volunteer activity arise the most.</t>
  </si>
  <si>
    <t>[Malakhova, Zhanna] Donetsk Natl Med Univ, 39 Mech Engineers Blvd, UA-84331 Kramatorsk, Ukraine; [Krutsevich, Tatiana] Natl Univ Phys Educ &amp; Sport Ukraine, 1 Fizkultury Str, UA-02000 Kiev, Ukraine; [Chernenko, Serhii; Briukhanova, Tetiana] Donbas State Engn Acad, 72 Akad Str, UA-84313 Kramatorsk, Ukraine</t>
  </si>
  <si>
    <t>Donetsk National Medical University; Ministry of Education &amp; Science of Ukraine; National University of Ukraine on Physical Education &amp; Sport; Ministry of Education &amp; Science of Ukraine; Donbas State Engineering Academy</t>
  </si>
  <si>
    <t>Malakhova, Z (corresponding author), Donetsk Natl Med Univ, 39 Mech Engineers Blvd, UA-84331 Kramatorsk, Ukraine.</t>
  </si>
  <si>
    <t>zhanna.koval.11@gmail.com; tmfv@ukr.net; chernenko.sergey65@ukr.net; marysya18tigra@gmail.com</t>
  </si>
  <si>
    <t>6W3JO</t>
  </si>
  <si>
    <t>WOS:000895627500003</t>
  </si>
  <si>
    <t>Matiash, I</t>
  </si>
  <si>
    <t>Matiash, Iryna</t>
  </si>
  <si>
    <t>Cultural Diplomacy of the UkrSSR (Late 1940s - 1982): Features of the Formation of Tools</t>
  </si>
  <si>
    <t>UKRAINSKYI ISTORYCHNYI ZHURNAL</t>
  </si>
  <si>
    <t>instruments of cultural diplomacy; theatrical exchanges; touring; twinning movement</t>
  </si>
  <si>
    <t>The purpose of the article is to study the peculiarities of the representation of Ukrainian culture in the world since the late 1940s before the beginning of the Gorbachev's era and the process of forming the instruments of cultural diplomacy. The methodology of the study is based on the principles of scientific, historicism, systematic; general science and specific methods: source criticism, imagology, etc. The scientific novelty of the results of the study is to reproduce on the basis of archival sources the process of forming the tools of cultural diplomacy, which during the independence of Ukraine, having lost its ideological component, began to be used to form a positive image of Ukraine in the world. Conclusions. The peculiarity of the representation of Ukrainian culture abroad during the study period is the subordination of this activity to all-Union tasks and control by party bodies and the special service. Forms of cultural representation of the UkrSSR abroad in content were focused on maintaining in the representation of societies of foreign states the leadership position of the USSR, promoting the advantages of the Soviet way of life, preserving the ideology of the Soviet people - the liberator of Europe from fascism. For this purpose, theatrical exchanges, translation activities, participation of Ukrainian young performers in the World Festivals of Youth and Students, touring activities of Ukrainian collectives, twinning movement were used. Despite the ideological barriers and the lack of the possibility of independent representation of Ukrainians (only in the USSR delegation), even under the conditions of that time, such measures contributed to the formation of the opinion of the foreign intelligentsia about the separation of Ukraine from the Soviet Union. Beyond the ideological content, the proven forms of representation of culture and art abroad had a universal character and found their development as effective tools of cultural diplomacy after the restoration of Ukraine's state independence.</t>
  </si>
  <si>
    <t>[Matiash, Iryna] NAS Ukraine, Dept Hist Int Relat &amp; Foreign Policy Ukraine, Inst Hist Ukraine, Kiev, Ukraine</t>
  </si>
  <si>
    <t>Matiash, I (corresponding author), NAS Ukraine, Dept Hist Int Relat &amp; Foreign Policy Ukraine, Inst Hist Ukraine, Kiev, Ukraine.</t>
  </si>
  <si>
    <t>imatiash18@gmail.com</t>
  </si>
  <si>
    <t>NATL ACAD SCIENCES UKRAINE, INST HISTORY UKRAINE</t>
  </si>
  <si>
    <t>4 M HRUSHEVSKY ST, KYIV, 01001, UKRAINE</t>
  </si>
  <si>
    <t>0130-5247</t>
  </si>
  <si>
    <t>1729-570X</t>
  </si>
  <si>
    <t>UKR ISTORYCHNYI ZH</t>
  </si>
  <si>
    <t>Ukr. Istorychnyi Zh.</t>
  </si>
  <si>
    <t>10.15407/uhj2022.06.120</t>
  </si>
  <si>
    <t>9Z5JX</t>
  </si>
  <si>
    <t>WOS:000951178400010</t>
  </si>
  <si>
    <t>Matviyenko, OV; Pershukova, OO; Vasiukovych, OM; Kudina, VV</t>
  </si>
  <si>
    <t>Matviyenko, Olga V.; Pershukova, Oksana O.; Vasiukovych, Oksana M.; Kudina, Valeria V.</t>
  </si>
  <si>
    <t>APPLICATION OF REFERENCE INTERNET RESOURCES IN THE TEACHING OF AVIATION ENGLISH TO REPRESENTATIVES OF THE DIGITAL NATIVE GENERATION</t>
  </si>
  <si>
    <t>ESP; Aviation English; online reference tools application in the process of learning; machine translation; online dictionary</t>
  </si>
  <si>
    <t>MACHINE TRANSLATION; LANGUAGE</t>
  </si>
  <si>
    <t>The article deals with exploring the potential of IT in the process of English as a language of speciality (English for special purposes, ESP) teaching. The authors presented the results of the pedagogical research carried out at the National Aviation University, Ukraine. To increase the efficiency of teaching Aviation English, a new approach was applied, which was based on students' ability to be engaged in online activities and use digital tools naturally. The approach is characterized by the guided use of the machine translator Google Translate and Multitran online dictionary in the process of learning English as a language of speciality to develop students' skills in the correct application of online lexicographic materials. To test the effectiveness of the new approach, the research was conducted, in which students of the experimental group were taught with the use of the mentioned online reference tools under the teacher's guidance. The results of the research provide information about the positive influence of the approach on the development of the experimental group students' professional English competence compared with the students from the control group. It proves that properly designed and purposefully introduced complex language learning activities involving online reference tools (online machine translator and online dictionary) made a positive influence on the students' level of knowledge and can be employed in the process of language learning in non-linguistic universities. The conclusion was made that online dictionaries and translation machines are valid tools for improving the foreign language skills of students of non-linguistic universities. Benefits and disadvantages of using online dictionaries and machine translators in the ESP learning process were explored and it was concluded that online dictionaries (OD) and machine translation (MT) tools make it possible to check the meaning of a word, provide a wealth of important information about lexical elements, technical terms and idiomatic expressions. In the paper, some examples of students' educational activities in Aviation English teaching with the use of online reference tools are given.</t>
  </si>
  <si>
    <t>[Matviyenko, Olga V.] Natl Linguist Univ, Method Foreign Languages Teaching Informat &amp; Comm, Kiev, Ukraine; [Pershukova, Oksana O.] Natl Aviat Univ, Aviat English Dept, Kiev, Ukraine; [Vasiukovych, Oksana M.] Natl Aviat Univ, Aviat English Dept, Kiev, Ukraine; [Kudina, Valeria V.] Natl Linguist Univ, Pedag Method Foreign Languages Teaching &amp; Informa, Kiev, Ukraine</t>
  </si>
  <si>
    <t>Ministry of Education &amp; Science of Ukraine; National Aviation University; Ministry of Education &amp; Science of Ukraine; National Aviation University</t>
  </si>
  <si>
    <t>Matviyenko, OV (corresponding author), Natl Linguist Univ, Method Foreign Languages Teaching Informat &amp; Comm, Kiev, Ukraine.</t>
  </si>
  <si>
    <t>maomart53@gmail.com; pershoks@gmail.com; o.vasiukovych@gmail.com; Vladimirvlim@ukr.net</t>
  </si>
  <si>
    <t>Matviienko, Olha/G-6797-2016</t>
  </si>
  <si>
    <t>Matvienko, Ol'ga/0000-0002-7306-7594; Pershukova, Oksana/0000-0002-9717-778X</t>
  </si>
  <si>
    <t>10.33407/itlt.v87i1.4744</t>
  </si>
  <si>
    <t>1F4UI</t>
  </si>
  <si>
    <t>WOS:000795164900013</t>
  </si>
  <si>
    <t>Mitsa, OV; Shumytska, HV; Sharkan, VV; Venzhynovych, NF; Dulishkovych, HI</t>
  </si>
  <si>
    <t>Mitsa, Oleksandr, V; Shumytska, Halyna, V; Sharkan, Vasyl V.; Venzhynovych, Nataliia F.; Dulishkovych, Heorhii, I</t>
  </si>
  <si>
    <t>INTERACTIVE MAP OF DIALECTS AS THE PROFESSIONAL TRAINING TOOL FOR PHILOLOGY STUDENTS</t>
  </si>
  <si>
    <t>interactive map of dialects; competence in mastering information and communication technologies; implementation of dual education; research of dialect material; method of linguistic mapping</t>
  </si>
  <si>
    <t>The article represents an innovative technological development of researchers at Uzhhorod National University (interactive map of dialects), the introduction of which into the educational process for philological specialties makes it possible to optimize educational and scholastic work of students, especially at distance and blended learning. Created by IT specialists, the software product, the content of which is filled by linguists, allows users to introduce dialect material (data from printed dialectological atlases, dictionaries, as well as independently collected in the field) into the database, presenting it in the necessary aspects for learning Ukrainian. This innovative way of recording language data optimizes the process of studying the peculiarities of Ukrainian dialects and simplifies routine procedures for collecting, accumulating and analyzing empirical material, which is of great interest for linguistics, history, archeology, ethnography and ethnology, culturology and other research and educational fields. related to the study and learning of the history and current state of material and spiritual culture of ethnic groups, Ukrainian in particular. In addition to interdisciplinary use both in the educational process of higher education and in the research aspect, the advantage of the developed software product is the possibility of its multi-vector scaling: as the project is potentially designed not only for Ukraine and the Ukrainian language, but also for other countries and languages, adding the word of available country selection (at the time of writing, Ukraine and Hungary are available). The uniqueness of the development lies in the fact that it serves primarily as an educational and scholastic tool that integrates well the research potential of IT students (acting as software developers) and philology students (its first testers and content fillers). Such synergistic activity in the course of training of seemingly different vector specialists gives the result that can be interesting for students of other areas of training (future historians, culturologists, tourism experts, etc.).</t>
  </si>
  <si>
    <t>[Mitsa, Oleksandr, V] Uzhgorod Natl Univ, Dept Informat &amp; Operating Syst &amp; Technol, Uzhgorod, Ukraine; [Shumytska, Halyna, V; Sharkan, Vasyl V.] Uzhgorod Natl Univ, Journalism Dept, Uzhgorod, Ukraine; [Venzhynovych, Nataliia F.] Uzhgorod Natl Univ, Ukrainian Language Dept, Uzhgorod, Ukraine; [Dulishkovych, Heorhii, I] Uzhgorod Natl Univ, Sci Comp Sci 122, Uzhgorod, Ukraine</t>
  </si>
  <si>
    <t>Ministry of Education &amp; Science of Ukraine; Uzhgorod National University; Ministry of Education &amp; Science of Ukraine; Uzhgorod National University; Ministry of Education &amp; Science of Ukraine; Uzhgorod National University; Ministry of Education &amp; Science of Ukraine; Uzhgorod National University</t>
  </si>
  <si>
    <t>Mitsa, OV (corresponding author), Uzhgorod Natl Univ, Dept Informat &amp; Operating Syst &amp; Technol, Uzhgorod, Ukraine.</t>
  </si>
  <si>
    <t>alex.mitsa@uzhnu.edu.ua; halyna.shumytska@gmail.com; vasylsharkan@gmail.com; vennata2017@gmail.com; dulgeoion@gmail.com</t>
  </si>
  <si>
    <t>Venzhynovych, Nataliia/G-2943-2019; Sharkan, Vasyl/GLT-6132-2022; Mitsa, Alex/AAG-4761-2020; Shumytska, Halyna/GLT-6428-2022</t>
  </si>
  <si>
    <t>Sharkan, Vasyl/0000-0002-9162-5756; Mitsa, Alex/0000-0002-6958-0870;</t>
  </si>
  <si>
    <t>10.33407/itlt.v88i2.4787</t>
  </si>
  <si>
    <t>WOS:000798120700009</t>
  </si>
  <si>
    <t>Moser, M</t>
  </si>
  <si>
    <t>Moser, Michael</t>
  </si>
  <si>
    <t>Galician Paths toward the Ukrainian Standard Language: the Grammars of Mykhajlo Osadca (1862/1864) and Pylyp Dja?an (1865)</t>
  </si>
  <si>
    <t>SLAVIA-CASOPIS PRO SLOVANSKOU FILOLOGII</t>
  </si>
  <si>
    <t>grammars of the Ukrainian language; history of the Ukrainian language; the Ukrainian language in Galicia; Galician populists (Narodovci)</t>
  </si>
  <si>
    <t>The revival of the Ruthenian (Ukrainian) popular movement in the 1860s (the Narodovci  period) was accompanied by a new generation of grammars of the Ruthenian (Ukrainian) language: Mykhajlo Osadca's grammar of 1862 was used in gymnasia, Pylyp Djacan's - in elementary schools. Both authors were Greek Catholic clergymen from the larger Ternopil area who had been students at the Institute of Slavic Studies in Vienna before they became teachers in the Academic gymnasium of Lviv and published their works in Lviv's Stauropegial Institute. None-theless, their linguistic norms differed significantly, as did their attitude toward typically Galician and non-Galician language practices. Both works look antiquated against the background of grammars that were published only slightly later, such as Omeljan Partyc'kyj's grammar of 1873. Their shortcomings and mutual contradictions notwithstanding, these two grammars contributed to the gradual establishment of Modern Standard Ukrainian.</t>
  </si>
  <si>
    <t>[Moser, Michael] Univ Wien, Vienna, Austria; [Moser, Michael] Kathol Peter Pazmany Univ, Budapest, Hungary</t>
  </si>
  <si>
    <t>University of Vienna</t>
  </si>
  <si>
    <t>Moser, M (corresponding author), Univ Wien, Vienna, Austria.;Moser, M (corresponding author), Kathol Peter Pazmany Univ, Budapest, Hungary.</t>
  </si>
  <si>
    <t>michael.moser@univie.ac.at</t>
  </si>
  <si>
    <t>SLOVANSKY USTAV AKAD CESKE REPUBLIKY</t>
  </si>
  <si>
    <t>PRAGUE 1</t>
  </si>
  <si>
    <t>VALENTINSKA 1, PRAGUE 1, 110 00, CZECH REPUBLIC</t>
  </si>
  <si>
    <t>0037-6736</t>
  </si>
  <si>
    <t>SLAVIA</t>
  </si>
  <si>
    <t>Slavia</t>
  </si>
  <si>
    <t>C3KU6</t>
  </si>
  <si>
    <t>WOS:000960953300001</t>
  </si>
  <si>
    <t>Oharenko, V; Pokatayeva, O; Diachenko, M</t>
  </si>
  <si>
    <t>Oharenko, Viktor; Pokatayeva, Olga; Diachenko, Mariia</t>
  </si>
  <si>
    <t>THE MANAGEMENT ASPECT OF TRAINING FUTURE HEADS OF EDUCATIONAL INSTITUTIONS FOR ECONOMIC ACTIVITY</t>
  </si>
  <si>
    <t>higher education; economic activity; future head of educational institution; educational management; development; professional training</t>
  </si>
  <si>
    <t>The purpose of the article is to elucidate the training of future heads of education institutions for economic activity in the modern context; cover the management aspect and the results of an experimental test on the readiness of master's students, specialty 073 Management (Educational institution management), for economic activity. A scholarly discussion on the problem of training future heads of education institutions for economic activity is presented. The authors describe the essence of the management aspect of training concerned. It is determined the levels (high, sufficient, average, low), structure, and criteria of the readiness of future heads of educational institutions for economic activity: motivational, cognitive, activity, and reflective. The foreign experience in training education managers for economic activity is considered. The requirements for training future heads of educational institutions for economic activity in Ukrainian universities are analyzed. The authors clarify the peculiarities of teaching the following disciplines of economics to master's students, specialty 073 Management (Educational institution management): Management of financial and economic activity, Legal and financial-economic fundamentals of educational institution management, and Educational fundraising'. It is identified core theoretical knowledge and practical skills that a graduate of the specialty 073 Management (Educational institution management) must possess. Emphasis is placed on the understanding of the principles of financial management of an educational institution; accounting organization as a separate area of an educational institution; the economic essence of salaries in educational institutions and accounting tasks; financial management of an educational institution, etc. Results. The authors have developed components of educational institution management amidst the educational system's modernization and economic progress of the state, as well as the main ways to train future managers of educational institutions for economic activity. The results of an experimental test on the readiness of future managers of educational institutions for economic activity are presented: in the process of professional training, the number of students with a high level of EA readiness increased by 22.2%, the low-level indicator significantly decreased - by 18.4%, and the indicator of a sufficient level increased by 14.2%. This is also confirmed by qualitative changes in the readiness of future education managers for economic activity.</t>
  </si>
  <si>
    <t>[Oharenko, Viktor; Pokatayeva, Olga; Diachenko, Mariia] Class Private Univ, Zaporizhia, Ukraine</t>
  </si>
  <si>
    <t>Oharenko, V (corresponding author), Class Private Univ, Zaporizhia, Ukraine.</t>
  </si>
  <si>
    <t>kpuinform@gmail.com; pokataeva.olga1978@gmail.com; m.d.dyachenko@gmail.com</t>
  </si>
  <si>
    <t>Pokataieva, Olha/0000-0003-3897-6845</t>
  </si>
  <si>
    <t>10.30525/2256-0742/2022-8-1-111-117</t>
  </si>
  <si>
    <t>1G2VB</t>
  </si>
  <si>
    <t>WOS:000795709700014</t>
  </si>
  <si>
    <t>Osadcha, KP; Osadchyi, VV; Kruglyk, VS; Spirin, OM; Krasheninnik, IV; Horbatiuk, RM</t>
  </si>
  <si>
    <t>Osadcha, Kateryna P.; V. Osadchyi, Viacheslav; Kruglyk, Vladyslav S.; Spirin, Oleg M.; V. Krasheninnik, Iryna; Horbatiuk, Roman M.</t>
  </si>
  <si>
    <t>MODEL OF BLENDED LEARNING IN HIGHER EDUCATIONAL INSTITUTIONS: DEVELOPMENT, IMPLEMENTATION AND EVALUATION</t>
  </si>
  <si>
    <t>higher education; model of blended learning; distance learning; information and communication technologies; students? attitude</t>
  </si>
  <si>
    <t>The paper examines the problem of blended learning modeling to ensure high-quality vocational training of specialists-to-be of various profiles at higher education institutions of Ukraine. The purpose of the research is to develop a model of blended learning for higher education institutions and to analyze the results of its implementation in the educational process. It was concluded that there are quite a few approaches to the development and practical implementation of blended learning models. In the paper blended learning is considered as a reasonable combination of the traditional educational process in classrooms with distance learning, students' self-study and the use of digital technologies, which takes place according to a certain scheme. The concepts of blended learning and hybrid learning as well as several existing models of blended learning are analyzed. The generalized model of blended learning at higher education institutions along with its visual representation has been developed. The implementation of this model allows practitioners to combine different types of educational activities in the process of face-to-face and remote classes in exactly the combination that is necessary to achieve the expected results under the conditions of a specific higher education institution. The results of a survey conducted at Bogdan Khmelnitsky Melitopol State Pedagogical University are given. During the survey attention has been paid to the following aspects: how students understand the essence of blended learning as well as the difference between the use of distance learning elements in the face-to-face learning process and the full application of distance and blended learning technologies during quarantine; students' attitude to traditional, blended and distance learning; how students perceive the educational process organized on the basis of the proposed generalized model of blended learning. In addition, it has been found out which digital technologies are used at universities for the organization of blended learning. In general, according to the results of the survey, the expediency of using the developed model has been confirmed and promising directions of scientific research in the field of blended learning have been determined.</t>
  </si>
  <si>
    <t>[Osadcha, Kateryna P.; V. Osadchyi, Viacheslav; Kruglyk, Vladyslav S.; V. Krasheninnik, Iryna] Bogdan Khmelnitsky Melitopol State Pedag Univ, Dept Comp Sci &amp; Cybernet, Melitopol, Ukraine; [V. Osadchyi, Viacheslav] Borys Grinchenko Kyiv Univ, Kiev, Ukraine; [Spirin, Oleg M.] NAES Ukraine, Res &amp; Digitalizat State Higher Educ Inst Univ Educ, Kiev, Ukraine; [Horbatiuk, Roman M.] Transport Ternopil Volodymyr Hnatiuk Natl Pedag Un, Dept Mech Engn, Ternopol, Ukraine</t>
  </si>
  <si>
    <t>Bogdan Khmelnitsky Melitopol State Pedagogical University; Ministry of Education &amp; Science of Ukraine; Borys Grinchenko Kyiv University; National Academy of Educational Sciences of Ukraine</t>
  </si>
  <si>
    <t>Osadcha, KP (corresponding author), Bogdan Khmelnitsky Melitopol State Pedag Univ, Dept Comp Sci &amp; Cybernet, Melitopol, Ukraine.</t>
  </si>
  <si>
    <t>okp@mdpu.org.ua; poliform55@gmail.com; krugvs@gmail.com; oleg.spirin@gmail.com; irina_kr@mdpu.org.ua; gorbaroman@gmail.com</t>
  </si>
  <si>
    <t>Osadcha, Kateryna/L-5268-2016; Osadchyi, Viacheslav/I-8586-2016; Spirin, Oleh/E-6827-2015; Krasheninnik, Iryna/G-5576-2017</t>
  </si>
  <si>
    <t>Osadcha, Kateryna/0000-0003-0653-6423; Osadchyi, Viacheslav/0000-0001-5659-4774; Spirin, Oleh/0000-0002-9594-6602; Krasheninnik, Iryna/0000-0001-6689-3209</t>
  </si>
  <si>
    <t>FUNDING - Ministry of Education and Science of Ukraine; [g/r 0120U101970]</t>
  </si>
  <si>
    <t>FUNDING - Ministry of Education and Science of Ukraine;</t>
  </si>
  <si>
    <t>FUNDING This research was funded by a grant from the Ministry of Education and Science of Ukraine (Nos. g/r 0120U101970) .</t>
  </si>
  <si>
    <t>10.33407/itlt.v91i5.5045</t>
  </si>
  <si>
    <t>Green Accepted, gold</t>
  </si>
  <si>
    <t>WOS:000879900900011</t>
  </si>
  <si>
    <t>Panchenko, O; Shynkarova, V; Maistryk, T; Budnyk, O; Nikolaesku, I; Matsuk, L; Fomin, K</t>
  </si>
  <si>
    <t>Panchenko, Oksana; Shynkarova, Valeriia; Maistryk, Tamila; Budnyk, Olena; Nikolaesku, Inna; Matsuk, Lyudmila; Fomin, Kateryna</t>
  </si>
  <si>
    <t>Pedagogical innovations in Ukrainian educational institutions: social challenges and realities of war</t>
  </si>
  <si>
    <t>innovative approach; pedagogical innovation; digital education; pedagogy of partnership; educational technologies</t>
  </si>
  <si>
    <t>The article presents the issue and features of the innovative approach to the organization of the educational process in Ukrainian educational institutions in martial law. The following research methods were used: the analytical method, surveys, and qualitative and quantitative analysis of empirical data. The author's understanding of innovative approaches, technology tools of teaching, innovative pedagogical activity, innovative culture, and teachers' competence is characterized. Considerable attention is paid to the technologies of personality-oriented training and pedagogy of partnership. The experience of organizing distance learning for Ukrainian students in wartime, including the creation of special educational projects: online lessons, video lessons on YouTube and national television; International Ukrainian School (for temporarily displaced persons), All-Ukrainian Online School with the support of the Ministry of Education and Science of Ukraine. Emphasis is placed on the innovative potential of digital education to improve teaching/learning methods in various types of educational institutions, as well teachers' different skills and ability to respond to societal challenges of technology, socio-economic and military-political situation in the country. The results of an empirical study covering 146 teachers and lecturers of educational institutions in Ukraine are presented. The effectiveness of digital education has been proved, as well as the necessity to improve organizational and methodological tools, forms of work of teachers and students to develop critical thinking, skills of dialogic learning, project work in a team, inquiry -based learning, etc. The necessity to use the latest digital tools to realize the creative potential of teachers in their professional activities is emphasized.</t>
  </si>
  <si>
    <t>[Panchenko, Oksana; Shynkarova, Valeriia; Nikolaesku, Inna] Bohdan Khmelnytsky Natl Univ Cherkasy, Cherkassy, Ukraine; [Maistryk, Tamila] Zhytomyr Ivan Franko State Univ, Zhytomyr, Ukraine; [Budnyk, Olena; Matsuk, Lyudmila; Fomin, Kateryna] Vasyl Stefanyk Precarpathian Natl Univ, Ivano Frankivsk, Ukraine</t>
  </si>
  <si>
    <t>Ministry of Education &amp; Science of Ukraine; Bohdan Khmelnytsky National University of Cherkasy; Ministry of Education &amp; Science of Ukraine; Zhytomyr Ivan Franko State University; Ministry of Education &amp; Science of Ukraine; Vasyl Stefanyk Precarpathian National University</t>
  </si>
  <si>
    <t>Budnyk, O (corresponding author), Vasyl Stefanyk Precarpathian Natl Univ, Ivano Frankivsk, Ukraine.</t>
  </si>
  <si>
    <t>olena.budnyk@gmail.com</t>
  </si>
  <si>
    <t>Matsuk, Lyudmyla/IQS-3918-2023; Панченко, Оксана/AEW-4281-2022; Budnyk, Olena/AAW-4839-2020; Nikolaesku, Inna/AAQ-6187-2020; Fomin, Kateryna/AFH-4480-2022</t>
  </si>
  <si>
    <t>Matsuk, Lyudmyla/0000-0003-0472-6813; Панченко, Оксана/0000-0001-8911-7544; Budnyk, Olena/0000-0002-5764-6748; Nikolaesku, Inna/0000-0002-9928-9291; Fomin, Kateryna/0000-0001-6005-7357; Shynkarova, Valeriia/0000-0002-8439-446X; Maistruk, Tamila/0000-0002-1422-7252</t>
  </si>
  <si>
    <t>e14557</t>
  </si>
  <si>
    <t>10.20873/uft.rbec.e14557</t>
  </si>
  <si>
    <t>5Z3WZ</t>
  </si>
  <si>
    <t>WOS:000879907900001</t>
  </si>
  <si>
    <t>Pereguda, Y; Pylypenko, O; Lykholat, A</t>
  </si>
  <si>
    <t>Pereguda, Ye; Pylypenko, O.; Lykholat, A.</t>
  </si>
  <si>
    <t>Research-Scientific Activity of Teaching Staff of the Universities of Dnipro Ukraine Before Period of Reforms 19th Cent</t>
  </si>
  <si>
    <t>university; faculty advisors; humanitarian and technical sciences; scientific societies; University' charters; scientific research and developments; Ukraine of Naddniprianschyna</t>
  </si>
  <si>
    <t>The process of origination and formation of the Ukrainian science in Kyiv and Kharkiv universities is investigated in this article. The research activity of professors and teaching staff of the higher educational institutions of the Upper Dnipro Ukraine (Naddnipryanshchyna, over Dnipro land) in the early 19th century is comprehensively examined. Grounding on the analysis of archival materials and published documents it is proved that Ukrainian scientists of the first half of the 19th century worked in difficult conditions of the decay and decomposition of the feudal system of the Russian empire and retrograde policy of government. The university faculty took part in the making and the further development of chemical, physical, geological, palaeontological, anatomic, botanical, historical, linguistic, legal and other natural sciences at that time within the universities. Scientific schools were formed in order to prepare the skilled specialists in the abovementioned areas of knowledge. In 19th century the Kharkiv and Kyiv universities became the core centres of scientific thought of the Upper Dnipro Ukraine. Economic development of this part of the Russian empire required rapid quantitative and qualitative increase of skilled teachers and the growth of number of students. After the adoption of the University Charters in 1804 and in 1835 these higher educational institutions had a sufficient level of faculty advisors that provided powerful and swift development of different areas of the science. The university faculty and the students were actively involved in conducting scientific experiments in the laboratories, creation of various scientific societies, maintaining the activity of scientific organizations, exchange of scientific and technical information with other Russian universities, solving urgent economic problems of the Russian empire.</t>
  </si>
  <si>
    <t>[Pereguda, Ye] Kyiv Natl Univ Construct &amp; Architecture, Kiev, Ukraine; [Pylypenko, O.] Natl Univ Food Technol, Kiev, Ukraine; [Lykholat, A.] Natl Tech Univ Ukraine, Igor Sikorsky Kyiv Polytech Inst, Kiev, Ukraine</t>
  </si>
  <si>
    <t>Ministry of Education &amp; Science of Ukraine; Kyiv National University of Construction &amp; Architecture; Ministry of Education &amp; Science of Ukraine; National University of Food Technologies; Ministry of Education &amp; Science of Ukraine; Igor Sikorsky Kyiv Polytechnic Institute; Taras Shevchenko National University Kiev</t>
  </si>
  <si>
    <t>Pereguda, Y (corresponding author), Kyiv Natl Univ Construct &amp; Architecture, Kiev, Ukraine.</t>
  </si>
  <si>
    <t>Pereguda, Yevgen/O-8559-2018</t>
  </si>
  <si>
    <t>Pereguda, Yevgen/0000-0001-7561-7193</t>
  </si>
  <si>
    <t>10.20535/2307-5244.53.2021.248446</t>
  </si>
  <si>
    <t>WOS:000784425900003</t>
  </si>
  <si>
    <t>Petrenko, L; Pilevich, O; Zelikovska, O; Doronina, N; Kupriyevych, V; Bilanych, H; Solovey, N; Isaieva, S; Selezen, H</t>
  </si>
  <si>
    <t>Petrenko, Larysa; Pilevich, Oksana; Zelikovska, Olena; Doronina, Natalia; Kupriyevych, Viktoriya; Bilanych, Halyna; Solovey, Nina; Isaieva, Svitlana; Selezen, Hanna</t>
  </si>
  <si>
    <t>DEVELOPMENT OF FINANCE STUDENTS' PROFESSIONAL CULTURE IN UKRAINIAN COLLEGES</t>
  </si>
  <si>
    <t>JOURNAL OF EDUCATION CULTURE AND SOCIETY</t>
  </si>
  <si>
    <t>cultural and educational environment; methodology; professional identity; theoretical model; college potential</t>
  </si>
  <si>
    <t>IDENTITY DEVELOPMENT; EDUCATION; ENVIRONMENT</t>
  </si>
  <si>
    <t>Aim. The purpose of the research is to develop and substantiate a theoretical model for the formation of a professional culture of finance students. Methods. The authors used a set of interrelated methods: comparative analysis, comparison and synthesis, appropriate for modelling professional culture as a pedagogical phenomenon, and functional-structural analysis for systematisation of the stages of building the professional culture. A theoretical model of professional culture has been designed and validated. This model consolidates research from studies of motivation, cognitive sciences, organisational behaviour, and values in educational and financial institutions and lays the foundations of finance students' professional culture formation methodology. Results. The obtained results showed positive dynamics in the formation components (motivational, creative, organisational and axiological) of the theoretical model of professional culture development. Our findings confirmed that the cultural and educational environment encourages students' engagement in learning, boosts the development of their motivational and semantic sphere, ensuring the implementation of individual learning trajectories. Conclusion. The complex of methods implemented evidences the educational, cultural, and innovative potential of the college for training and students' personal and professional development. The structure of the professional culture development model for finance students has driven a reconsideration of the content of their professional training, generation and dissemination of novel methods and technologies. Practical implementation. The research has resulted in changes to the vocational training programmes for college finance students, the introduction of teaching methods for professional disciplines that proved their efficiency, and development of cooperation with banking institutions, financial and insurance companies.</t>
  </si>
  <si>
    <t>[Petrenko, Larysa; Kupriyevych, Viktoriya] Univ Educ Management, Dept Profess &amp; Higher Educ, 52a Vul Sichovykh Striltsiv, UA-04053 Kiev, Ukraine; [Pilevich, Oksana] Irpin Vocat Coll Econ &amp; Law, Dept Philol Studies, 31 Vul Univ Ska, UA-08201 Irpin, Ukraine; [Zelikovska, Olena; Doronina, Natalia; Solovey, Nina; Isaieva, Svitlana] Taras Shevchenko Natl Univ Kyiv, Dept Foreign Languages, Math Fac, 60 Vul Volodymyrska, UA-01033 Kiev, Ukraine; [Bilanych, Halyna] Transcarpathian Reg Council, Dept Art Municipal Estab Higher Educ, Uzhhorod Inst Culture &amp; Arts, Vul Minaiska 38-80, UA-88009 Uzhgorod, Ukraine; [Selezen, Hanna] Natl Aviat Univ, Dept Pedag &amp; Psychol, Profess Educ Fac Linguist &amp; Social Commun, UA-03058 Kiev, Ukraine</t>
  </si>
  <si>
    <t>National Academy of Educational Sciences of Ukraine; State Higher Educational Institution University of Educational Management; Ministry of Education &amp; Science of Ukraine; Taras Shevchenko National University Kiev; Ministry of Education &amp; Science of Ukraine; National Aviation University</t>
  </si>
  <si>
    <t>Petrenko, L (corresponding author), Univ Educ Management, Dept Profess &amp; Higher Educ, 52a Vul Sichovykh Striltsiv, UA-04053 Kiev, Ukraine.</t>
  </si>
  <si>
    <t>laravipmailcom@gmail.com; oksana-pilevich@ukr.net; zelikovska7@gmail.com; amalpheia@gmail.com; vik_torik@ukr.net; bilanishgp@gmail.com; soloveynina@gmail.com; lana.dm.isv@gmail.com; anna8282sele@gmail.com</t>
  </si>
  <si>
    <t>Zelikovska, Olena/GZK-4598-2022; Isaieva, Svitlana/AAC-7569-2020; Solovey, Nina/GZM-6354-2022; Petrenko, Larysa/V-3833-2017</t>
  </si>
  <si>
    <t>Zelikovska, Olena/0000-0002-6559-9101; Isaieva, Svitlana/0000-0003-4641-0534; Petrenko, Larysa/0000-0002-7604-7273; Doronina, Natalia/0000-0002-6834-725X</t>
  </si>
  <si>
    <t>UNIV WROCLAW</t>
  </si>
  <si>
    <t>WROCLAW</t>
  </si>
  <si>
    <t>INST PEDAGOGY, UNIV WROCLAW REDYCKA 37, WROCLAW, 59-169, POLAND</t>
  </si>
  <si>
    <t>2081-1640</t>
  </si>
  <si>
    <t>J EDUC CULT SOC</t>
  </si>
  <si>
    <t>J. Educ. Cult. Soc.</t>
  </si>
  <si>
    <t>10.15503/jecs2022.2.417.430</t>
  </si>
  <si>
    <t>5N8NM</t>
  </si>
  <si>
    <t>WOS:000872044600028</t>
  </si>
  <si>
    <t>Petrovych, OB; Petrovych, SD; Poida, OA</t>
  </si>
  <si>
    <t>Petrovych, Olha B.; Petrovych, Serhii D.; Poida, Oksana A.</t>
  </si>
  <si>
    <t>USE OF TELEGRAM-CHANNEL IN FORMATION THE READINESS OF FUTURE TEACHERS OF UKRAINIAN LANGUAGE AND LITERATURE TO THEIR PROFESSIONAL ACTIVITY</t>
  </si>
  <si>
    <t>Telegram channel; methods of teaching literature; distance education; future teachers of Ukrainian language and literature; word cloud; memory card</t>
  </si>
  <si>
    <t>The article deals with the peculiarities of creation and practical application of the Telegram-channel for the organization of students-philologists' individual and group work on the discipline Methods of teaching literature in the distance education. The relevance of the introduction of Telegram for the future teachers-philologists' readiness formation to the professional activity is substantiated. Analysis of the scientific sources proved that the professional training process requires the modernization of teaching methods and the usage of ICT in education. In particular, cross-platform messenger Telegram allows: to personalize the cognitive activity, facilitate the spreading of educational content among students' group outside the space-time constraints, to receive the feedback in the conditions of asynchronous mode of training in distance education. The domestic and foreign experience of Telegram-channels' integration into current educational practices is generalized. A step-by-step algorithm for creating the Telegram-channel MNUL and its programming for further publication of educational content is described. The content of the channel for learning the discipline Methods of teaching literature is detailed. It is specified that the educational process is based on the publication of discipline tasks in the format of posts in the Telegram-channel MNUL with the attachment of interactive learning materials with instructions, links, video content, illustrations etc. It is emphasized that the integration of traditional, information-communication and interactive educational technologies activates the future teachers-philologists to research and creative work, helps to create a favorable atmosphere for students-philologists to show their initiative to study, stimulates them to self-expression, motivates them to self-development, trains them to the independent acquisition of knowledge and their practical application, as well as to the skillful use of the Internet, modern gadgets and mobile applications, etc. Prospects for studying the problem of using the Telegram-bot to create testing to the discipline Methods of teaching literature in order to test the educational achievements of future teachers-philologists are determined.</t>
  </si>
  <si>
    <t>[Petrovych, Olha B.; Poida, Oksana A.] Vinnytsia Mykhailo Kotsiubynskyi State Pedag Univ, Dept Ukrainian Literature, Vinnytsia, Ukraine; [Petrovych, Serhii D.] Natl Univ Food Technol, Vinnytsia Vocat Coll, Separate Struct Subdiv, Vinnytsia, Ukraine</t>
  </si>
  <si>
    <t>Ministry of Education &amp; Science of Ukraine; Vinnytsia Mykhailo Kotsiubynskyi State Pedagogical University</t>
  </si>
  <si>
    <t>Petrovych, OB (corresponding author), Vinnytsia Mykhailo Kotsiubynskyi State Pedag Univ, Dept Ukrainian Literature, Vinnytsia, Ukraine.</t>
  </si>
  <si>
    <t>olga.dotsinka@gmail.com; politex2004@ukr.net; ksana6161@gmail.com</t>
  </si>
  <si>
    <t>Petrovych, Olha Borysivna/I-8633-2016; Petrovych, Serhii/GWV-7399-2022</t>
  </si>
  <si>
    <t>Petrovych, Olha Borysivna/0000-0002-7185-3823; Petrovych, Serhii/0000-0002-6515-7119</t>
  </si>
  <si>
    <t>10.33407/itlt.v88i2.4387</t>
  </si>
  <si>
    <t>WOS:000798120700011</t>
  </si>
  <si>
    <t>Revin, F; Matusevych, T</t>
  </si>
  <si>
    <t>Revin, Frol; Matusevych, Tetiana</t>
  </si>
  <si>
    <t>Prospects of Philosophy of Education for the Concept of Responsible Citizenship in the 21st Century</t>
  </si>
  <si>
    <t>PHILOSOPHY AND COSMOLOGY-FILOSOFIYA I KOSMOLOGIYA</t>
  </si>
  <si>
    <t>philosophy of education; inquiry-based learning; critical thinking; responsible citizenship; social development</t>
  </si>
  <si>
    <t>Since time immemorial, many philosophical systems and schools of thought have viewed the intellectual nurturing of active, mentally, and spiritually developed individuals as their primary tasks. Accordingly, the authors of this article set the goal of elaborating some of the interconnected (philosophical and pedagogical) notions embedded in employing a problem-based teaching methodology as a guiding tool for the implementation of a nationwide educational reform aimed at supplying a fresh alternative to more perennial and didactic modes of instruction in need of serious review. The latter, in our opinion, proves to be extremely counterproductive to the genuinely Socratic method at the heart of the European and global educational spirit and practice. In contrast to predominantly mechanical accumulation and transmission prevalent in Post-Soviet teaching methodology, inquirybased education is suggested as an efficient cumulative approach necessary to achieve a beneficial functional dialectic allowing students to combine guided instruction with self-actualization as active members of a modern, sustainable society. When properly executed, problem-based learning is able to closely mimic real-life scenarios of issues arising in the process of civic engagement by cultivating an active knowledge acquisition attitude among the general public. Equipped with an efficacious know-what and know-how, such social actors are able to pursue civic virtues by coming up with ways to resolve social issues having acquired a broad educational skill set while fostering the constantly evolving personal and professional learning competencies. As the Ukrainian educational system enters a critically important era, ever more swiftly plotting its course towards a European pedagogical paradigm, a paramount role should be assigned to the efforts of reorganizing and reforming of our educational establishments, from kindergartens to Ph.D. programs. Consequently, our educators on all levels require a clear, structured vision of the philosophy that will inspire, underpin and guide this successful impetus away from the ineffective and ideology -laden remnants of the post-Soviet system and towards embracing globally recognized values and educational principles at the heart of progressive responsible citizenship. At the same time, the authors wish to caution that in pursuing this path, our educational system (if we aim to raise and improve the scope and quality of civic engagement) cannot simply change one set of overarching markers for another but must undertake an incremental approach to building up the general level of democratic, political and social awareness and adroitness.</t>
  </si>
  <si>
    <t>[Revin, Frol; Matusevych, Tetiana] Natl Pedag Dragomanov Univ, Kiev, Ukraine</t>
  </si>
  <si>
    <t>Revin, F (corresponding author), Natl Pedag Dragomanov Univ, Kiev, Ukraine.</t>
  </si>
  <si>
    <t>frollrevin@gmail.com; t.v.matusevych@npu.edu.ua</t>
  </si>
  <si>
    <t>Revin, Frol/0000-0002-7349-8079; Matusevych, Tetiana/0000-0002-3793-462X</t>
  </si>
  <si>
    <t>INT SOC PHILOSOPHY &amp; COSMOLOGY</t>
  </si>
  <si>
    <t>UL BORSHCHAGOVSKAYA 2, OFIS 58, KYIV, 03056, UKRAINE</t>
  </si>
  <si>
    <t>2307-3705</t>
  </si>
  <si>
    <t>2518-1866</t>
  </si>
  <si>
    <t>PHILOS COSMOL</t>
  </si>
  <si>
    <t>Philos. Cosmol.</t>
  </si>
  <si>
    <t>10.29202/phil-cosm/29/5</t>
  </si>
  <si>
    <t>5L8ZC</t>
  </si>
  <si>
    <t>WOS:000870696300005</t>
  </si>
  <si>
    <t>Savin, AI</t>
  </si>
  <si>
    <t>Savin, A., I</t>
  </si>
  <si>
    <t>Soviet Youth during the Great Patriotic War through the Eyes of State Security Agencies</t>
  </si>
  <si>
    <t>NOVEISHAYA ISTORIYA ROSSII-MODERN HISTORY OF RUSSIA</t>
  </si>
  <si>
    <t>USSR; Great Patriotic War; state security agencies; youth; underground</t>
  </si>
  <si>
    <t>The article introduces unique documents about the security agencies of the USSR into academic circulation. An analysis of these documents and literature enables the author to make new claims about the traditional dual attitude of the Stalinist state towards young people. On the one hand, young people made a large contribution to victory over the enemy both at the front and in the rear. However, especially as the end of the war approached, youth were increasingly interpreted as a dangerous social environment, giving rise to many anti-Soviet organizations and groups. The war danger spurred Chekists to be extremely suspicious of any form of organized youth amateur activity, be it literary or philosophical groups, let alone quasi-political organizations. As a result, state security authorities with redoubled energy set about identifying and eliminating potential political deviations among the youth. First of all, the target was the children of the outcasts of Soviet society: the former, former kulaks, and enemies of the people from among the Soviet elites. At the same time, the war temporarily weakened ideological pressure, giving rise to hopes among broad strata of society for certain relaxations and even reforms after the war. A new factor at the final stage of the war was the mass of young people who found themselves in captivity or in the occupied territories, both imaginary and real collaborators, as well as participants in the armed nationalist movement in Ukraine and other Soviet Republics. The response of the security agencies to the intensification of deviant youth activity was the traditional measures of the intelligence services: building the large-scale undercover informant net in the student and student environment, as well as falsification of cases of anti-Soviet organizations.</t>
  </si>
  <si>
    <t>[Savin, A., I] Russian Acad Sci, Inst Hist, Siberian Branch, 8 Ul Nikolaeva, Novosibirsk 630090, Russia</t>
  </si>
  <si>
    <t>Institute of History of the Siberian Branch of the RAS; Russian Academy of Sciences</t>
  </si>
  <si>
    <t>Savin, AI (corresponding author), Russian Acad Sci, Inst Hist, Siberian Branch, 8 Ul Nikolaeva, Novosibirsk 630090, Russia.</t>
  </si>
  <si>
    <t>a_savin_2004@mail.ru</t>
  </si>
  <si>
    <t>ST PETERSBURG UNIV PRESS</t>
  </si>
  <si>
    <t>ST PETERSBURG</t>
  </si>
  <si>
    <t>6TH LINE VO, 11, ST PETERSBURG, 199004, RUSSIA</t>
  </si>
  <si>
    <t>2219-9659</t>
  </si>
  <si>
    <t>2309-7973</t>
  </si>
  <si>
    <t>NOVEISHAYA ISTOR ROS</t>
  </si>
  <si>
    <t>Noveishaya Istor. Ross.</t>
  </si>
  <si>
    <t>10.21638/11701/spbu24.2022.202</t>
  </si>
  <si>
    <t>8A0DQ</t>
  </si>
  <si>
    <t>WOS:000915919700002</t>
  </si>
  <si>
    <t>Semenii, NO</t>
  </si>
  <si>
    <t>Semenii, Nataliia O.</t>
  </si>
  <si>
    <t>DIGITAL TOOLS AS A MEANS FOR INCREASING MOTIVATION OF FUTURE TEACHERS' PROFESSIONAL ACTIVITY</t>
  </si>
  <si>
    <t>digital tools; self-realization of students; professional activity; student motivation</t>
  </si>
  <si>
    <t>The day-to-day realities require the search for new approaches to stimulating and motivating students in terms of their professional training Thus, we have analyzed the scientific, pedagogical and publicistic literature on the research topic to determine the most effective means to increase student motivation for successful professional activity. Since Ukraine is rapidly entering the era of digital technologies, they have become the object of our study. Nowadays many digital tools have been created to use them for educational purposes. We have identified the most effective, easy-to-use and the most functional tools: Kahoot, Quizizz, Formative, Online Test Pad, Screencast-O-Matic, Camtasia, Windows Live Movie Maker, Avidemux, Crello, Storyjumper, Bookemon, Kindlebookmaker, Trello, Strides, Goal Tracker: Making Habits, Coach.me, Bliss Gratitude Journal, Habitica, YouTube, MindMeister, MindMup, Mindomo, Coggle, Draw.io, Blogger, Tilda, Google Site. The use of digital tools provides an opportunity to update the educational process, diversify the methods of presentation and build trajectories of students' individual development. In order to increase students' motivation for professional activity, tasks were developed using these digital tools. Their content is aimed at combining motivation for personal development and improving professional growth. To determine the effectiveness of the proposed tasks, a pedagogical experiment was conducted. It was determined at the ascertaining stage of the study that 78% of the students (first-year students) had a low level of motivation for self-realization in professional activities, 22% - the average level, and there were no students with a high level of motivation. After the formative stage of the experiment, an assessment of the effectiveness of the work was made and it was found that the students in the experimental group showed much higher performance than those in the control one. The control stage of the experiment showed an increase in the motivation of first-year students for further professional activity. The obtained results have proved that it is necessary to exert a constant impact on the motivational sphere of student personality using various digital tools.</t>
  </si>
  <si>
    <t>[Semenii, Nataliia O.] Borys Grinchenko Kyiv Univ, Dept Primary Educ, Kiev, Ukraine</t>
  </si>
  <si>
    <t>Semenii, NO (corresponding author), Borys Grinchenko Kyiv Univ, Dept Primary Educ, Kiev, Ukraine.</t>
  </si>
  <si>
    <t>semenii@kubg.edu.ua</t>
  </si>
  <si>
    <t>Semenii, NATALI/GYD-9391-2022</t>
  </si>
  <si>
    <t>Semenii, NATALI/0000-0003-0095-8449</t>
  </si>
  <si>
    <t>10.33407/itlt.v88i2.4815</t>
  </si>
  <si>
    <t>WOS:000798120700015</t>
  </si>
  <si>
    <t>Semenova, O; Khrystych, N</t>
  </si>
  <si>
    <t>Semenova, Olena; Khrystych, Nina</t>
  </si>
  <si>
    <t>Representation of COLOR Concept in the French Phraseological Picture of the World and its Perception by Ukrainian Francophone Students</t>
  </si>
  <si>
    <t>psycholinguistics; phraseological picture of the world; COLOR concept; polychrome/achromic color; colorative; emosema; association; Francophone students</t>
  </si>
  <si>
    <t>EMOTION</t>
  </si>
  <si>
    <t>Purpose. The purpose of the research was to present the typical features and individual differences of verbal perception and understanding of COLOR concept by French-speaking Ukrainian students. To realize the goal, we set the task to identify the ethno-cultural specificity of the representation of COLOR concept in the French phraseological picture of the world and analyze the peculiarities of verbal perception of the connotative content of achromatic and polychromatic colors in the composition of phraseological units by students-francophones. Research methods and techniques. The semantic-cognitive method, the psycholinguistic approach (free associative experiment), the technique of frequency-statistical characteristics, the method of component analysis, the linguacultural analysis, the system analysis and the research synthesis were used in the research. Results. According to the results of investigation, the phraseological coloratives are a national realia and a cultural prototype. Color is a specific mental symbol that is verbalized and conveys a certain psychoemotional state of an individual. The coloratives which are directly related to the visual perception of the world constitute a psychoemotional component of the conceptual and linguistic picture of the world. The COLOR concept is actualized by emosems. Among the coloratives of phraseological nominations achromic (white and black) as well as polychrome (blue) are most represented in the psychological consciousness of the French language. Polychrome and achromic colors are correlated with certain emotions, character traits, psychophysical state. It has been established that the French cultural tradition is characterized by bioarchetypic correspondences between individual colors and certain symbolic meanings. A certain psychoemotional state corresponds to a certain color. Thoughts, feelings and associative states of a person are presented in the form of a color palette. Conclusions. As a result of the free associative experiment and the method of analysis of psychosemantics of color names it was established that coloratives were a verbal symbol of carriers of sociocultural information that could reflect the hidden processes and laws of the linguistic picture of the world through the phraseological system. Colors with a negative connotation (74.42%) (red, black, blue, green, white, yellow, pink) predominate over colors with a positive connotation (25.58%) (pink, white, blue, green). The obtained results indicate that to a large extent the association color psychoemotional state in the French phraseological picture of the world coincides with the ideas of Ukrainian students about psychoemotional states expressed by the French phraseologisms. The phraseological fond with color components shows a powerful semantic and cognitive potential, the study of which deserves great attention from linguists, psychologists and psycholinguists on the way to a comprehensive study of human speech activity.</t>
  </si>
  <si>
    <t>[Semenova, Olena] Donbas State Pedag Univ, Horlivka Inst Foreign Languages, State Higher Educ Inst, 24 V Pershin Str, UA-84511 Bakhmut, Donetsk Region, Ukraine; [Khrystych, Nina] Hryhorii Skovoroda Univ Pereiaslav, 30 Sukhomlynskyi Str, UA-08401 Pereiaslav, Ukraine</t>
  </si>
  <si>
    <t>Ministry of Education &amp; Science of Ukraine; Donbas State Pedagogical University; Horlivka Institute for Foreign Languages of the State Higher Educational Institution Donbas State Pedagogical University; Ministry of Education &amp; Science of Ukraine; Hryhorii Skovoroda University in Pereiaslav</t>
  </si>
  <si>
    <t>Semenova, O (corresponding author), Donbas State Pedag Univ, Horlivka Inst Foreign Languages, State Higher Educ Inst, 24 V Pershin Str, UA-84511 Bakhmut, Donetsk Region, Ukraine.</t>
  </si>
  <si>
    <t>o.semenova@forlan.org.ua; ninaxrystych@gmail.com</t>
  </si>
  <si>
    <t>Semenova, Olena/AEZ-7601-2022; Khrystych, Nina/IWD-9964-2023</t>
  </si>
  <si>
    <t>Semenova, Olena/0000-0002-7703-2719; Khrystych, Nina/0000-0002-6839-8946</t>
  </si>
  <si>
    <t>10.31470/2309-1797-2022-32-2-76-105</t>
  </si>
  <si>
    <t>8F4AY</t>
  </si>
  <si>
    <t>WOS:000919608900004</t>
  </si>
  <si>
    <t>Sereda, IV</t>
  </si>
  <si>
    <t>Sereda, Iryna, V</t>
  </si>
  <si>
    <t>BLENDED LEARNING IMPLEMENTATION DURING TRAINING THE TEACHERS OF SPECIAL EDUCATION IN THE CONDITIONS OF QUARANTINE</t>
  </si>
  <si>
    <t>information and communication technologies; teachers of special education; blended learning; distance learning; online technology; IC competence</t>
  </si>
  <si>
    <t>The results of research on blended learning (BL) implementation during training the teachers of special education based on the V.O. Sukhomlynsky Mykolaiv National University in the conditions of quarantine are presented. The analysis of a modern experience of using BL in the practical activity of teachers of Ukraine and the world is carried out. The conditions for the effectiveness of BL are determined, namely: technological readiness of the educational institution, IC-competence of teachers and students, appropriate organizational and methodological support of the educational process. Analysis of the state of implementation of BL in the training of teachers of specialty 016 Special education revealed its significant potential with a balanced combination of full-time and distance learning, as well as appropriate organizational, technological, and methodological support. The main shortcomings are related to the inconsistency of classroom forms with online classes, technical support and organization of BL, the level of IC-competence of its participants, unclear assessment criteria, complexity, and sometimes the impossibility of forming important professional skills, in particular, communicative, social, etc. The introduced method of organization and implementation of the educational process under quarantine restrictions is not a technology of BL in its classical sense, but it demonstrated the flexibility and mobility of this form of learning in emergency conditions, helped increase the IC competence of teachers and students, contacts to prevent the spread of the COVID-19 epidemic. The results of the study allow considering BL not only as a forced measure related to quarantine but, first of all, as a promising technology that fits into the educational space of high-tech society, can cope with today's challenges and needs further development and implementation.</t>
  </si>
  <si>
    <t>[Sereda, Iryna, V] VO Sukhomlynskyi Mykola Natl Univ, Special Educ Dept, Mykolaiv, Ukraine</t>
  </si>
  <si>
    <t>Sereda, IV (corresponding author), VO Sukhomlynskyi Mykola Natl Univ, Special Educ Dept, Mykolaiv, Ukraine.</t>
  </si>
  <si>
    <t>sereda_iv71@ukr.net</t>
  </si>
  <si>
    <t>Sereda, Iryna/AAL-7698-2020</t>
  </si>
  <si>
    <t>Sereda, Iryna/0000-0001-6771-4196</t>
  </si>
  <si>
    <t>10.33407/itlt.v88i2.4532</t>
  </si>
  <si>
    <t>WOS:000798120700016</t>
  </si>
  <si>
    <t>Shchur, N; Roman, V; Muzyka, T; Popoilyk, Y; Yurchak, H</t>
  </si>
  <si>
    <t>Shchur, Nataliia; Roman, Viktoriia; Muzyka, Tetiana; Popoilyk, Yuliia; Yurchak, Halyna</t>
  </si>
  <si>
    <t>The formation of student's foreign language communicative competence as a component of social culture within the context of educational and scientific globalization</t>
  </si>
  <si>
    <t>INTERNATIONAL JOURNAL OF EDUCATION AND INFORMATION TECHNOLOGIES</t>
  </si>
  <si>
    <t>foreign language communication competence; globalization; social culture; teaching methods</t>
  </si>
  <si>
    <t>SPECIALISTS; INFORMATION; TEACHERS</t>
  </si>
  <si>
    <t>Since cultural and professional contacts between representatives of different countries are actively developing, the ability to establish intercultural relations and solve operational problems in professional and social spheres is one of the critical professional characteristics of higher education graduates. The intensification of global integration processes determines the state's social order for the education of high-skilled, communicatively competent graduates, highly mobile and competitive in the European and global labor markets. The increasing scale of international cooperation requires future specialists not only the rapid and effective implementation of innovative technologies but also the use of foreign experience in the relevant professional sphere, effective professional communication with international partners, change, and adaptation to new social conditions. In the Ukrainian higher education sector standards, a communicatively competent specialist is characterized as a person who can understand and accept the ethical norms and models of communicative behavior of other cultures, shows adaptability and interpersonal skills in communication, and has tolerance to foreign partners. Furthermore, the future specialists' tasks include the organization of fruitful cooperation with foreign partners, including the lifelong learning ability, managing information flows, preventing potential communication difficulties, and identifying and eliminating the causes of conflict situations. Therefore, training professional skills that promote the development of foreign language communicative competence is a priority task of higher education. Thus, the ability to effectively communicate is one of the most popular qualities in today's market because, in different spheres of activity, there is a constant need for people who can present new projects, stand up for ideas, lead discussions, and refute and convince opponents. Understanding the importance of the multicultural society problem within the context of globalization and especially the Ukrainian society, and the need for multicultural education is becoming increasingly important. While applying the competence approach in education based on one's abilities and social status, it is crucial to form multicultural competencies and acquire the appropriate level of interpersonal relationships experience for successful social functioning. This research aims at the theoretical and practical study of the process components of forming students' foreign language communicative competence within the context of their activities in the educational and scientific sphere, taking into account the rapid development of social culture and worldwide globalization of education and science. Methodology. We used the analytical method of studying the set question together with synthesis, abstraction, generalization, explanation, and classification to analyze scientific research on this issue. We applied observations, comparisons, and measures to prepare the practical part of the work. Results. According to the study results, the research team systematized and determined the opinions of domestic and foreign scientists on the structure and specific features of foreign language communicative competence development and the ways of this communicative skills optimization type among students.</t>
  </si>
  <si>
    <t>[Shchur, Nataliia] Ternopil Ivan Puluj Natl Tech Univ, Ternopol, Ukraine; [Roman, Viktoriia] Donbas State Pedag Univ, Slovyansk, Ukraine; [Muzyka, Tetiana; Popoilyk, Yuliia; Yurchak, Halyna] Ivano Frankivsk Natl Med Univ, Ivano Frankivsk, Ukraine</t>
  </si>
  <si>
    <t>Ministry of Education &amp; Science of Ukraine; Ternopil Ivan Puluj National Technical University; Ministry of Education &amp; Science of Ukraine; Donbas State Pedagogical University; Ivano-Frankivsk National Medical University</t>
  </si>
  <si>
    <t>Shchur, N (corresponding author), Ternopil Ivan Puluj Natl Tech Univ, Ternopol, Ukraine.</t>
  </si>
  <si>
    <t>Muzyka, Tetiana/AAW-6367-2021; Popoilyk, Yuliia/ABG-8187-2021; Юрчак, Галина/ADB-6938-2022</t>
  </si>
  <si>
    <t>Popoilyk, Yuliia/0000-0002-4618-5392; Юрчак, Галина/0000-0002-2740-9012; Shchur, Nataliia/0000-0003-3119-6643</t>
  </si>
  <si>
    <t>NORTH ATLANTIC UNIV UNION-NAUN</t>
  </si>
  <si>
    <t>SALEM</t>
  </si>
  <si>
    <t>942 WINDEMERE DR NW, SALEM, OR 97304 USA</t>
  </si>
  <si>
    <t>2074-1316</t>
  </si>
  <si>
    <t>INT J EDUC INF TECH</t>
  </si>
  <si>
    <t>Int. J. Educ. Inf. Technol.</t>
  </si>
  <si>
    <t>10.46300/9109.2022.16.13</t>
  </si>
  <si>
    <t>3Y7ZJ</t>
  </si>
  <si>
    <t>WOS:000843940700001</t>
  </si>
  <si>
    <t>Solohub, OS; Humeniuk, VV</t>
  </si>
  <si>
    <t>Solohub, Oleksandra S.; Humeniuk, Vira V.</t>
  </si>
  <si>
    <t>TRAINING OF ANDRAGOGES FOR THE ORGANIZATION OF THE EDUCATIONAL PROCESS USING DISTANCE LEARNING TECHNOLOGIES br</t>
  </si>
  <si>
    <t>digitalization of education; distance learning technologies; information and communication technologies; andragogue; teacher; methodologist; information and educational environment; subject of improvement of qualification; digital competence</t>
  </si>
  <si>
    <t>The article updates the issue of continuous training of andragogues(specialists in the field of adult education) to perform professional functions by means of distance learning technologies in the conditions of domestic educational reforms, digital transformation of education, the global pandemic of Covid-19 and the declaration of martial law in Ukraine. The areas of use of information and communication technologies in the process of professional development are summarized, the study of frameworks and standards of digital competence of teachers in Ukraine and the world isanalyzed. In order to determine the functions of andragogues on the use of information and communication technologies in the conditions of open education, the main categories of andragogues of the professional development system have been singled out. Theresearch in the field of psychological and andragogical features of the training of pedagogical workers in the process of professional development has been analyzed. The functions of andragogues and their role in the organization of the educational process by means of distance technologies were defined. The model andresults of the experiment on the development of information and communication competence of methodologists of regional services as one of the categories of andragogues are highlighted. The pro cess of training andragogues at the next stage - methodologists and teachers of institutions of post-graduate pedagogical education, as well as teacher trainers on the implementation of the State Standard of Basic Secondary Education - is described. Subjects of trainings, which were used to provide scientific and methodological support to andragogues, distance learning technologies used during classes, exercises for formative assessment and ensuring interactive interaction of training participants, materials of the author's You Tube channel ICT in Education are proposed. It is concluded that the readiness of andragogues to use distance learning technologies largely depends on the activities of post-graduate education institutions, academies of continuous development, therefore scientific and methodological support of andragogues should be continuous and meet the requirements of educational reforms and digital transformation of education. The authors see prospects for further research in the continued training of certain categories of andragogues, in particular in establishing partnerships with employees of centers for professional development of teachers on the development of their digital competence; implementation of continuous training of teacher-trainers, development of their skills of working with adult students online; training of teachers of postgraduate education institutions to create high-quality digital content for distance learning courses and trainings</t>
  </si>
  <si>
    <t>[Solohub, Oleksandra S.] Khmelnitsky Reg Inst Postgrad Teacher Educ, Dept Theory &amp; Methods Nat Math Disciplines &amp; Techn, Khmelnitsky, Ukraine; [Humeniuk, Vira V.] Khmelnitsky Reg Inst Postgrad Teacher Educ, Dept Management &amp; Educ Technol, Khmelnitsky, Ukraine</t>
  </si>
  <si>
    <t>Solohub, OS (corresponding author), Khmelnitsky Reg Inst Postgrad Teacher Educ, Dept Theory &amp; Methods Nat Math Disciplines &amp; Techn, Khmelnitsky, Ukraine.</t>
  </si>
  <si>
    <t>l.solodub@gmail.com; vera.humenyuk@gmail.com</t>
  </si>
  <si>
    <t>10.33407/itlt.v92i6.4528</t>
  </si>
  <si>
    <t>WOS:000907298500012</t>
  </si>
  <si>
    <t>Sultanova, L; Montoro, MRB</t>
  </si>
  <si>
    <t>Sultanova, Leila; Montoro, Maria R. Belando</t>
  </si>
  <si>
    <t>Use of network technologies in the professional activities of adult education teachers in Ukraine</t>
  </si>
  <si>
    <t>IJERI-INTERNATIONAL JOURNAL OF EDUCATIONAL RESEARCH AND INNOVATION</t>
  </si>
  <si>
    <t>Network technologies; teachers; adult education</t>
  </si>
  <si>
    <t>UNIVERSITY; INFORMATION; COMPETENCES; STUDENTS</t>
  </si>
  <si>
    <t>The use of network technologies is fundamental to all professional activities in the field of education in the society of the 21st century. The field of adult education has also been influenced by this trend and network technologies have been acknowledged as basic tools for the improvement of learning opportunities and for the development of the teaching-learning activities themselves. Hence, this paper aims to know about the use of network technologies in professional activities of teachers in the field of adult education in four Ukrainian pedagogical institutions. For this purpose, a questionnaire was passed on about the use of network technologies in the professional activities of teachers in these institutions. Among the main results, it is worth noting that the use of network technologies is relevant in the professional activity of teachers regardless of their age, as well as the widespread use of the computer and the Windows operating system for professional activity. Among the Microsoft applications, Word stands out, used by the entire sample, followed by Power Point and Excel, both of which received more than two thirds of the responses. Google Drive stands out for cloud storage, Viber and Facebook Messenger predominate in messaging services and gmail.com and ukr.net are mostly used for email services, the latter being a specific Ukrainian email service. In conclusion, it is suggested that teachers be trained in a wider range of network technologies to improve their professional activity.</t>
  </si>
  <si>
    <t>[Sultanova, Leila] Natl Acad Pedag Sci Ukraine, Ivan Ziaziun Inst Pedag Educ &amp; Adult Educ, Kiev, Ukraine; [Montoro, Maria R. Belando] Univ Complutense Madrid, Madrid, Spain</t>
  </si>
  <si>
    <t>National Academy of Educational Sciences of Ukraine; Ivan Ziaziun Institute of Pedagogical Education &amp; Adult Education; Complutense University of Madrid</t>
  </si>
  <si>
    <t>Sultanova, L (corresponding author), Natl Acad Pedag Sci Ukraine, Ivan Ziaziun Inst Pedag Educ &amp; Adult Educ, Kiev, Ukraine.</t>
  </si>
  <si>
    <t>leilasultanova22.07@gmail.com; mbelando@edu.ucm.es</t>
  </si>
  <si>
    <t>Султанова/Sultanova, Лейла/Leila/AAU-7370-2020; Belando-Montoro, Maria R./E-2783-2014</t>
  </si>
  <si>
    <t>Султанова/Sultanova, Лейла/Leila/0000-0002-3324-6926; Belando-Montoro, Maria R./0000-0001-5730-7896</t>
  </si>
  <si>
    <t>UNIV PABLO OLAVIDE, FAC CIENCIAS SOCIALES</t>
  </si>
  <si>
    <t>SEVILLA</t>
  </si>
  <si>
    <t>CTRA UTRERA KM 1, SEVILLA, 41013, SPAIN</t>
  </si>
  <si>
    <t>2386-4303</t>
  </si>
  <si>
    <t>IJERI-INT J EDUC RES</t>
  </si>
  <si>
    <t>IJERI-Int. J. Educ. Res. Innov.</t>
  </si>
  <si>
    <t>10.46661/ijeri.6380</t>
  </si>
  <si>
    <t>2M9XJ</t>
  </si>
  <si>
    <t>WOS:000818044400016</t>
  </si>
  <si>
    <t>Tetuev, AI</t>
  </si>
  <si>
    <t>Tetuev, Alim, I</t>
  </si>
  <si>
    <t>HISTORICAL MEMORY OF THE 115th KABARDINO-BALKARIAN CAVALRY DIVISION</t>
  </si>
  <si>
    <t>VESTNIK TOMSKOGO GOSUDARSTVENNOGO UNIVERSITETA ISTORIYA-TOMSK STATE UNIVERSITY JOURNAL OF HISTORY</t>
  </si>
  <si>
    <t>115th cavalry division; Kabardino-Balkaria; war; mobilization; memory</t>
  </si>
  <si>
    <t>In this article the problems of formation, combat operations and historical memory of the 115th cavalry division are investigated on the basis of archival documents and other sources. Special attention is paid to acute and controversial issues such as the prerequisites for the formation and strength of the 115th Kabardino-Balkarian cavalry division as well as its hostilities and losses. The author considers the issues of staff recruitment, logistics, military training of the division, deployment and defense of the southern bank of the Don river and covers the management problems of the 115th Kabardino-Balkarian and 110th Kalmyk cavalry divisions. Despite the courage and heroism shown by the fighters during the battles, the separate regiments of the division were surrounded by enemy troops and suffered significant losses (3019 people were killed, that is 67% of its composition). The author gives the analysis of these losses which shows that the number of dead was 877, drowned -1, the wounded - 846, the living - 5, missing - 1142, captured - 5, the evacuees - 8. It was revealed that out of 1142 fighters of the 115th cavalry division about 700 people deserted from the division and returned to the republic (214 of them were subsequently convicted of desertion). The fate of 135 people is unknown, but the author believes that they were captured. Among the main causes of the tragic fate of the division are miscalculations of intelligence and command, insufficient combat training and scarce equipment of the division, superiority of enemy tank and motorized forces and the influence of other factors on a person in a war. The participation of the disbanded 115th cavalry in the liberation of Ukraine, Belarus, Poland, and Berlin is also being investigated in the article. It is noticed that many commanders and fighters of the division were awarded orders and medals of the country for courage and heroism in the battles. Special attention is paid to the efforts of state and municipal authorities and public organizations of Kabardino-Balkaria and Martynovskiy district of the Rostov region in perpetuating the memory of fighters and commanders of the 115th cavalry division. As a result of the search work the names of 522 dead soldiers and commanders of the 115th cavalry division were restored. All of them are listed in the memorial stella, built in the settlements of the Martynovskiy district and their names are assigned to schools and streets of the district. There are motor rallies and horse trips to the places of hostilities of the 115th cavalry division, and meetings of children and grandchildren of the cavalry division soldiers with residents and students of schools are regularly held.</t>
  </si>
  <si>
    <t>[Tetuev, Alim, I] Russian Acad Sci, Filial Kabardino Balkarian Sci Ctr, Inst Humanitarian Res, Nalchik, Russia</t>
  </si>
  <si>
    <t>Russian Academy of Sciences; Kabardino-Balkarian Scientific Center of the Russian Academy of Sciences; Institute for Humanities Research, Kabardino-Balkarian Scientific Center of the Russian Academy of Sciences</t>
  </si>
  <si>
    <t>Tetuev, AI (corresponding author), Russian Acad Sci, Filial Kabardino Balkarian Sci Ctr, Inst Humanitarian Res, Nalchik, Russia.</t>
  </si>
  <si>
    <t>alim-tetuev@mail.ru</t>
  </si>
  <si>
    <t>Tetuev, Alim/H-2041-2018</t>
  </si>
  <si>
    <t>Tetuev, Alim/0000-0003-4387-291X</t>
  </si>
  <si>
    <t>1998-8613</t>
  </si>
  <si>
    <t>2311-2387</t>
  </si>
  <si>
    <t>VESTN TOMSK GOS U IS</t>
  </si>
  <si>
    <t>Vestn. Tomsk. Gos. Univ. Istoriya-Tomsk State Univ. J. Hist.</t>
  </si>
  <si>
    <t>10.17223/19988613/75/10</t>
  </si>
  <si>
    <t>0M6SU</t>
  </si>
  <si>
    <t>WOS:000782282000010</t>
  </si>
  <si>
    <t>Vasylyshyna, N; Skyrda, T; Frolova, O; Leleka, T; Horovenko, O</t>
  </si>
  <si>
    <t>Vasylyshyna, Nataliia; Skyrda, Tetiana; Frolova, Olena; Leleka, Tetiana; Horovenko, Oksana</t>
  </si>
  <si>
    <t>MODERNIZATION OF PROFESSIONAL FOREIGN LANGUAGE TRAINING FOR FUTURE MASTERS OF UKRAINIAN UNIVERSITIES IN CONDITIONS OF INTER-ETHNIC COMMUNICATION</t>
  </si>
  <si>
    <t>foreign language; pedagogy; master's program; international communication</t>
  </si>
  <si>
    <t>The article is devoted to modernizing professional foreign language training of future masters and describes the educational system used in higher educational institutions of Ukraine. The study aims to improve professional foreign language training methods for future masters of higher education in Ukraine. The study's relevance lies in the area of globalization processes, particularly the development of international relations. The significance of the study confirms the lack of scientific research on teaching methods of a foreign language to masters who are preparing for international communication in practical activities. The study results form the novelty and practical value, which is expressed by the possibility of using the techniques in the educational processes of higher education institutions in Ukraine. The authors believe that the problem-oriented approach, interdisciplinary, dual, variant method of teaching taking into account different English levels among students and using modern tools of digitalization should dominate in the master's programs of foreign language study.</t>
  </si>
  <si>
    <t>[Vasylyshyna, Nataliia; Skyrda, Tetiana] Natl Aviat Univ, Kiev, Ukraine; [Frolova, Olena] Kherson State Maritime Acad, Kherson, Ukraine; [Leleka, Tetiana] Volodymyr Vynnychenko Cent Ukrainian State Pedag, Kropyvnytskyi, Ukraine; [Horovenko, Oksana] Kharkiv Reg Council, Municipal Estab Kharkiv Humanitarian Pedag Acad, Kharkiv, Ukraine</t>
  </si>
  <si>
    <t>Ministry of Education &amp; Science of Ukraine; National Aviation University; Ministry of Education &amp; Science of Ukraine; Kherson State Maritime Academy; Volodymyr Vynnychenko Central Ukrainian State University; Municipal Establishment Kharkiv Humanitarian-Pedagogical Academy of Kharkiv Regional Council</t>
  </si>
  <si>
    <t>Vasylyshyna, N (corresponding author), Natl Aviat Univ, Kiev, Ukraine.</t>
  </si>
  <si>
    <t>filologyN@gmail.com; Skirdatetana@gmail.com; olenafrolova09@gmail.com; tleleka@ukr.net; oksanagorovenko7@gmail.com</t>
  </si>
  <si>
    <t>Leleka, Tetiana/ABF-6169-2021; Frolova, Olena/G-3177-2019</t>
  </si>
  <si>
    <t>Leleka, Tetiana/0000-0002-6134-4435; Frolova, Olena/0000-0002-1510-2902</t>
  </si>
  <si>
    <t>1I5BJ</t>
  </si>
  <si>
    <t>WOS:000797243700009</t>
  </si>
  <si>
    <t>Vasylyshyna, N; Moskalenko, A; Dutchak, V; Strilets-Babenko, O; Pavlyuk, O</t>
  </si>
  <si>
    <t>Vasylyshyna, Nataliia; Moskalenko, Alla; Dutchak, Violetta; Strilets-Babenko, Olena; Pavlyuk, Oleksiy</t>
  </si>
  <si>
    <t>CORE COMPETENCIES OF CONTEMPORARY UNIVERSITY TUTOR IN UKRAINE, USA AND EU COUNTRIES WITHIN DIGITAL EDUCATIONAL REALM</t>
  </si>
  <si>
    <t>Digital education; EU countries; Professional competencies; Modern university tutor; Professional development; Professional profile components; International vocational upgrading</t>
  </si>
  <si>
    <t>COMMUNITY; SCHOOL; MODEL</t>
  </si>
  <si>
    <t>The article has analyzed the problems of teaching and learning at a higher educational institution, reveals the specifics of the teacher's professional activities, the components of his or her teaching skills and deals with the issue on the necessary competencies of the teacher with regard to providing a favorable and successful learning environment for diverse students. The emphasis has been made on the specifics of teaching, research, and professional development of the teaching staff. Also, the importance of creating the appropriate conditions for the full realization of the creative potential of teachers, ensuring their professional development, has also been emphasized. In particular, during the research, we have come up with the outcomes that the main provisions is an active involvement of everyone in the activity, interpersonal communication, stimulation of activity, support of the initiative. The comfortable environment is provided when there is the lack of coercion, pressure, and bias, but the presence of a positive setting, providing opportunities for free consideration, expressing own opinions, self-affirmation, respect for the person, recognition of the value of everyone, their views, achievements, and the absence of criticism, abuses, convictions. In frames of our research, the main competencies needed for university tutors working in modern conditions of university education with digital tool application were defined. The results of the pedagogical survey concluded that it is very important for the Ukrainian higher educational institutions to take on the best practices of the EU countries regarding the successful organization of the system of work with the teaching staff. The high level of democracy, supporting of a wide range of academic freedoms, and favorable working conditions enable university tutors to fully realize their creative potential, identify initiative and achieve the high level of academic and scientific activities. Moreover, the successful experience of the American centers of pedagogical skill has been described in order to borrow it by the higher education system of Ukraine to ensure the development of the professional and creative potential of the teaching staff of universities.</t>
  </si>
  <si>
    <t>[Vasylyshyna, Nataliia] Natl Aviat Univ, 1 Liubomyra Huzara Ave, UA-03058 Kiev, Ukraine; [Moskalenko, Alla] Taras Shevchenko Natl Univ Kyiv, 60 Volodymyrska Str, UA-01033 Kiev, Ukraine; [Dutchak, Violetta] Vasyl Stefanyk Precarpathian Natl Univ, 57 Shevchenko Str, UA-76018 Ivano Frankivsk, Ukraine; [Strilets-Babenko, Olena] Volodymyr Vynnychenko Cent Ukrainian State Pedag, 1 Shevchenka Str, UA-25006 Kropyvnytskiy, Ukraine; [Pavlyuk, Oleksiy] Vinnytsia Mykhailo Kotsiubynskyi State Pedag Univ, 32 Ostrozkoho St, UA-21100 Vinnytsia, Ukraine</t>
  </si>
  <si>
    <t>Ministry of Education &amp; Science of Ukraine; National Aviation University; Ministry of Education &amp; Science of Ukraine; Taras Shevchenko National University Kiev; Ministry of Education &amp; Science of Ukraine; Vasyl Stefanyk Precarpathian National University; Volodymyr Vynnychenko Central Ukrainian State University; Ministry of Education &amp; Science of Ukraine; Vinnytsia Mykhailo Kotsiubynskyi State Pedagogical University</t>
  </si>
  <si>
    <t>Vasylyshyna, N (corresponding author), Natl Aviat Univ, 1 Liubomyra Huzara Ave, UA-03058 Kiev, Ukraine.</t>
  </si>
  <si>
    <t>filologyN@gmail.com; alla_moskalenko@ukr.net; violetta.dutchak@pnu.edu.ua; olenastrilecbabenko@gmail.com; aleks.pawluk@gmail.com</t>
  </si>
  <si>
    <t>Dutchak, Violetta/AAU-3339-2020; Strilets-Babenko, Olena/HNS-7407-2023</t>
  </si>
  <si>
    <t>Dutchak, Violetta/0000-0001-6050-4698; Strilets-Babenko, Olena/0000-0003-3774-4786</t>
  </si>
  <si>
    <t>WOS:000895627500018</t>
  </si>
  <si>
    <t>Vdovychyn, TY; Kohut, UP; Sikora, OV</t>
  </si>
  <si>
    <t>Vdovychyn, Tetiana Ya.; Kohut, Uliana P.; V. Sikora, Oksana</t>
  </si>
  <si>
    <t>GOOGLE DIGITAL TOOLS FOR ORGANIZATION OF THE PEDAGOGICAL UNIVERSITY?S EDUCATIONAL PROCESS IN CRISIS SITUATIONS br</t>
  </si>
  <si>
    <t>Google digital tools; educational process; crisis situations; psychological support</t>
  </si>
  <si>
    <t>COVID-19; TEACHERS</t>
  </si>
  <si>
    <t>The article examines the expediency of using Google's digital tools to organize the educational process in crisis social situations. The periods of students'training in higher education Ukrainian institutions are characterized, which is conditionally divided into three parts: pre-war, war and war, each of which faces different challenges, requirements and rules. The analysis of scientific sources made it possible to assert that in the crisis period it is necessary to organize distance learning in institutions of higher education, update case technologies as a renewed approach to teaching disciplines, as well as the formation of digital competence of future specialists. The impact of the war on the psychological state of the participants of the educational process, as well as physical weakness, which caused an unstable state of education at the beginning of the full-scale invasion of Russia, was analyzed. A pedagogically balanced system of organizational measures is recommended to reduce the negative impact on learning of various challenges associated with critical situations. It is emphasized that taking care of the safety of the subjects of the educational process, the use of distance learning is aimed at quick communication, operational planning and re-plan ning, documentation, storage and ensuring students' access to educational materials, diversification of ways to achieve results. It has been studied that Google's digital tools in crisis situations are convenient and simple for carrying out educational activities, which allow easy integration of the educational process into a distance format, and also contribute to the rapid adaptation of students to their use. The dynamics of success of students from the educational discipline Information and Communication Technologies during the crisis periods of society associated with the COVID-19 pandemic and the war were analyzed, which made it possible to assert the successful organization of the educational process in forced situations. A number of psychological support measures for students at Ivan Franko State Pedagogical University in Drohobytsk during the war are proposed. A pedagogical experiment was conducted, which proved that the balanced and specially organized use of digital tools provides an opportunity to focus attention on training during the war and not lose the ability to productive training, to ensure physical and psychological safety.</t>
  </si>
  <si>
    <t>[Vdovychyn, Tetiana Ya.; Kohut, Uliana P.; V. Sikora, Oksana] Drohobych Ivan Franko State Pedag Univ, Informat &amp; Informat Syst Dept, Drogobych, Ukraine</t>
  </si>
  <si>
    <t>Ministry of Education &amp; Science of Ukraine; Drohobych Ivan Franko State Pedagogical University</t>
  </si>
  <si>
    <t>Vdovychyn, TY (corresponding author), Drohobych Ivan Franko State Pedag Univ, Informat &amp; Informat Syst Dept, Drogobych, Ukraine.</t>
  </si>
  <si>
    <t>tetianavdovychyn@gmail.com; ulyana3001@gmail.com; sikora60@ukr.net</t>
  </si>
  <si>
    <t>Lemeshko, Olha/AAJ-1852-2020</t>
  </si>
  <si>
    <t>Lemeshko, Olha/0000-0001-8893-4366</t>
  </si>
  <si>
    <t>10.33407/itlt.v92i6.5093</t>
  </si>
  <si>
    <t>WOS:000907298500005</t>
  </si>
  <si>
    <t>Wasilczuk, JE; Popowska, M</t>
  </si>
  <si>
    <t>Wasilczuk, Julita E.; Popowska, Magdalena</t>
  </si>
  <si>
    <t>CSR at HEIs: Between Ignorance, Awareness and Knowledge</t>
  </si>
  <si>
    <t>PROBLEMY ZARZADZANIA-MANAGEMENT ISSUES</t>
  </si>
  <si>
    <t>CSR; responsible education; CSR awareness; responsible university</t>
  </si>
  <si>
    <t>CORPORATE SOCIAL-RESPONSIBILITY; SUSTAINABILITY; EDUCATION; CURRICULUM; ETHICS; VALUES</t>
  </si>
  <si>
    <t>Purpose: This paper focuses on CSR education in the Higher Education Institutions. It analyzes current approaches to this education and the enhancements already deployed in the international perspective. The main aim is to conceptualize on CSRS education forms within the context of technology-oriented HEIs and propose the model for this education. This model has also been partially verified using the cases of four technical universities. Design/methodology/approach: This research uses qualitative and quantitative research methods. The literature review is applied to trace HEIs' educational and organizational CSR commitment methods. Based on this review, we proposed a model of CSRS education in HEIs. Using this model, we checked to what extent its elements are used in four technical universities from: Latvia, Lithuania, Ukraine and Poland. For this purpose, educational programs at universities were analyzed. We also confronted the activity of these universities with the students' knowledge about CSRS. The results of the survey conducted among 3,424 students from these universities contributed to elaborating on this aspect. Findings: The results confirm that students are ignorant of CSR, even those studying at business faculties. What is surprising, even those students who are business owners do not demonstrate a high level of knowledge about CSR. Universities, on the other hand, do not offer the possibility of eliminating this ignorance. Meanwhile, we believe they can do so not only through the standing-alone CSRS education but also by including CSR in other courses and by giving a good example.Research limitations/implications: Due to language barriers, the submitted model was only partially verified at selected universities. We are also aware that the described situation may be one-sided as the four cases presented in this study are homogeneous, as they represent technical universities, so only one profile among a variety of universities' profiles (technical versus humanities versus economic). Moreover, the conducted research covered students and universities from Central and Eastern Europe, which might also have an impact on the obtained results. Originality/value: Bearing in mind the current level of implementation of education in the area of CSR and the results of the research carried out, we propose a model of education that includes three pillars: a good example of a university (socially responsible university), responsible managers education (RME) and raising awareness among students of non-business faculties (ASR). At the same time, we indicated a large gap between the educational needs in the area of CSRS and the offer of four technical universities.</t>
  </si>
  <si>
    <t>[Wasilczuk, Julita E.; Popowska, Magdalena] Gdansk Univ Technol, Fac Management &amp; Econ, Gdansk, Poland; [Wasilczuk, Julita E.] Gdansk Univ Technol, Fac Management &amp; Econ, Gabriela Narutowicza 11-12, PL-80233 Gdansk, Poland</t>
  </si>
  <si>
    <t>Fahrenheit Universities; Gdansk University of Technology; Fahrenheit Universities; Gdansk University of Technology</t>
  </si>
  <si>
    <t>Wasilczuk, JE (corresponding author), Gdansk Univ Technol, Fac Management &amp; Econ, Gabriela Narutowicza 11-12, PL-80233 Gdansk, Poland.</t>
  </si>
  <si>
    <t>jwas@zie.pg.edu.pl</t>
  </si>
  <si>
    <t>Popowska, Magdalena Maria/AAZ-1740-2021; Wasilczuk, Julita/H-4938-2016</t>
  </si>
  <si>
    <t>Popowska, Magdalena Maria/0000-0002-2235-7196; Wasilczuk, Julita/0000-0002-9373-0293</t>
  </si>
  <si>
    <t>UNIV WARSAW, FAC MANAGEMENT</t>
  </si>
  <si>
    <t>SZTURMOWA 1-3, WARSAW, 02-678, POLAND</t>
  </si>
  <si>
    <t>1644-9584</t>
  </si>
  <si>
    <t>2300-8792</t>
  </si>
  <si>
    <t>PROBL ZARZ</t>
  </si>
  <si>
    <t>Probl. Zarz.</t>
  </si>
  <si>
    <t>10.7172/1644-9584.95.4</t>
  </si>
  <si>
    <t>5C8SE</t>
  </si>
  <si>
    <t>WOS:000864522900005</t>
  </si>
  <si>
    <t>Yurchynska, H; Ananova, I; Nazarov, O; Salnikova, T; Martynets, L</t>
  </si>
  <si>
    <t>Yurchynska, Hanna; Ananova, Ivanna; Nazarov, Oleg; Salnikova, Tetiana; Martynets, Liliia</t>
  </si>
  <si>
    <t>PROVISION OF QUALIFIED PSYCHOLOGICAL ASSISTANCE AS A RESULT OF CRISIS-TRAUMATIC EVENTS</t>
  </si>
  <si>
    <t>anxiety; existential crisis; nervous system; psychological diagnosis; psychological state; rehabilitation; psychotherapy; servicemen</t>
  </si>
  <si>
    <t>HELP-SEEKING; STIGMA; ATTITUDES; STUDENTS; ILLNESS</t>
  </si>
  <si>
    <t>The development of methodology and tools of psychological assistance is due to the negative factors taking place in the world, in particular caused by the pandemic and the war in Ukraine. The peculiarities of modern approaches to the provision of psychological assistance are acute in psychological science. Prevention, detection, and overcoming of crises and traumatic events are essential for stabilizing the mental functioning of the human brain and restoring socio-economic and domestic activity. From this point of view, the research conducted in the article is relevant and timely with the increasing impact of global negative trends. The issue of the formation of psychological assistance, methods of its selection, and identification of critical points of influence on the human body is the subject of the study. The characteristic features of the study are the analysis of definitions and conducting an experimental study on the development of crisis and traumatic events and the consequences of negative factors occurring in the world space. The research aim is to study the peculiarities of providing psychological assistance to victims of crisis and traumatic events and to identify the key factors of the impact of war on human consciousness. The objectives of the research are to conduct an empirical study on the development and formation of the implementation of psychological assistance given current world events. The research methodology consists of the formation of qualitative tools of human activity following its internal environment and stimulation of cognitive-emotional intelligence. A range of scientific research methods has been used in the article. The given methods create conditions for empirical experimental research and provide an opportunity to study aspects of the development of psychological assistance and factors of crisis and traumatic events in the modern world. These factors have been investigated using synthesis and induction methods. In the article, the essence and types of psychological assistance have been studied, and the sources of crisis and traumatic events and their formation have been characterized. Moreover, an experimental study on the destabilization of the psychological state of servicemen has been conducted and recommendations for improving the provision of psychological assistance have been given.</t>
  </si>
  <si>
    <t>[Yurchynska, Hanna; Ananova, Ivanna] Taras Shevchenko Natl Univ Kyiv, 64-13 Volodymyrska St, UA-01601 Kiev, Ukraine; [Nazarov, Oleg; Salnikova, Tetiana] Natl Univ Civil Def Ukraine, 94 Chernishevskaya St, UA-61023 Kharkiv, Ukraine; [Martynets, Liliia] Volodymyr Dahl East Ukrainian Natl Univ, 59 A Cent Ave, UA-93400 Sieverodonetsk, Luhansk Region, Ukraine</t>
  </si>
  <si>
    <t>Ministry of Education &amp; Science of Ukraine; Taras Shevchenko National University Kiev; National University of Civil Defence of Ukraine; Ministry of Education &amp; Science of Ukraine; Volodymyr Dahl East Ukrainian National University</t>
  </si>
  <si>
    <t>Yurchynska, H (corresponding author), Taras Shevchenko Natl Univ Kyiv, 64-13 Volodymyrska St, UA-01601 Kiev, Ukraine.</t>
  </si>
  <si>
    <t>Nazarov, Oleg/HHZ-5933-2022</t>
  </si>
  <si>
    <t>Nazarov, Oleg/0000-0001-6205-9604</t>
  </si>
  <si>
    <t>8H4VT</t>
  </si>
  <si>
    <t>WOS:000921033100017</t>
  </si>
  <si>
    <t>Zhovta, I</t>
  </si>
  <si>
    <t>The Figure of the Head-Teacher in the Daily Life of the Girls of the Kyiv Institute of Noble Girls in the 19th - Early 20th Cent</t>
  </si>
  <si>
    <t>head-teacher; Kyiv Institute of Noble Girls; a girl of the institute; women's education; history of everyday life; microhistory</t>
  </si>
  <si>
    <t>The paper explores the figure of the head-teacher in education and everyday life of the girls of the Kyiv Institute of noble girls in the 19th- early 20th cent. who played an important role in the upbringing of the young generation of women and the functioning of one of the largest boarding schools in the Ukrainian lands of Russian Empire. The role of the head-teacher has been understudied in modern Ukrainian and foreign historiography. This issue is only partially mentioned in the context of schools as institutions and the daily life of their students. The author uses general scientific and historical methods. At the centre is a micro-historical approach, which will allow, due to the reduction of the scale, to analyse in detail the experience of head-teachers and their relationships with the staff of the institute and its girls. The focus of the study is to present headmistresses, their relationships, and rights, with a detailed description of their working conditions, including accommodation, meals, and salaries. The priority, was to analyse what they had to do according to the statutes and instructions and to understand what they did at their work practically. Particular attention is paid to the relations with the staff of the institution, especially to their influence on the selection and dismissal of colleagues, to the social life outside the institution including attending various events. Also, important emphasis is made on the participation of headmistresses in the education of the girls and their general upbringing. It is concluded that the head-teachers provided the girls with clothes and tried to partially improve their living conditions. The author made a conclusion that headmistresses cared for sick children and received information about the health of class ladies. However, the head-teachers paid less attention to the nutrition of the students and physical exercises, which had a negative impact on the health of the girls.</t>
  </si>
  <si>
    <t>[Zhovta, I] Natl Tech Univ Ukraine, Igor Sikorsky Kyiv Polytech Inst, Kiev, Ukraine</t>
  </si>
  <si>
    <t>Ministry of Education &amp; Science of Ukraine; Taras Shevchenko National University Kiev; Igor Sikorsky Kyiv Polytechnic Institute</t>
  </si>
  <si>
    <t>Zhovta, I (corresponding author), Natl Tech Univ Ukraine, Igor Sikorsky Kyiv Polytech Inst, Kiev, Ukraine.</t>
  </si>
  <si>
    <t>10.20535/2307-5244.53.2021.248460</t>
  </si>
  <si>
    <t>WOS:000784425900005</t>
  </si>
  <si>
    <t>Bakum, Z; Savchak, I; Kostiuk, S; Zhumbei, M; Poznanskyy, R</t>
  </si>
  <si>
    <t>Bakum, Zinaida; Savchak, Iryna; Kostiuk, Svitlana; Zhumbei, Marianna; Poznanskyy, Roman</t>
  </si>
  <si>
    <t>Cultural Component in Professional Development of Non-philological Specialties Students in the Process of Studying a Foreign Language</t>
  </si>
  <si>
    <t>Competence approach; cultural competence; cultural component; foreign language; non-philological students; professional development; quality of training</t>
  </si>
  <si>
    <t>The professional development of future specialists has to meet global and domestic standards Cultural competence is essential for future professionals as it makes it easier to collaborate with foreign professionals, improve their competitiveness in the world labor market and increase the specialist's ability to solve professional challenges. The study attempts to answer the questions about the importance of cultural competence development of non-philological students in the process of studying a foreign language and methodological approaches used in this process. The aim of the paper is to present the model of cultural competence formation of future non-philological specialties experts at the foreign languages classes and determine its main components and formation conditions. The study investigates how cultural competence development changes the value-based attitude towards future professional activity and promotes the interest in learning, personal and professional enrichment. Students of three Ukrainian higher educational institutions (from the first to third course) have taken part in the research. The research used conscious-comparative, audiolingual, and role-play methods. The study of the results, based on four criteria (cognitive, moral-axiological, communicative, cultural), showed that learners started to understand the necessity of cultural enrichment of disciplines. The research proved that the implementation of the given technique resulted in the improvement of students' learning and cognitive activity and enhancement of the general level of training. The paper gives some recommendations for language teachers to organize the process of learning a language on a cultural basis.</t>
  </si>
  <si>
    <t>[Bakum, Zinaida] Kryvyi Rih State Pedag Univ, Fac Ukrainian Philol, Dept Ukrainian Language, Kryvyi Rih, Ukraine; [Savchak, Iryna] Vasyl Stefanyk Precarpathian Natl Univ, Dept Foreign Languages &amp; Translat, Fac Hist Politol &amp; Int Relat, Ivano Frankivsk, Ukraine; [Kostiuk, Svitlana] Kryvyi Rih Natl Univ, Dept Foreign Languages, Fac Informat Technol, Kryvyi Rih, Ukraine; [Zhumbei, Marianna; Poznanskyy, Roman] Vasyl Stefanyk Precarpathian Natl Univ, Fac Tourism, Dept Foreign Languages &amp; Country Studies, Ivano Frankivsk, Ukraine</t>
  </si>
  <si>
    <t>Ministry of Education &amp; Science of Ukraine; Kryvyi Rih State Pedagogical University; Ministry of Education &amp; Science of Ukraine; Vasyl Stefanyk Precarpathian National University; Ministry of Education &amp; Science of Ukraine; Kryvyi Rih National University; Ministry of Education &amp; Science of Ukraine; Vasyl Stefanyk Precarpathian National University</t>
  </si>
  <si>
    <t>Kostiuk, S (corresponding author), Kryvyi Rih Natl Univ, Dept Foreign Languages, Fac Informat Technol, Kryvyi Rih, Ukraine.</t>
  </si>
  <si>
    <t>skostyukss@gmail.com</t>
  </si>
  <si>
    <t>Tymkiv, Iryna/HJZ-4265-2023; Zhumbei, Marianna/AAE-2254-2022; Poznanskyy, Roman/ABD-7666-2021</t>
  </si>
  <si>
    <t>Tymkiv, Iryna/0000-0003-0326-5779; Zhumbei, Marianna/0000-0002-8883-4135; Poznanskyy, Roman/0000-0003-0540-6977; Bakum, Zinaida/0000-0001-7639-8383; Kostiuk, Svetlana/0000-0002-3587-4483</t>
  </si>
  <si>
    <t>10.24093/awej/vol12no4.5</t>
  </si>
  <si>
    <t>XT1WT</t>
  </si>
  <si>
    <t>WOS:000733386700005</t>
  </si>
  <si>
    <t>Degtyarev, SI; Korol, VN; Polyakova, LG</t>
  </si>
  <si>
    <t>Degtyarev, Sergey, I; Korol, Vitally N.; Polyakova, Lyubov G.</t>
  </si>
  <si>
    <t>The Pedagogical Process in Educational Institutions within the USSR's State Labor Reserves System during Ukraine's Economic Recovery in the Period 1943-1950</t>
  </si>
  <si>
    <t>school; education; nurturing; education policy; vocational education; State Labor Reserves; trade school; factory training (FZO) school; labor reservists; Ukraine</t>
  </si>
  <si>
    <t>This paper aims to explore the characteristics of the pedagogical process in educational institutions within the USSR's State Labor Reserves (SLR) system during Ukraine's economic recovery following its liberation from German occupation. The study is based on materials from the Central State Archive of the Higher Regulatory and Administrative Authorities of Ukraine, the Central State Archive of the Public Associations of Ukraine, and several Ukrainian regional archives. An insight is provided into the key characteristics of the educational process in institutions within the Labor Reserves system. The process of training a young workforce in the SLR schools comprised the following key components: industrial training, instruction in special technical and general disciplines, citizenship training, and physical or military education. The primary focus was on enabling a person to gain some practical experience via industrial training, which took up the lion's share of the time. It may be argued that putting students undergoing practical training to work was essentially a way to exploit them for free labor. The study helped identify some of the key characteristics of educative work and student leisure in the Labor Reserves schools. The organization of extracurricular activities for youth in the Labor Reserves schools was based on paramilitary education. Student leisure activities were to have ideological and patriotic connotations. The authorities in charge of the SLR system generally frowned upon, and sought to counter, students spending their free time informally.</t>
  </si>
  <si>
    <t>[Degtyarev, Sergey, I; Korol, Vitally N.] Sumy State Univ, Sumy, Ukraine; [Degtyarev, Sergey, I; Polyakova, Lyubov G.] Cherkas Global Univ, Washington, DC 20036 USA; [Polyakova, Lyubov G.] Volgograd State Univ, Volgograd, Russia</t>
  </si>
  <si>
    <t>Ministry of Education &amp; Science of Ukraine; Sumy State University; Cherkas Global University; Volgograd State University (VOLSU)</t>
  </si>
  <si>
    <t>Degtyarev, SI (corresponding author), Sumy State Univ, Sumy, Ukraine.;Degtyarev, SI (corresponding author), Cherkas Global Univ, Washington, DC 20036 USA.</t>
  </si>
  <si>
    <t>starsergo2014@gmail.com</t>
  </si>
  <si>
    <t>BRATISLAVA-NOVE MESTO</t>
  </si>
  <si>
    <t>1367-4, STARA VAJNORSKA STR, BRATISLAVA-NOVE MESTO, SLOVAKIA</t>
  </si>
  <si>
    <t>10.13187/ejced.2021.4.1068</t>
  </si>
  <si>
    <t>YB6WO</t>
  </si>
  <si>
    <t>WOS:000739150200020</t>
  </si>
  <si>
    <t>Fomenko, T; Bilotserkovets, M; Sbruieva, A; Kovalenko, A; Bagatska, O</t>
  </si>
  <si>
    <t>Fomenko, Tatiana; Bilotserkovets, Marina; Sbruieva, Alina; Kovalenko, Andrij; Bagatska, Olena</t>
  </si>
  <si>
    <t>Social media projects for boosting intercultural communication by means of learning English</t>
  </si>
  <si>
    <t>learning English; social media groups; intercultural communication; psycholinguistic study; culturally diverse students</t>
  </si>
  <si>
    <t>The paper is targeted to explore the intensification of communication among culturally diverse students by means of creating social media groups. In frames of the psycholinguistic experiment, Ukrainian and Chinese students were working together at detecting common, similar and distinct features in idioms from the Ukrainian, English and Chinese languages. They intented to decode the phraseological picture of the world of Ukrainian, English and Chinese. Participation in social media group enabled participants' exchanging opinions and ideas in the process of learning English. Such intercultural interaction outlined the national-axiological characteristics of Ukrainian, Chinese and English, their outlook and behavioral patterns. Pedagogical observation and interviews with participants revealed that students, who participated in the social media project, learnt traditions, speech etiquette and social norms of other nations, fostered their English speaking and writing skills. It was noted that democratic, uncritical and open-minded style of communication in the social media group allowed participants to build informal cooperation, develop tolerance to fellow students, overcome self-doubt and get motivated to communicate with culturally diverse students.</t>
  </si>
  <si>
    <t>[Fomenko, Tatiana; Bilotserkovets, Marina] Sumy Natl Agr Univ, Foreign Languages Dept, Sumy, Ukraine; [Sbruieva, Alina] Sumy State Pedag Univ, Pedag Dept, Sumy, Ukraine; [Kovalenko, Andrij; Bagatska, Olena] Sumy State Pedag Univ, English Philol &amp; Liguist Didact Dept, Sumy, Ukraine</t>
  </si>
  <si>
    <t>Ministry of Education &amp; Science of Ukraine; Sumy National Agrarian University; Ministry of Education &amp; Science of Ukraine; Sumy State Pedagogical University named after A. S. Makarenko; Ministry of Education &amp; Science of Ukraine; Sumy State Pedagogical University named after A. S. Makarenko</t>
  </si>
  <si>
    <t>Fomenko, T (corresponding author), Sumy Natl Agr Univ, Foreign Languages Dept, Sumy, Ukraine.</t>
  </si>
  <si>
    <t>Сбруєва, Аліна Анатоліївна/AAA-6573-2019; Fomenko, Tatiana/V-4642-2018</t>
  </si>
  <si>
    <t>Сбруєва, Аліна Анатоліївна/0000-0002-1910-0138; Fomenko, Tatiana/0000-0002-3048-7097; Olena, Bagatska/0000-0002-4443-1385; Bilotserkovets, Marina/0000-0003-4692-3444; Kovalenko, Andrii/0000-0001-6439-5089</t>
  </si>
  <si>
    <t>UNIV AMAZONIA</t>
  </si>
  <si>
    <t>FLORENCE</t>
  </si>
  <si>
    <t>SEDE PRINCIPAL CALLE 17 DIAGONAL 17 CON CARRERA 3F-BARRIO PORVENIR, FLORENCE, 00000, COLOMBIA</t>
  </si>
  <si>
    <t>10.34069/AI/2021.48.12.10</t>
  </si>
  <si>
    <t>YM5AE</t>
  </si>
  <si>
    <t>WOS:000746586300002</t>
  </si>
  <si>
    <t>Govorukhina, N; Smyrnova, T; Polska, I; Sukhlenko, I; Savelieva, G</t>
  </si>
  <si>
    <t>Govorukhina, Nataliya; Smyrnova, Tetiana; Polska, Iryna; Sukhlenko, Iryna; Savelieva, Ganna</t>
  </si>
  <si>
    <t>STYLE AS A TOPICAL CATEGORY OF MODERN MUSICOLOGY AND MUSIC EDUCATION</t>
  </si>
  <si>
    <t>STUDIA UNIVERSITATIS BABES-BOLYAI MUSICA</t>
  </si>
  <si>
    <t>Style; Category; Art; Musical work; Musicology; Music education; Educational process; Organizational and methodological system</t>
  </si>
  <si>
    <t>The aim of the work is to arrange the scientific achievements on the category of musical performing style and identify mechanisms for practical testing of theoretical provisions in the pedagogical activities of higher musical education institutions. The research methodology is based on a combination of general scientific and musicological approaches, in particular: system approach hermeneutic, historical, comparative, genre-style, interpretive method, as well as performance analysis. The results of the study indicate that domestic art schools were formed by synthesizing several national and historical style traditions. Music and performance schools were actively developing in parallel with the compositional work in Ukraine in the second half of the twentieth century; the work of representatives of those schools presents a fairly wide range of style research. A natural result of the studied problem of musical performing style should be its transfer to the practical plane of professional education of musicians and performers, formation of musical style competence in students. Kotlyarevsky Kharkiv National University of Arts was selected as an experimental platform for its formation. During 2019-2021, a pedagogical experiment continued to test the formation of musical and style thesaurus, performance and intellectual skills, professionally important qualities of music students. In the context of studying of different styles in the system of musical performance by the students of higher music education institutions, it is important that the art of music is constantly evolving and new directions and trends in music styles emerge almost every day in Ukraine and the world as a whole. This undoubtedly makes the need for further research on this issue urgent (usually with the use of advanced domestic and foreign experience in music education).</t>
  </si>
  <si>
    <t>[Govorukhina, Nataliya; Smyrnova, Tetiana; Sukhlenko, Iryna; Savelieva, Ganna] Kharkiv IP Kotlyarevsky Natl Univ Arts, 11-13 Maidan Konstytutsii, UA-61003 Kharkiv, Ukraine; [Polska, Iryna] Kharkiv State Acad Culture, 4 Bursatskyi Uzviz, UA-61057 Kharkiv, Ukraine</t>
  </si>
  <si>
    <t>Kharkiv I.P. Kotlyarevsky National University of Arts; Kharkiv State Academy of Culture</t>
  </si>
  <si>
    <t>Govorukhina, N (corresponding author), Kharkiv IP Kotlyarevsky Natl Univ Arts, 11-13 Maidan Konstytutsii, UA-61003 Kharkiv, Ukraine.</t>
  </si>
  <si>
    <t>Govorukhina_n46@ukr.net; tetianasmyr54@gmail.com; tymchpolsk4w3@gmail.com; irinasukhlenko356@gmail.com; hanna-parfionova@ukr.net</t>
  </si>
  <si>
    <t>Govorukhina, Nataliya/AAY-8737-2021; Polska, Iryna/HTN-1693-2023; Anatoliivna, Smyrnova Tetiana/T-9737-2017; Sukhlenko, Irina/GYD-3057-2022</t>
  </si>
  <si>
    <t>Govorukhina, Nataliya/0000-0003-3100-9035; Polska, Iryna/0000-0003-3546-5900; Anatoliivna, Smyrnova Tetiana/0000-0002-2931-8288;</t>
  </si>
  <si>
    <t>UNIV BABES-BOLYAI</t>
  </si>
  <si>
    <t>CLUJ-NAPOCA</t>
  </si>
  <si>
    <t>MIHAIL KOGALNICEANU NR. 1, CLUJ-NAPOCA RO-3400, ROMANIA</t>
  </si>
  <si>
    <t>1844-4369</t>
  </si>
  <si>
    <t>2065-9628</t>
  </si>
  <si>
    <t>STUD U BABES-BOL MUS</t>
  </si>
  <si>
    <t>Stud. Univ. Babes-Bolyai Mus.</t>
  </si>
  <si>
    <t>10.24193/subbmusica.2021.2.04</t>
  </si>
  <si>
    <t>Music</t>
  </si>
  <si>
    <t>YC6YP</t>
  </si>
  <si>
    <t>WOS:000739834800004</t>
  </si>
  <si>
    <t>Ivanytska, N; Dovhan, L; Tymoshchuk, N; Osaulchyk, O; Havryliuk, N</t>
  </si>
  <si>
    <t>Ivanytska, Natalia; Dovhan, Larysa; Tymoshchuk, Nataliia; Osaulchyk, Olga; Havryliuk, Nataliia</t>
  </si>
  <si>
    <t>Assessment of Flipped Learning as an Innovative Method of Teaching English: A Case Study</t>
  </si>
  <si>
    <t>assessment; effective implementation; facilitator of the learning process; flipped learning; innovative teaching method; Learning Management System; Ukraine's EFL students</t>
  </si>
  <si>
    <t>CLASSROOM MODEL; LEARNERS; IMPLEMENTATION; SATISFACTION; PERFORMANCE</t>
  </si>
  <si>
    <t>The article aims to assess the efficiency of flipped learning as one of the most up-to-date methods when teaching English for the EFL students in Ukraine. The significance of the study bases on the necessity to implement advanced teaching practices during the COVID-19 pandemic since online learning requires constructive changes in the traditional system of education. It is necessary to shift from the direct knowledge transfer to searching and cognition of new information by students, to change the teacher's role to being 'a facilitator' and organizer of various academic activities. The article outlines the main characteristics of flipped learning, including flexibility, individualization, differentiation, and opportunities for students to learn at any place or time. The contribution of this research is to estimate new experiences of University students due to flipped learning implementation. It was achieved due to analyzing responses to the survey-based questionnaire of 48 learners and 23 teachers of the Department of Foreign Philology and Translation of Vinnytsia Institute of Trade and Economics of Kyiv National University of Trade and Economics, evaluation of students' performance, attendance, and attitude to the study. In order to verify results of the research, a descriptive statistical and analytical method was applied. The study results reveal that implementation of flipped learning made the educational process more effective and innovative as it improved students' progress in language learning performance, increased their motivation and involvement, and made them more interested in learning English.</t>
  </si>
  <si>
    <t>[Ivanytska, Natalia; Dovhan, Larysa; Tymoshchuk, Nataliia; Osaulchyk, Olga; Havryliuk, Nataliia] Natl Univ Trade &amp; Econ, Vinnytsia Inst Trade &amp; Econ Kyiv, Dept Foreign Philol &amp; Translat, Vinnytsia, Ukraine</t>
  </si>
  <si>
    <t>Osaulchyk, O (corresponding author), Natl Univ Trade &amp; Econ, Vinnytsia Inst Trade &amp; Econ Kyiv, Dept Foreign Philol &amp; Translat, Vinnytsia, Ukraine.</t>
  </si>
  <si>
    <t>aulolga55@gmail.com</t>
  </si>
  <si>
    <t>Tymoshchuk, Nataliia/L-8431-2018; Osaulchyk, Olga/B-7226-2019; Dovhan, Larysa/L-8356-2018; Ivanytska, Natalia/AAE-8254-2022; Gavryluk, Natalia/M-1431-2018</t>
  </si>
  <si>
    <t>Tymoshchuk, Nataliia/0000-0001-5638-5825; Osaulchyk, Olga/0000-0003-4933-0652; Dovhan, Larysa/0000-0003-4742-6570; Ivanytska, Natalia/0000-0002-9925-1285; Gavryluk, Natalia/0000-0002-6031-7777</t>
  </si>
  <si>
    <t>10.24093/awej/vol12no4.31</t>
  </si>
  <si>
    <t>WOS:000733386700031</t>
  </si>
  <si>
    <t>Kosheliuk, O; Shulska, N; Blahovirna, N</t>
  </si>
  <si>
    <t>Kosheliuk, Olena; Shulska, Natalia; Blahovirna, Natalia</t>
  </si>
  <si>
    <t>Let's Go Virtual. How Digital Communications Affect Youth Media Literacy Education In High School: The Ukrainian Experience</t>
  </si>
  <si>
    <t>Digital tools; Education; Information and communication technologies (ICT); Media literacy; Virtual communications; Young people</t>
  </si>
  <si>
    <t>In the era of the modernization of professional and educational services due to the COVID-19 pandemic innovation processes have been activated. An important condition for high school graduate students is to have new competences in media literacy as part of the educational vision for modern Ukrainian society. New approaches and requirements for professional education determine fundamental changes in the methodology, organization of the education process, subjects, content and instruments helping students in practice and everyday activities. Vectors of educational cooperation with students are more reflected in virtual communications using information and communication technologies (ICT) as modern progressive digital media literacy and educational practices are adapted for young people. In our article, the results of the experimental investigation in using virtual info media practices in the organization of education of students in Journalism and Social Communications field is presented. The aim of the research is to demonstrate how applied experience of using school lessons with connected virtual communicative practices such as info media quests, virtual workshops and media bridges affect media literacy education. We underline the educational advantages of innovative technologies in studying media literacy in Ukrainian high schools and improving the digital communication and critical thinking competencies of young people. The results of the present investigation show that virtual info media practices in high school have made significant progress and have huge advantages over the traditional methods of education in the context of the realization of individual oriented approaches in media literacy education for young people. The opinion poll of the students studying Journalism and Social Communications at Lesya Ukrainka Volyn National University with the approbation of appointed virtual communications forms demonstrates this upgrading of their media literacy levels and professional capabilities.</t>
  </si>
  <si>
    <t>[Kosheliuk, Olena; Shulska, Natalia; Blahovirna, Natalia] Lesya Ukrainka Volyn Natl Univ, Fac Philol &amp; Journalism, Volya Ave 13, UA-43025 Lutsk, Ukraine</t>
  </si>
  <si>
    <t>Kosheliuk, O (corresponding author), Lesya Ukrainka Volyn Natl Univ, Fac Philol &amp; Journalism, Volya Ave 13, UA-43025 Lutsk, Ukraine.</t>
  </si>
  <si>
    <t>kocheliuk.olena@vnu.edu.ua; chulska.natalia@vnu.edu.ua; blahovirna.natalia@vnu.edu.ua</t>
  </si>
  <si>
    <t>UNIV SS CYRIL &amp; METHODIUS TRNAVA, FAC MASS MEDIA COMMUNICATION</t>
  </si>
  <si>
    <t>ZU2BL</t>
  </si>
  <si>
    <t>WOS:000769648400012</t>
  </si>
  <si>
    <t>Smirnova, O; Prokopchuk, V; Buchkivska, G; Greskova, V; Mozoliuk, O; Khalaitsan, V</t>
  </si>
  <si>
    <t>Smirnova, Oksana; Prokopchuk, Viktoriia; Buchkivska, Galyna; Greskova, Valentyna; Mozoliuk, Olena; Khalaitsan, Volodymyr</t>
  </si>
  <si>
    <t>Experience in Preparing Fine Arts Teachers-to-Be</t>
  </si>
  <si>
    <t>arts and crafts; system of museum and tourism activities; Ukrainian folk holidays; multimedia support; artistic-pedagogical design; symbolism of visual signs</t>
  </si>
  <si>
    <t>The article presents and verifies the author's component-based methodology for developing artistic-pedagogical competency in fine arts teachers-to-be. It can be implemented in theoretical training based on the system of museum and tourism activities accorded with Ukrainian folk holidays, multimedia support and artistic-pedagogical design as factors in the optimal transformation of theoretical knowledge into practical skills, as well as students' understanding of symbolism in arts and crafts. Also, the article presents the results drawn from the implementation of the author's methodology in the educational process to prove its effectiveness. The analysis of the presented data indicates a pronounced tendency towards the increase in the levels of all components of artistic-pedagogical competency.</t>
  </si>
  <si>
    <t>[Smirnova, Oksana] Hryhorii Skovoroda Univ Pereiaslav, Pereiaslav, Ukraine; [Prokopchuk, Viktoriia] Rivne State Univ Humanities, Rivne, Ukraine; [Buchkivska, Galyna; Greskova, Valentyna; Mozoliuk, Olena; Khalaitsan, Volodymyr] Khmelnytskyi Humanitarian Pedag Acad, Khmelnytskyi, Ukraine</t>
  </si>
  <si>
    <t>Ministry of Education &amp; Science of Ukraine; Hryhorii Skovoroda University in Pereiaslav; Ministry of Education &amp; Science of Ukraine; Rivne State University of Humanities; Khmelnytskyi Humanitarian-Pedagogical Academy</t>
  </si>
  <si>
    <t>Smirnova, O (corresponding author), Hryhorii Skovoroda Univ Pereiaslav, Pereiaslav, Ukraine.</t>
  </si>
  <si>
    <t>osaoos@ukr.net; prokopchuk2705vita@gmail.com; buchkivska1810@gmail.com; valyagreskova@gmail.com; elenamk74@ukr.net; halaycan13@gmail.com</t>
  </si>
  <si>
    <t>Smirnova, Oksana/AGO-4745-2022</t>
  </si>
  <si>
    <t>10.18662/rrem/13.4/479</t>
  </si>
  <si>
    <t>ZS4DX</t>
  </si>
  <si>
    <t>WOS:000768418500013</t>
  </si>
  <si>
    <t>Jacobs, GP; Golshan, T; Lande, S; Nickfardjam, K; Roitblat, Y; Morgan, A; Mayo, T; Mametov, K; Nehuliaieva, L; Shterenshis, M</t>
  </si>
  <si>
    <t>Jacobs, Geoffrey P.; Golshan, Taylor; Lande, Sarah; Nickfardjam, Kaitlyn; Roitblat, Yulia; Morgan, Antony; Mayo, Tatum; Mametov, Kadri; Nehuliaieva, Liliia; Shterenshis, Michael</t>
  </si>
  <si>
    <t>Knowledge and attitudes of adolescents to marijuana: An international prospective study</t>
  </si>
  <si>
    <t>CHILDREN AND YOUTH SERVICES REVIEW</t>
  </si>
  <si>
    <t>Cannabis; Marijuana; Adolescents; Health education; International</t>
  </si>
  <si>
    <t>YOUNG-PEOPLE; SUBSTANCE USE; CANNABIS USE; MEDICAL CANNABIS; USE MOTIVES; HEALTH; LEGALIZATION; EXPERIENCE; PREVALENCE; GENDER</t>
  </si>
  <si>
    <t>Purpose: The present comparative study assessed the familiarity of adolescents with marijuana. We undertook a study in different countries to investigate the extent of their acquaintance with marijuana, their opinions about it, and their specific knowledge of its consequences. Methods: The study was undertaken in Australia, Israel, Russia, Ukraine and the United States among 2000 high school students. In a three-part questionnaire, the first part was designed to assess the extent of contact with marijuana products, the second part to assess any fallacies as well as opinions about marijuana, while part three was to investigate participants' real know-how on the subject matter. Results: Part 1- The average score of 4.14 out of a maximum of 5, indicates that most of the participants had frequent contact with marijuana smokers. Part 2 - A score of 2.66 shows that adolescents are equally divided regarding correct and incorrect opinions on this issue. While Part 3 was completed by about 80% (1612) of participating adolescents, about 20% (388) admitted not being knowledgeable about marijuana. The average score of 2.78 for those completing Part 3 demonstrates only partial knowledge about marijuana, especially in adolescents from Russia (2.2). An average score of 2.24 was computed for the whole cohort of 2000 participants. There were no significant sex differences. Conclusion: While the acquaintance of adolescents with marijuana users is quite widespread, knowledge is only fragmentary. Marijuana risk campaigns and various school-based programs require further modifications and enhancements.</t>
  </si>
  <si>
    <t>[Jacobs, Geoffrey P.; Roitblat, Yulia; Shterenshis, Michael] Alexander Muss High Sch Israel AMHSI, Alexander Muss Inst Israel Educ AMIIE, Sci Res Dept, Hod Hasharon, Israel; [Jacobs, Geoffrey P.] Dr Geoffrey P Jacobs Associates, POB 16352, Jerusalem, Israel; [Golshan, Taylor; Lande, Sarah; Nickfardjam, Kaitlyn] Milken Community High Sch, Sci Res Dept, Los Angeles, CA USA; [Roitblat, Yulia] Bar Ilan Univ, Multidisciplinary Social Sci, Ramat Gan, Israel; [Morgan, Antony] Griffith Univ, Fac Med, Gold Coast, Australia; [Mayo, Tatum] Gibson Ek High Sch, 379 1st Pl SE, Issaquah, WA 98027 USA; [Mametov, Kadri] Crimean Republican Ctr Disaster Med &amp; Emergency M, Simferopol, Russia; [Nehuliaieva, Liliia] Andrei Krupynskyi Lviv Med Acad, Lvov, Ukraine</t>
  </si>
  <si>
    <t>Bar Ilan University; Griffith University</t>
  </si>
  <si>
    <t>Shterenshis, M (corresponding author), Aliyat HaNoar 9, IL-45102 Hod Hasharon, Israel.</t>
  </si>
  <si>
    <t>shteren20@yahoo.com</t>
  </si>
  <si>
    <t>Mametov, Kadri/0000-0001-6432-9313; Nehuliaieva, Lilia/0000-0002-9552-109X</t>
  </si>
  <si>
    <t>AMHSI-AMIIE</t>
  </si>
  <si>
    <t>The study was supported by AMHSI-AMIIE without any external financial support.</t>
  </si>
  <si>
    <t>PERGAMON-ELSEVIER SCIENCE LTD</t>
  </si>
  <si>
    <t>OXFORD</t>
  </si>
  <si>
    <t>THE BOULEVARD, LANGFORD LANE, KIDLINGTON, OXFORD OX5 1GB, ENGLAND</t>
  </si>
  <si>
    <t>0190-7409</t>
  </si>
  <si>
    <t>1873-7765</t>
  </si>
  <si>
    <t>CHILD YOUTH SERV REV</t>
  </si>
  <si>
    <t>Child. Youth Serv. Rev.</t>
  </si>
  <si>
    <t>10.1016/j.childyouth.2021.106306</t>
  </si>
  <si>
    <t>NOV 2021</t>
  </si>
  <si>
    <t>Family Studies; Social Work</t>
  </si>
  <si>
    <t>XB1OV</t>
  </si>
  <si>
    <t>WOS:000721104800017</t>
  </si>
  <si>
    <t>Oleksiyenko, AV; Shchepetylnykova, I</t>
  </si>
  <si>
    <t>Oleksiyenko, Anatoly, V; Shchepetylnykova, Ielyzaveta</t>
  </si>
  <si>
    <t>International students and Ukrainian universities: dilemmas of agency and change</t>
  </si>
  <si>
    <t>INTERNATIONAL STUDIES IN SOCIOLOGY OF EDUCATION</t>
  </si>
  <si>
    <t>International students; agency; transforming systems of higher education; post-Soviet Ukraine</t>
  </si>
  <si>
    <t>HIGHER-EDUCATION; MOBILITY; VULNERABILITY; POLITICS</t>
  </si>
  <si>
    <t>This paper examines the agency of international students in the context of university transformations in post-Soviet Ukraine. Conflict-driven political, social and economic changes in the country have laid the groundwork for the redesign of institutional policies related to the internationalization of Ukraine's higher education. However, it is not clear to what extent local universities have managed to engage the creative power and agency of international students in these transformations. By examining how international students' agency is constructed at 12 public universities, and triangulating comparative findings with data from the Ukrainian State Centre for International Education at the Ministry of Education and Science of Ukraine, and from publicly available sources including social media, this study delves into the complexities of student agency development in the postcolonial discourses at Ukrainian universities. On a theoretical level, this paper enriches the knowledge base on tensions between institutional and human agencies in international higher learning.</t>
  </si>
  <si>
    <t>[Oleksiyenko, Anatoly, V] Univ Hong Kong, Fac Educ, Acad Unit Social Contexts &amp; Policies Educ, Higher Educ, Hong Kong, Peoples R China; [Oleksiyenko, Anatoly, V] Univ Hong Kong, Fac Educ, Comparat Educ Res Ctr CERC, Hong Kong, Peoples R China; [Shchepetylnykova, Ielyzaveta] Univ Hong Kong, Fac Educ, Acad Unit Social Contexts &amp; Policies Educ, Hong Kong, Peoples R China</t>
  </si>
  <si>
    <t>University of Hong Kong; University of Hong Kong; University of Hong Kong</t>
  </si>
  <si>
    <t>Oleksiyenko, AV (corresponding author), Univ Hong Kong, Fac Educ, Acad Unit Social Contexts &amp; Policies Educ, Higher Educ, Hong Kong, Peoples R China.;Oleksiyenko, AV (corresponding author), Univ Hong Kong, Fac Educ, Comparat Educ Res Ctr CERC, Hong Kong, Peoples R China.</t>
  </si>
  <si>
    <t>paoleks@hku.hk</t>
  </si>
  <si>
    <t>/A-3128-2010</t>
  </si>
  <si>
    <t>/0000-0002-1035-9186</t>
  </si>
  <si>
    <t>Research Grants Council, University Grants Committee of Hong Kong [17665816]</t>
  </si>
  <si>
    <t>Research Grants Council, University Grants Committee of Hong Kong(Hong Kong Research Grants Council)</t>
  </si>
  <si>
    <t>This work was supported by the Research Grants Council, University Grants Committee of Hong Kong. [GRF grant #17665816].</t>
  </si>
  <si>
    <t>0962-0214</t>
  </si>
  <si>
    <t>1747-5066</t>
  </si>
  <si>
    <t>INT STUD SOCIOL EDUC</t>
  </si>
  <si>
    <t>Int. Stud. Sociol. Educ.</t>
  </si>
  <si>
    <t>APR 3</t>
  </si>
  <si>
    <t>10.1080/09620214.2021.1995777</t>
  </si>
  <si>
    <t>Sociology</t>
  </si>
  <si>
    <t>I0XY4</t>
  </si>
  <si>
    <t>WOS:000718271700001</t>
  </si>
  <si>
    <t>Ovcharenko, N; Sysoieva, S; Samoilenko, A; Chebotarenko, O; Bohianu, K</t>
  </si>
  <si>
    <t>Ovcharenko, Natalia; Sysoieva, Svitlana; Samoilenko, Aleksandra; Chebotarenko, Olga; Bohianu, Kateryna</t>
  </si>
  <si>
    <t>Formation of prospective music art teachers' readiness for inclusive educational activity</t>
  </si>
  <si>
    <t>Readiness; inclusive educational activities; people with special educational needs; pedagogical technology of inclusive music education; future music teacher</t>
  </si>
  <si>
    <t>The article reveals the current problem of Ukrainian and foreign education - the preparation of present-day teachers to get engaged with learners with special educational needs. The objective of the study is to highlight the results of theoretical and experimental research on the formation of prospective music teachers' readiness for inclusive educational activities, which is the result of students` professional training, prospective bachelors of music, determined by the level of music mastery, psychological-and-pedagogical, information and communication knowledge and skills along with technological ones regarding a system of humanistic and cultural values in the field of educational inclusion. To study this problem, the following scientific research methods were used, such as: scientific approaches (humanistic, sociopsychological, technological, competence), a set of theoretical, empirical, mathematical methods. The structure of readiness of prospective music art teachers for educational inclusive activities comprises the following components: motivation-and-value, psychological-communicative, musical-epistemological, inclusion-and-activity. The results of the pedagogical experiment proved the effectiveness of enriching the content of bachelor students` training with an educational and inclusive component and the introduction of author's pedagogical technology of inclusive music education for secondary school students, mastering of which enhances the readiness for inclusive education with prospective music art teachers.</t>
  </si>
  <si>
    <t>[Ovcharenko, Natalia] Kryvyi Rih State Pedag Univ, Dept Methods Mus Educ Singing &amp; Choir Conducting, Kryvyi Rih, Ukraine; [Sysoieva, Svitlana] Natl Acad Educ Sci, Dept Gen Pedag &amp; Philosophy Educ, Kiev, Ukraine; [Samoilenko, Aleksandra] Odessa Natl Mus Acad, Dept Hist Mus &amp; Mus Ethnog, Odessa, Ukraine; [Samoilenko, Aleksandra] Odessa Natl Mus Acad, Sci Work, Odessa, Ukraine; [Chebotarenko, Olga] Kryvyi Rih State Pedag Univ, Dept Musicol Instrumental &amp; Choreog Training, Kryvyi Rih, Ukraine; [Bohianu, Kateryna] Kryvyi Rih State Pedag Univ, Kryvyi Rih, Ukraine</t>
  </si>
  <si>
    <t>Ministry of Education &amp; Science of Ukraine; Kryvyi Rih State Pedagogical University; Odessa National A. V. Nezhdanova Academy of Music; Odessa National A. V. Nezhdanova Academy of Music; Ministry of Education &amp; Science of Ukraine; Kryvyi Rih State Pedagogical University; Ministry of Education &amp; Science of Ukraine; Kryvyi Rih State Pedagogical University</t>
  </si>
  <si>
    <t>Ovcharenko, N (corresponding author), Kryvyi Rih State Pedag Univ, Dept Methods Mus Educ Singing &amp; Choir Conducting, Kryvyi Rih, Ukraine.</t>
  </si>
  <si>
    <t>Ovcharenko, Natalia/AAW-8284-2021</t>
  </si>
  <si>
    <t>Ovcharenko, Natalia/0000-0003-4874-1716; Chebotarenko, Olga/0000-0001-8537-9264; Boganu, Katerina/0000-0001-7251-704X; Sysoieva, Svitlana/0000-0003-0790-0581</t>
  </si>
  <si>
    <t>10.34069/AI/2021.45.09.18</t>
  </si>
  <si>
    <t>WO2RZ</t>
  </si>
  <si>
    <t>WOS:000712308200019</t>
  </si>
  <si>
    <t>Vysoven, O; Brehunets, N; Figurnyi, Y; Zham, E</t>
  </si>
  <si>
    <t>Vysoven, Oksana; Brehunets, Nina; Figurnyi, Yuriy; Zham, Elena</t>
  </si>
  <si>
    <t>THE INFLUENCE OF ATHEIST PROPAGANDA OF THE COMMUNIST REGIME IN UKRAINE ON THE LIVES OF BELIEVERS AND THEIR CHILDREN (1946-1991)</t>
  </si>
  <si>
    <t>OCCASIONAL PAPERS ON RELIGION IN EASTERN EUROPE</t>
  </si>
  <si>
    <t>atheism; propaganda; totalitarian system; Soviet Ukraine; Evangelical Baptists; punitive and repressive methods; antireligious measures; upbringing; education; science; culture; children; believers</t>
  </si>
  <si>
    <t>The article is devoted to the analysis of the antireligious policy of the Soviet government, which was carried out by the communist regime in Ukraine in the cultural and educational spheres to completely eradicate religion from the lives of the Soviet people. The main purpose of atheistic propaganda was to convince ordinary people that religion and its bearers were enemies of the communist state. Atheistic propaganda was carried out in the form of lectures on natural science and atheistic topics, atheistic evenings of questions and answers, and demonstrations of scientific and feature films. Punitive and repressive methods of atheistic propaganda were used to punish opposition believers who failed to cooperate with the authorities. Special officers of the State Security Committee, Komsomol, and party activists, researchers, teachers, artistic, and creative intelligentsia took part in the atheistic propaganda. Although the Khrushchev campaign continued to spend a lot of money on films to promote atheism, most of them were not very successful, so the communist regime failed to end religion in a short time, especially at the domestic level. The communist regime organized educational work among pupils and students in the spirit of militant materialism in schools, secondary schools, special educational institutions, and higher education institutions. Atheistic propaganda for children and youth was carried out systematically in the form of popular lectures on natural sciences, atheistic topics, demonstrations of scientific films, and through group and individual conversations. In order to prevent the penetration of religious ideology in the minds of children and to influence their feelings, one of the means of this influence was scientific, popular science articles, and works of art directed against religion and its adherents. Children and young people brought up in the spirit of militant materialism were involved together with teachers, lecturers, Communist Party, and Komsomol, pioneering activists in the re-education of children from religious families. It was children whose parents belonged to opposition religious communities or were serving sentences for religious beliefs who found it most difficult to socialize without renunciation of their parents and religion.</t>
  </si>
  <si>
    <t>[Vysoven, Oksana; Brehunets, Nina] Hryhoriy Skovoroda Univ Pereyaslav, Dept Hist &amp; Culture Ukraine &amp; Special Hist Discip, Kiev, Ukraine; [Figurnyi, Yuriy] Minist Educ &amp; Sci Ukraine, Dept Ukrainian Ethnol, Res Inst Ukrainian Studies, Kiev, Ukraine; [Zham, Elena] Natl Hist &amp; Ethnog Reserve Pereyaslav, Kiev, Ukraine</t>
  </si>
  <si>
    <t>Ministry of Education &amp; Science of Ukraine</t>
  </si>
  <si>
    <t>Vysoven, O (corresponding author), Hryhoriy Skovoroda Univ Pereyaslav, Dept Hist &amp; Culture Ukraine &amp; Special Hist Discip, Kiev, Ukraine.</t>
  </si>
  <si>
    <t>vysoven.oxsana@gmail.com; n_brekhunets@ukr.net; ukr.etnolog_fus@ukr.net; olena.zham@ukr.net</t>
  </si>
  <si>
    <t>CHRISTIANS ASSOC RELATIONSHIPS EASTERN EUROPE</t>
  </si>
  <si>
    <t>ELKHART</t>
  </si>
  <si>
    <t>C/O ASOC MENNONITE BIBLICAL SEMINARY, 3003 BENHAM AVE, ELKHART, IN 46517 USA</t>
  </si>
  <si>
    <t>1069-4781</t>
  </si>
  <si>
    <t>OCCAS PAP RELIG E EU</t>
  </si>
  <si>
    <t>Occas. Pap. Relig. East. Eur.</t>
  </si>
  <si>
    <t>Religion</t>
  </si>
  <si>
    <t>WL4YX</t>
  </si>
  <si>
    <t>WOS:000710413600001</t>
  </si>
  <si>
    <t>Djakona, A; Kholiavko, N; Dubyna, M; Zhavoronok, A; Fedyshyn, M</t>
  </si>
  <si>
    <t>Djakona, Antonina; Kholiavko, Nataliia; Dubyna, Maksym; Zhavoronok, Artur; Fedyshyn, Maiia</t>
  </si>
  <si>
    <t>Educational dominant of the information economy development: a case of Latvia for Ukraine</t>
  </si>
  <si>
    <t>ECONOMIC ANNALS-XXI</t>
  </si>
  <si>
    <t>Information Economy; Digitalization; Higher Education; University; Science; National Economy; Innovations; GDP; Latvia; Ukraine</t>
  </si>
  <si>
    <t>INVESTMENT; INNOVATION; MANAGEMENT</t>
  </si>
  <si>
    <t>Introduction. In recent years, digitalization is one of the defining trends of the development in the leading countries of the world. The development of information economy is influenced by a combination of factors; however, the most powerful is an educational dominant. The higher education institutions (HEIs) carry out training activities for information economy, the development of digital skills of the personnel, as well as carrying out studies of the personnel's digital skills, and conducting research, generating innovations and their transfer to the real sector of economy. The purpose of the paper is to analyze the impact of higher education on the dynamics of information economy on the example of Latvia with further identification of the best practices and their adaptation to the Ukrainian social and economic conditions. The research methodology is conditioned by the implementation of the in-depth comparative analysis of the development of higher education systems in Latvia and Ukraine; within the study, were used the method of constructing cubic regression models of the relationship between indicators. The hypothesis: 1) there is an objective interaction between the level of economic development of the country and the amount of public funding for higher education; 2) the information economy development is largely determined by the level of higher education development, and funding for research at HEIs. Results. The study revealed the following constraints on the development of the national higher education system: complex geopolitical, demographic, migration situation, which affects the parameters of the student body of HEIs; low competitiveness level of HEIs in the global educational services market; low level of financial autonomy of HEIs; lack of financing, low level of diversification of the financing sources for HEIs, etc. These problems negatively affect the pace of the information economy development in Ukraine. The authors proved that the Latvian experience in the implementation of the digitalization strategy could be useful for Ukraine, because of some similar economic, social, mental, historic conditions and factors of development of both countries. The calculations on the econometric models of relationship between funding and basic indicators of higher education development in Ukraine and Latvia showed: the amount of funding for higher education systems does not depend on the number of HEIs; the number of students depends on the amount of public funding (this indicates the important role of the state in the higher education development, in increasing the level of accessibility of higher education for citizens); close relationship between the amount of funding for higher education and the number of graduate students; positive trend in funding for higher education. Conclusions. The authors conclude that strengthening the impact of the educational dominant on the information economy development requires: ensuring a proactive position of HEIs (by modernizing their educational, research and innovation activities); activating the role of the government sector in protection of intellectual property, stimulating the development of innovatively active enterprises and their cooperation with universities, involving investments in the development of the HEIs' innovative infrastructure, commercialization of innovative results of the research in the real sector of the economy.</t>
  </si>
  <si>
    <t>[Djakona, Antonina] ISMA Univ Appl Sci, Mkt Dept, 1 Lomonosov Str,Build 6, LV-1019 Riga, Latvia; [Kholiavko, Nataliia; Dubyna, Maksym] Chernihiv Polytech Natl Univ, Dept Finance Banking &amp; Insurance, 95 Shevchenko Str, UA-14035 Chernihiv, Ukraine; [Zhavoronok, Artur; Fedyshyn, Maiia] Yuriy Fedkovych Chernivtsi Natl Univ, Dept Publ Corp Finances &amp; Financial Mediat, 2 Kotsyubynsky Str, UA-58012 Chernovtsy, Ukraine</t>
  </si>
  <si>
    <t>Ministry of Education &amp; Science of Ukraine; Chernihiv Polytechnic National University; Ministry of Education &amp; Science of Ukraine; Yuri Fedkovych Chernivtsi National University</t>
  </si>
  <si>
    <t>Djakona, A (corresponding author), ISMA Univ Appl Sci, Mkt Dept, 1 Lomonosov Str,Build 6, LV-1019 Riga, Latvia.</t>
  </si>
  <si>
    <t>antonina.djakona@isma.lv; nateco@meta.ua; maksim-32@ukr.net; artur.zhavoronok@ukr.net; m.fedyshyn@chnu.edu.ua</t>
  </si>
  <si>
    <t>Djakona, Antonina/Q-8612-2018; Zhavoronok, Artur Vitaliiovych/M-7792-2019; Fedyshyn, Maiia/S-4772-2016; Fedyshyn, Maiia/AHB-0911-2022; Kholiavko, Nataliia/N-1229-2019</t>
  </si>
  <si>
    <t>Djakona, Antonina/0000-0002-4089-9335; Zhavoronok, Artur Vitaliiovych/0000-0001-9274-8240; Fedyshyn, Maiia/0000-0002-0807-6814; Fedyshyn, Maiia/0000-0002-0807-6814; Kholiavko, Nataliia/0000-0003-2951-7233</t>
  </si>
  <si>
    <t>INST SOC TRANSFORMATION</t>
  </si>
  <si>
    <t>VUL GONCHARA 43-V, OFIS 20, KYIV, 01030, UKRAINE</t>
  </si>
  <si>
    <t>1728-6220</t>
  </si>
  <si>
    <t>1728-6239</t>
  </si>
  <si>
    <t>ECON ANN-XXI</t>
  </si>
  <si>
    <t>Econ. Ann.-XXI</t>
  </si>
  <si>
    <t>SEP 21</t>
  </si>
  <si>
    <t>7-8</t>
  </si>
  <si>
    <t>10.21003/ea.V192-09</t>
  </si>
  <si>
    <t>0N6XV</t>
  </si>
  <si>
    <t>WOS:000782979600009</t>
  </si>
  <si>
    <t>Kichurchak, M</t>
  </si>
  <si>
    <t>Kichurchak, Marianna</t>
  </si>
  <si>
    <t>Development of the higher education market in the EU countries as a factor of human capital accumulation: experience for Ukraine</t>
  </si>
  <si>
    <t>Higher Education Market; Socio-Economic Development; Vocational Skills; Human Capital; Econometric Modelling</t>
  </si>
  <si>
    <t>TRENDS; ECONOMY; WORLD</t>
  </si>
  <si>
    <t>The scientific and methodological approach to the analysis of the peculiarities of the higher education market functioning in the EU countries in the system of human capital formation is represented. The purpose is to identify the chief factors influencing the development of the higher education market in the EU countries from the standpoint of human capital accumulation, to form scientific and practical approaches to improve its functioning in the economy of Ukraine. The author has proposed: to carry out a comparative analysis of the dynamics of higher education market in the EU countries (2013-2019) and in Ukraine, to evaluate the indicators of variation of this market in general and by educational and vocational levels; to determine the system of correlations between the capacity of the higher education market in the EU countries and the set of economic and socio-demographic indicators of development by means of multiple regression analysis. Taking into account the human capital accumulation, it is established that the market of higher education in the EU countries is characterized by a number of structural features: focus on education in public higher education institutions with a slight trend to reduce the share of students enrolled in them in 2013-2019; differentiation by educational and vocational levels of higher education, public and private higher education institutions; sensitivity to the economic situation and the state of budget financing, demographic processes, the amount of household income, prospects for employment and career growth. In view of the EU countries experience, it is important for Ukraine to pay attention to improving the functioning of the market segment of higher education services, which includes public higher education institutions and create a favourable environment for private education institutions activities, public policy measures aimed at macroeconomic stability, development of the labour market and improvement of the financial situation of households.</t>
  </si>
  <si>
    <t>[Kichurchak, Marianna] Ivan Franko Natl Univ Lviv, 1 Universytetska Str, UA-79000 Lvov, Ukraine</t>
  </si>
  <si>
    <t>Ministry of Education &amp; Science of Ukraine; Ivan Franko National University Lviv</t>
  </si>
  <si>
    <t>Kichurchak, M (corresponding author), Ivan Franko Natl Univ Lviv, 1 Universytetska Str, UA-79000 Lvov, Ukraine.</t>
  </si>
  <si>
    <t>Marianna_Kichurchak@ukr.net</t>
  </si>
  <si>
    <t>Kichurchak, Marianna/AAS-2742-2021</t>
  </si>
  <si>
    <t>Kichurchak, Marianna/0000-0002-1927-5704</t>
  </si>
  <si>
    <t>10.21003/ea.V192-05</t>
  </si>
  <si>
    <t>WOS:000782979600005</t>
  </si>
  <si>
    <t>Karapuzova, I; Sulaieva, N; Manzhelii, N; Vashak, O; Fazan, T</t>
  </si>
  <si>
    <t>Karapuzova, Iryna; Sulaieva, Nataliia; Manzhelii, Nataliia; Vashak, Oksana; Fazan, Tetiana</t>
  </si>
  <si>
    <t>THE DEVELOPMENT OF PRESCHOOLERS' COGNITIVE AND COMMUNICATIVE ACTIVITY IN THE PROCESS OF EDUCATIONAL AND RESEARCH ACTIVITIES IN NATURE</t>
  </si>
  <si>
    <t>REVISTA ON LINE DE POLITICA E GESTAO EDUCACIONAL</t>
  </si>
  <si>
    <t>Research activities; Cognitive and communicative activity; Preschool children; Education; Mnemonic tables</t>
  </si>
  <si>
    <t>METHODICAL SYSTEM; FITNESS; STUDENTS; DYNAMICS</t>
  </si>
  <si>
    <t>Preschool education remains one of the strategic directions of state policy in the field of education. The current state of development of society in Ukraine opens considerable opportunities for updating the education content based on the principles of child-centeredness, humanization, and integration. The main aim of this article is to consider an essential issue of preschool education. As methods, analysis of productive activities (results of completed tasks), observation of children, and conversation with them are utilized. It is the organization of educational and research activities in nature as a means of developing preschool children's cognitive and communicative activity. Emphasis is put on their role in preschoolers' personal development, the feasibility of its implementation in preschool education. It is concluded that increasing the preschoolers' level of cognitive and communicative activity is possible using mnemonic tables and fairy tales about nature.</t>
  </si>
  <si>
    <t>[Karapuzova, Iryna; Sulaieva, Nataliia; Manzhelii, Nataliia; Vashak, Oksana; Fazan, Tetiana] Poltava VG Korolenko Natl Pedag Univ PNPU, Poltava, Ukraine</t>
  </si>
  <si>
    <t>Karapuzova, I (corresponding author), Poltava VG Korolenko Natl Pedag Univ PNPU, Poltava, Ukraine.</t>
  </si>
  <si>
    <t>weriti479@gmail.com; Sula_polt@ukr.net; manzheliinata@gmail.com; vashak1971.oa@gmail.com; fazantp7@gmail.com</t>
  </si>
  <si>
    <t>Karapuzova, Irine/AGN-5190-2022</t>
  </si>
  <si>
    <t>Karapuzova, Irine/0000-0003-3552-080X</t>
  </si>
  <si>
    <t>UNESP-FACULDADE CIENCIAS &amp; LETRAS</t>
  </si>
  <si>
    <t>ARARAQUARA</t>
  </si>
  <si>
    <t>DEPT CIENCIAS EDUCACAO, RODOVIA ARARAQUARA-JAU, KM 1-CAIXA POSTAL 174, ARARAQUARA, SP 14800-901, BRAZIL</t>
  </si>
  <si>
    <t>1519-9029</t>
  </si>
  <si>
    <t>REV LINE POLIT GEST</t>
  </si>
  <si>
    <t>Rev. Line Polit. Gest.</t>
  </si>
  <si>
    <t>10.22633/rpge.v25iesp.3.15593</t>
  </si>
  <si>
    <t>WM3QO</t>
  </si>
  <si>
    <t>WOS:000711003400016</t>
  </si>
  <si>
    <t>Katerynchuk, K; Kyrenko, S; Nazarenko, O; Koval, O; Matsiuk, O</t>
  </si>
  <si>
    <t>Katerynchuk, Kateryna; Kyrenko, Sergiy; Nazarenko, Olha; Koval, Olga; Matsiuk, Olha</t>
  </si>
  <si>
    <t>LEGAL AND SOCIO-PSYCHOLOGICAL ISSUES OF BULLYING AND CYBERBULLYING</t>
  </si>
  <si>
    <t>JOURNAL OF LAW AND POLITICAL SCIENCES</t>
  </si>
  <si>
    <t>Adolescents; Aggressive Behavior; Bullying; Criminal Law; Cyberbullying; Violence</t>
  </si>
  <si>
    <t>PREDICTORS</t>
  </si>
  <si>
    <t>The purpose of the article is to determine the legal and socio-psychological characteristics of bullying and cyberbullying, knowledge of which will help protect children (pupils and students) in Ukraine. Research results. A research of the legislation of some Europeans countries has revealed that bullying, as well as another type - cyberbullying, is an urgent problem in each country. In our opinion, their negative feature is that the regulations do not provide for separate sanctions for criminal offences against the life and health of a child. Each country has its own causes (socio-psychological, socioeconomic and ideological) and conditions (legal, social, economic) of crime against children. Public policy in many countries is aimed at combating various forms of violence against children. That is why a system of legislative protection is being developed and implemented at different levels. The article offers measures aimed at counteracting and preventing bullying and cyberbullying (creating healthy psychological environment, training sessions and lectures on bullying, promoting of mutual respect, support, kindness and empathy; systematic activities with psychologist, etc.) according to the results of the survey among pupils and students.</t>
  </si>
  <si>
    <t>[Katerynchuk, Kateryna; Koval, Olga] Kyiv Natl Univ Technol &amp; Design, Kiev, Ukraine; [Kyrenko, Sergiy] Kyiv Natl Linguist Univ, Kiev, Ukraine; [Nazarenko, Olha] Natl Acad Internal Affairs, Kiev, Ukraine; [Matsiuk, Olha] Taurida Natl VI Vernadsky Univ, Kiev, Ukraine</t>
  </si>
  <si>
    <t>Ministry of Education &amp; Science of Ukraine; Kyiv National University of Technologies &amp; Design; Ministry of Education &amp; Science of Ukraine; Kyiv National Linguistic University; National Academy of Internal Affairs; Ministry of Education &amp; Science of Ukraine; Taurida National V.I.Vernadsky University</t>
  </si>
  <si>
    <t>Katerynchuk, K (corresponding author), Kyiv Natl Univ Technol &amp; Design, Kiev, Ukraine.</t>
  </si>
  <si>
    <t>Katerynchuk, Kateryna/AAB-3490-2022; Koval, Olga/D-7606-2019</t>
  </si>
  <si>
    <t>Katerynchuk, Kateryna/0000-0002-6700-2831;</t>
  </si>
  <si>
    <t>AL-BAYADER-AL-RAWNAQ NEIGHBORHOOD</t>
  </si>
  <si>
    <t>AMMAN</t>
  </si>
  <si>
    <t>ABDULLAH AL SHAHWAN ST, BUILDING NO 8, AMMAN, 00000, JORDAN</t>
  </si>
  <si>
    <t>2222-7288</t>
  </si>
  <si>
    <t>2518-5551</t>
  </si>
  <si>
    <t>J LAW POLIT SCI</t>
  </si>
  <si>
    <t>J. Law Polit. Sci.</t>
  </si>
  <si>
    <t>Law</t>
  </si>
  <si>
    <t>Government &amp; Law</t>
  </si>
  <si>
    <t>UU3YK</t>
  </si>
  <si>
    <t>WOS:000698735600004</t>
  </si>
  <si>
    <t>Korolova, TM; Popova, OV</t>
  </si>
  <si>
    <t>Korolova, Tetiana Mykhailivna; Popova, Oleksandra Volodymyrivna</t>
  </si>
  <si>
    <t>Intercultural Activities in Teaching Foreign Languages: Modern Ukrainian Dimension</t>
  </si>
  <si>
    <t>English; Chinese; Turkish; Korean; teaching foreign languages; Ukrainian students; cross-cultural communication</t>
  </si>
  <si>
    <t>COMPETENCE; CULTURE</t>
  </si>
  <si>
    <t>The article covers the issues related to implementing intercultural events into teaching foreign languages to Ukrainian university students. Against the backdrop of the requirements set by the Bachelor Educational Programs learning outcomes, the main aim of this research is to investigate how the integration of international work and methodological tools of teaching foreign languages to Ukrainian students can contribute to their academic success. The significance of the study manifests itself through the analysis of the methodological background for successful teaching foreign languages to Ukrainian students under current transformed teaching/learning conditions. These questions are considered: How can culture-related activities contribute to learning foreign languages? What learning outcomes can students have? The authors used the context and research tools as follows: the methods of systemic and content-oriented analyses to analyze and generalize the theoretical bases for the topic under study, to systemize the results of the survey (education-based intercultural activities, students' learning outcomes); focused observation using the register as a tool for data collecting for two semesters each in six groups of second-year students majoring in Philology and Lingua Didactics at Ushynsky University. The authors presented a sum of main findings: contribution of the programs of distance-based academic mobility to the teaching/learning process; internationalization of the educational process; adaptation of a criterial corpus for assessing Ukrainian students' learning acquisitions in English, Chinese, Turkish, and Korean in terms of linguistic and cultural knowledge and skills. The article contains recommendations for English, Chinese, Turkish, and Korean online and offline classes.</t>
  </si>
  <si>
    <t>[Korolova, Tetiana Mykhailivna; Popova, Oleksandra Volodymyrivna] South Ukrainian Natl Pedag Univ, State Inst, Fac Foreign Languages, Dept Translat Theoret &amp; Appl Linguist, Odesa, Ukraine</t>
  </si>
  <si>
    <t>Ministry of Education &amp; Science of Ukraine; South Ukrainian National Pedagogical University Named After K. D. Ushynsky</t>
  </si>
  <si>
    <t>Popova, OV (corresponding author), South Ukrainian Natl Pedag Univ, State Inst, Fac Foreign Languages, Dept Translat Theoret &amp; Appl Linguist, Odesa, Ukraine.</t>
  </si>
  <si>
    <t>alex-popova@ukr.net</t>
  </si>
  <si>
    <t>Popova, Oleksandra/R-1107-2018</t>
  </si>
  <si>
    <t>Popova, Oleksandra/0000-0002-6244-5473; Korolova, Tetiana/0000-0003-3441-196X</t>
  </si>
  <si>
    <t>10.24093/awej/vol12no3.30</t>
  </si>
  <si>
    <t>WC6MF</t>
  </si>
  <si>
    <t>WOS:000704369600030</t>
  </si>
  <si>
    <t>Onishchuk, I; Bidyuk, N; Doroshenko, T; Zastelo, O; Kokhanovska, E; Yatsiv, S; Ishchuk, N</t>
  </si>
  <si>
    <t>Onishchuk, Iryna; Bidyuk, Natalya; Doroshenko, Tetiana; Zastelo, Olha; Kokhanovska, Elena; Yatsiv, Svitlana; Ishchuk, Nataliia</t>
  </si>
  <si>
    <t>Foreign Language Education in Eastern Europe in the Historical and Postmodern Discourse</t>
  </si>
  <si>
    <t>international communication; foreign languages; culture; pedagogical strategies; teaching methods; postmodern education; implementation of experience</t>
  </si>
  <si>
    <t>It is foreign languages that allow one to carry out one's professional duties at the international level, in particular in the academic field. Besides, they are recognized as a key to the development of human culture, which opens new opportunities for international integration and deepens cultural, intellectual and communicative functions of languages. Considering its historical post-totalitarian specifics and social roles, the development of foreign language education in higher education institutions (HEIs) in Eastern Europe, in particular Ukraine, includes materialist and pragmatic and partly postmodernist trends, which need to be studied and analyzed in the context of a modern, postcolonial society. The research aims to systematize theoretical issues and generalize the experience of developing foreign language education for future humanities teachers in pedagogical universities in Ukraine (the mid 20th century -the early 21st century), as well identify some proper ways to implement authentic and world experience into the modern practice of training future foreign language professionals. The following pedagogical strategies are considered to be certain productive areas in the combination of classical and postmodernist trends in education: the integration of repetitive teaching methods and creative activity; the combination of modular and problem-based learning; the use of non-communicative models and cognitive strategies of foreign language education; the introduction of models of foreign language education, which make it possible to specify social, professional and research activity of the student's personality; the reinforcement of extra-curricular activities in the context of foreign language education.</t>
  </si>
  <si>
    <t>[Onishchuk, Iryna] Vinnytsia Mykhailo Kotsiubynskyi State Pedag Univ, Vinnytsia, Ukraine; [Bidyuk, Natalya] Khmelnytskyi Natl Univ, Khmelnytskyi, Ukraine; [Doroshenko, Tetiana] TH Shevchenko Natl Univ Chernihiv Colehium, Chernihiv, Ukraine; [Zastelo, Olha] Acad Foreign Intelligence Ukraine, Kiev, Ukraine; [Kokhanovska, Elena] Kherson Reg Council, Kherson Acad Continuing Educ, Communal Higher Educ Estab, Kherson, Ukraine; [Yatsiv, Svitlana] Vasyl Stefanyk Precarpathian Natl Univ, Ivano Frankivsk, Ukraine; [Ishchuk, Nataliia] VasylStus Donetsk Natl Univ, Vinnytsia, Ukraine</t>
  </si>
  <si>
    <t>Ministry of Education &amp; Science of Ukraine; Vinnytsia Mykhailo Kotsiubynskyi State Pedagogical University; Ministry of Education &amp; Science of Ukraine; Khmelnytskyi National University; Ministry of Education &amp; Science of Ukraine; T.H. Shevchenko National University Chernihiv Colehium; Ministry of Education &amp; Science of Ukraine; Vasyl Stefanyk Precarpathian National University; Ministry of Education &amp; Science of Ukraine; Vasyl Stus Donetsk National University</t>
  </si>
  <si>
    <t>Onishchuk, I (corresponding author), Vinnytsia Mykhailo Kotsiubynskyi State Pedag Univ, Vinnytsia, Ukraine.</t>
  </si>
  <si>
    <t>irinaon21@gmail.com; biduknm@ukr.net; TatjanaDoroshenko25@gmail.com; zolga777@ukr.net; aninamama.ks@gmail.com; zavisha@i.ua; natadestiny@gmail.com</t>
  </si>
  <si>
    <t>Ishchuk, Nataliia/AAW-9978-2021; Кохановська, Олена/AAA-7484-2020; Doroshenko, Tetiana/JFJ-8766-2023</t>
  </si>
  <si>
    <t>Ishchuk, Nataliia/0000-0002-4726-9432; Кохановська, Олена/0000-0001-7294-173X;</t>
  </si>
  <si>
    <t>10.18662/po/12.3/330</t>
  </si>
  <si>
    <t>XK1OS</t>
  </si>
  <si>
    <t>WOS:000727243800007</t>
  </si>
  <si>
    <t>Padalka, G; Pankiv, L; Wang, X; Wu, QR; Zhang, SW; Hu, TT</t>
  </si>
  <si>
    <t>Padalka, Galyna; Pankiv, Liudmyla; Wang Xia; Wu Qirui; Zhang Shengwen; Hu Tingting</t>
  </si>
  <si>
    <t>ISSUES OF TRAINING ART TEACHERS IN THE CONTEXT OF EDUCATIONAL INNOVATIONS</t>
  </si>
  <si>
    <t>Teacher; Education; Artistic empathy; Style culture; Performing self-efficacy</t>
  </si>
  <si>
    <t>The purpose of the work is to determine the personal qualities of a music teacher that contribute to the effectiveness of his artistic and educational activities in modern conditions, the theoretical development of the essence, content, and component structure of the categories artistic empathy, style culture of performing musical works, artistic and performing self-efficacy of the individual. Using the methods of questioning, testing, pedagogical observation, and analysis of lessons in the system of arts faculties of pedagogical universities of Ukraine and statistical processing of the materials obtained, the state of modern practice of professional training of future musicians is characterized. As a result of the study, it is argued that these qualities are among the dominant professional and personal qualities of a modern music teacher. The article confirms the prospects for forming these professional and personal qualities precisely in the process of special musical training of students.</t>
  </si>
  <si>
    <t>[Padalka, Galyna] Dragomanov Natl Pedag Univ NPU, Fac Art, Kiev, Ukraine; [Pankiv, Liudmyla; Wang Xia; Wu Qirui; Zhang Shengwen; Hu Tingting] Dragomanov Natl Pedag Univ NPU, Kiev, Ukraine</t>
  </si>
  <si>
    <t>Ministry of Education &amp; Science of Ukraine; National Pedagogical Dragomanov University; Ministry of Education &amp; Science of Ukraine; National Pedagogical Dragomanov University</t>
  </si>
  <si>
    <t>Padalka, G (corresponding author), Dragomanov Natl Pedag Univ NPU, Fac Art, Kiev, Ukraine.</t>
  </si>
  <si>
    <t>ua.education.com.ua@gmail.com; liudmylapankivv@gmail.com; wangxiaaa1@gmail.com; wuqiiruii@gmail.com; zhangshengwennn@gmail.com; hutingtingg1234@gmail.com</t>
  </si>
  <si>
    <t>tingting, hu/AGX-8728-2022</t>
  </si>
  <si>
    <t>10.22633/rpge.v25iesp.3.15592</t>
  </si>
  <si>
    <t>WOS:000711003400015</t>
  </si>
  <si>
    <t>Pakhomova, T; Kan, D; Uriadova, V; Vasylchuk, V; Vasylchuk, L</t>
  </si>
  <si>
    <t>Pakhomova, Tatyana; Kan, Den; Uriadova, Victoriia; Vasylchuk, Volodymyr; Vasylchuk, Liudmyla</t>
  </si>
  <si>
    <t>COMPUTER TECHNOLOGIES AND TEACHING AIDS FOR DISTANCE LEARNING IN EDUCATIONAL INSTITUTIONS UNDER QUARANTINE</t>
  </si>
  <si>
    <t>Distance learning; Information technology; Internet technology; Educational institutions</t>
  </si>
  <si>
    <t>DISCRETE FOURIER-TRANSFORM; DIGITAL SIGNAL; STUDENTS; IMPLEMENTATION; COMPETENCES; MANAGEMENT; STATE</t>
  </si>
  <si>
    <t>The global spread of coronavirus infection has paralysed the work of many areas of economic, business, and, of course, educational activities of almost all countries on the planet. Unfortunately, Ukraine is no exception, and a quarantine regime has been introduced in this country. The way out of the current situation in education in Ukraine was the introduction of distance learning in all educational institutions, which created new challenges for both teachers and students. The purpose of the paper was to study information technologies, tools and methods of learning that can be used for distance learning in educational institutions under quarantine. As a result, authors analysed world practices in ensuring the educational process within the framework of distance learning. The advantages and disadvantages of distance learning technologies for both higher education institutions and higher education seekers were identified.</t>
  </si>
  <si>
    <t>[Pakhomova, Tatyana] Zaporizhzhia Natl Univ ZNU, Dept English Philol, Zaporizhzhia, Ukraine; [Kan, Den; Uriadova, Victoriia] Kyiv Natl Linguist Univ KNLU, Dept Korean Philol, Kiev, Ukraine; [Vasylchuk, Volodymyr] Kyiv Natl Linguist Univ KNLU, Dept Hist Ukraine, Reg Studies &amp; Tourism Studies, Kiev, Ukraine; [Vasylchuk, Liudmyla] Kyiv Natl Linguist Univ KNLU, Dept Foreign Languages, Kiev, Ukraine</t>
  </si>
  <si>
    <t>Ministry of Education &amp; Science of Ukraine; Zaporizhzhia National University</t>
  </si>
  <si>
    <t>Pakhomova, T (corresponding author), Zaporizhzhia Natl Univ ZNU, Dept English Philol, Zaporizhzhia, Ukraine.</t>
  </si>
  <si>
    <t>t.pakhomova@ust-hk.com.cn; ds.kan@nuos.pro; vuriadova@tanu.pro; vvasylchuk@ust-hk.com.cn; vasuylchuk-l@tanu.pro</t>
  </si>
  <si>
    <t>Uriadova, Viktoriia/HTN-1230-2023; Pakhomova, Tetiana Oleksandrivna/ABF-3117-2021</t>
  </si>
  <si>
    <t>Uriadova, Viktoriia/0000-0002-1349-2695; Vasylchuk, Liudmyla/0000-0002-6798-8389</t>
  </si>
  <si>
    <t>10.22633/rpge.v25iesp.3.15584</t>
  </si>
  <si>
    <t>WOS:000711003400004</t>
  </si>
  <si>
    <t>Snahoshchenko, VV</t>
  </si>
  <si>
    <t>Snahoshchenko, V. V.</t>
  </si>
  <si>
    <t>A.V. Dukhnovych and His Cultural and Educational Activities</t>
  </si>
  <si>
    <t>Alexander Dukhnovych; cultural and educational activities; Subcarpathian Rus; Carpathian Rus; Austria-Hungary; Transcarpathia; Ugrian Rus; Rusins</t>
  </si>
  <si>
    <t>The author analyzes the multifaceted research, theoretical, and practical activities of A.V. Dukhnovych (1803-1865) - a talented poet, prose writer, publicist, historian, ethnographer, playwright, teacher, publisher, a well-known Buditel' (i.e. awakener) of the Carpathian people. The author studies and describes Dukhnovych's creative heritage to define the main directions of his cultural and educational activities in the fields of philosophy, history, geography, pedagogy, socio-culture, linguistics, theology, ethnography, agriculture, phytotherapy, etc. Dukhnovich was a convinced traditional educator, who sincerely believed that education can significantly alleviate the plight of the masses. He founded educational societies, organized more than 70 elementary schools, published textbooks, almanacs, calendars. He supported several gymnasiums in Subcarpathian Rus, where teaching was conducted in Russian. Dukhnovich established a scholarship fund for poor pupils and students, organized free cafeterias, etc. The analysis of his epistolary, autobiographical materials, and works of fiction provide an insight into the socio-political and cultural life of the Rusins in the middle of the 19th century. Dukhnovich's creative heritage includes the first Primer for public schools (Reading Book for Beginners (1847)); the first textbooks on geography (A Short Landpiece for Young Rusins (1851)); history (General History for Young Rusins (1851), The True History of the Carpathossians, or Hungarian Rusins (1853)); the ethnographic work On the Peoples of the Extreme or Ugric Carpathians, living near the Beskid in the Zemplinska, Uzhhorod and Sharisha capitals (1848); Abridged Grammar of the Written Russian language (1853); Folk Pedagogy for the Benefit of Rural Teachers (1857), which was the first textbook on pedagogy in Western Ukraine published in Lvov; Menology (1850, 1851, 1854, 1857), other teaching manuals, articles, poetic works, dumas, and plays. His poem Vruchanie became the national anthem of Ugrian Rus. As a democratic educator, he convinced many that the active national and cultural life of the Rusins fully depends on the dissimination of education among the people to bring up the younger generation in the vein of virtue and national dignity. By his personal example, Dukhnovich lead people to spiritual dimensions and influences the worldview and patriotism of the intelligentsia in Subcarpathian Rus. He made a significant contribution to the education of the people, laid the foundations for many cultural and educational societies in Subcarpathian Rus in the 19th century and later - not only in his native land, but also far beyond its borders.</t>
  </si>
  <si>
    <t>[Snahoshchenko, V. V.] Sumy State AS Makarenko Pedag Univ, 87 Romenskaya St, UA-40002 Sumy, Ukraine</t>
  </si>
  <si>
    <t>Ministry of Education &amp; Science of Ukraine; Sumy State Pedagogical University named after A. S. Makarenko</t>
  </si>
  <si>
    <t>Snahoshchenko, VV (corresponding author), Sumy State AS Makarenko Pedag Univ, 87 Romenskaya St, UA-40002 Sumy, Ukraine.</t>
  </si>
  <si>
    <t>lstvalentina007@gmail.com</t>
  </si>
  <si>
    <t>10.17223/18572685/65/3</t>
  </si>
  <si>
    <t>XD3TT</t>
  </si>
  <si>
    <t>WOS:000722635700003</t>
  </si>
  <si>
    <t>Solodka, A; Filatova, O; Hinkevych, O; Spanatiy, O</t>
  </si>
  <si>
    <t>Solodka, Anzhelika; Filatova, Oksana; Hinkevych, Oksana; Spanatiy, Oleksandr</t>
  </si>
  <si>
    <t>Cross-cultural Language Learning: Interpretative Engagement</t>
  </si>
  <si>
    <t>cross-cultural context; cross-cultural language learning; interpretative engagement; interpretation of socio-cultural context; meta-pragmatic awareness; teacher scaffolding</t>
  </si>
  <si>
    <t>Conceptualization of foreign language teaching as a cross-cultural interaction means engaging learners in various cultural mediations. Language use becomes a form of interpretative architecture of a target language. Understanding language use from a discursive perspective develops meta-pragmatic awareness and interpretative capacities of learners. The study answers the question of how to design the architecture of context analysis. This research aims to determine the effective ways of interpretative engagement of learners with aspects of pragmatics in the Ukrainian university setting. The study investigates how the process of interaction shapes the engagement of learners in practices of noticing, reflection, and comparison of cross-cultural situations. The data came from a case study on cross-cultural language learning within the second semester, 2021. The study analyzes the audio-recording of the classes, researcher notes, and post-course interviews of 24 participants. This research used a method of the content analysis. The study of the results, based on six categories (narrative analysis, discourse analysis, semiotic analysis, interpretative analyses, conversation analysis, and critical analysis), showed that the learners started to consider the nature of their cross-cultural mediation. The research proved that through such an interpretative engagement, students become engaged into working with languages and cultures. The study presents some recommendations for language teachers to create a meaning-making process from multiple perspectives.</t>
  </si>
  <si>
    <t>[Solodka, Anzhelika] VO Sukhomlynskyi Natl Univ Mykolaiv, Dept German Philol &amp; Translat, Fac Philol, Mykolaiv, Ukraine; [Filatova, Oksana; Hinkevych, Oksana] Admiral Makarov Natl Univ Shipbldg, Dept Social Studies &amp; Humanities, Mykolaiv, Ukraine; [Spanatiy, Oleksandr] Admiral Makarov Natl Univ Shipbldg, Dept Dept Social Studies &amp; Humanities, Mykolaiv, Ukraine</t>
  </si>
  <si>
    <t>V.O. Sukhomlynskyi Mykolaiv National University; Ministry of Education &amp; Science of Ukraine; Admiral Makarov National University of Shipbuilding; Ministry of Education &amp; Science of Ukraine; Admiral Makarov National University of Shipbuilding</t>
  </si>
  <si>
    <t>Solodka, A (corresponding author), VO Sukhomlynskyi Natl Univ Mykolaiv, Dept German Philol &amp; Translat, Fac Philol, Mykolaiv, Ukraine.</t>
  </si>
  <si>
    <t>a.solodkaya1967@gmail.com</t>
  </si>
  <si>
    <t>Solodka, Anzhelika/AAF-4936-2020</t>
  </si>
  <si>
    <t>Solodka, Anzhelika/0000-0003-1703-7996; Oleksandr, Spanatiy/0000-0003-1939-3900</t>
  </si>
  <si>
    <t>10.24093/awej/vol2no.3.6</t>
  </si>
  <si>
    <t>WOS:000704369600006</t>
  </si>
  <si>
    <t>Shevchenko, V; Malysh, N; Tkachuk-Miroshnychenko, O</t>
  </si>
  <si>
    <t>Shevchenko, Viktoriya; Malysh, Nataliia; Tkachuk-Miroshnychenko, Olena</t>
  </si>
  <si>
    <t>Distance learning in Ukraine in COVID-19 emergency</t>
  </si>
  <si>
    <t>OPEN LEARNING</t>
  </si>
  <si>
    <t>Distance learning; Ukrainian university; COVID-19; higher education system; collaboration software platform; online learning platform</t>
  </si>
  <si>
    <t>The global outbreak of COVID-19, subsequent lockdown of universities, and suspension of on-campus learning have caught many higher educational institutions off-guard, challenging their ability to adapt to a new delivery system. Distance learning has come under the spotlight as the only option to avoid the disruption of the teaching-learning process irreversibly. The present study outlines the problems facing Ukrainian universities after the quarantine imposition due to the COVID-19 emergency. The research reveals that the emergency transition of Ukrainian universities to distance learning has not been smooth; both professor-tutors and students have been put at an unfair disadvantage. Additionally, the study intends to analyse the specifics of distance learning in the system of higher education of Ukraine in the emergency and activities of Ukrainian universities concerning the problems of transition to distance learning and utilisation of educational online platforms. An internet survey was conducted among Ukrainian university professor-tutors and students to explore the changes to the teaching-learning process under the COVID-19 emergency quarantine. Interviews with senior officials of leading Ukrainian universities were held to explore how they addressed the issue of the disruption of the education process due to the COVID-19 quarantine.</t>
  </si>
  <si>
    <t>[Shevchenko, Viktoriya; Tkachuk-Miroshnychenko, Olena] Taras Shevchenko Natl Univ Kyiv, Inst Journalism, Yuriia Illienka St 36-1, UA-01601 Kiev, Ukraine; [Malysh, Nataliia] Natl Univ Kyiv Mohyla Acad, Fac Law, Publ Governance, Kiev, Ukraine</t>
  </si>
  <si>
    <t>Ministry of Education &amp; Science of Ukraine; Taras Shevchenko National University Kiev; Ministry of Education &amp; Science of Ukraine; National University of Kyiv Mohyla Academy</t>
  </si>
  <si>
    <t>Tkachuk-Miroshnychenko, O (corresponding author), Taras Shevchenko Natl Univ Kyiv, Inst Journalism, Yuriia Illienka St 36-1, UA-01601 Kiev, Ukraine.</t>
  </si>
  <si>
    <t>victoryshe@gmail.com; n.malysh@ukma.edu.ua; tkachuk-miro@i.ua</t>
  </si>
  <si>
    <t>Viktoriya, Shevchenko/AAL-6204-2021; Malysh, Nataliia/E-3267-2018</t>
  </si>
  <si>
    <t>Viktoriya, Shevchenko/0000-0003-1642-1283; Malysh, Nataliia/0000-0001-6803-7860; Tkachuk-Miroshnychenko, Olena/0000-0003-3782-2027</t>
  </si>
  <si>
    <t>0268-0513</t>
  </si>
  <si>
    <t>1469-9958</t>
  </si>
  <si>
    <t>OPEN LEARN</t>
  </si>
  <si>
    <t>Open Learn.</t>
  </si>
  <si>
    <t>2021 AUG 26</t>
  </si>
  <si>
    <t>10.1080/02680513.2021.1967115</t>
  </si>
  <si>
    <t>AUG 2021</t>
  </si>
  <si>
    <t>UF5WB</t>
  </si>
  <si>
    <t>WOS:000688643000001</t>
  </si>
  <si>
    <t>Gans-Morse, J; Kalgin, A; Klimenko, A; Vorobyev, D; Yakovlev, A</t>
  </si>
  <si>
    <t>Gans-Morse, Jordan; Kalgin, Alexander; Klimenko, Andrey; Vorobyev, Dmitriy; Yakovlev, Andrei</t>
  </si>
  <si>
    <t>Public Service Motivation as a Predictor of Corruption, Dishonesty, and Altruism</t>
  </si>
  <si>
    <t>JOURNAL OF PUBLIC ADMINISTRATION RESEARCH AND THEORY</t>
  </si>
  <si>
    <t>ETHICAL BEHAVIOR; SECTOR EVIDENCE; ORGANIZATIONS; MATTER; WORK</t>
  </si>
  <si>
    <t>Understanding how Public Service Motivation (PSM) is tied to ethical or unethical conduct is critically important, given that civil servants and other public-sector employees throughout the world have been shown to exhibit high PSM levels. However, empirical evidence about the relationship between PSM and ethical or unethical behavior remains limited, due in part to the challenges of observing unethical conduct and overcoming social desirability bias in self-reported measures. We address these challenges by employing incentivized experimental games to study the relationships between PSM and two types of unethical behavior-corruption and dishonesty-as well as one type of ethical behavior: altruism. Based on data from approximately 1,870 university students at three research sites in Russia and Ukraine, we find evidence of a robust negative association between PSM and willingness to engage in corruption and a positive association between PSM and altruistic behavior. Results concerning dishonesty are more mixed. Our findings indicate that corruption and dishonesty are related yet fundamentally distinct concepts, particularly with respect to their compatibility with PSM. The findings additionally demonstrate that hypotheses about PSM and behavioral ethics generated in the Western context generalize well to the starkly different institutional context of the former Soviet Union.</t>
  </si>
  <si>
    <t>[Gans-Morse, Jordan] Northwestern Univ, Evanston, IL 60208 USA; [Kalgin, Alexander; Klimenko, Andrey; Yakovlev, Andrei] Natl Res Univ Higher Sch Econ, Moscow, Russia; [Vorobyev, Dmitriy] PRIGO Univ, Havirov, Czech Republic</t>
  </si>
  <si>
    <t>Northwestern University; HSE University (National Research University Higher School of Economics); PRIGO University</t>
  </si>
  <si>
    <t>Gans-Morse, J (corresponding author), Northwestern Univ, Evanston, IL 60208 USA.</t>
  </si>
  <si>
    <t>jordan.gans-morse@northwestern.edu</t>
  </si>
  <si>
    <t>Yakovlev, Andrei/H-8166-2013; Vorobyev, Dmitriy/A-6975-2018</t>
  </si>
  <si>
    <t>Yakovlev, Andrei/0000-0003-2273-0971; Vorobyev, Dmitriy/0000-0002-2230-182X</t>
  </si>
  <si>
    <t>Equality Development and Globalization Studies (EDGS) program at Northwestern University - Rajawali Foundation in Indonesia; Russian Academic Excellence Project 5-100</t>
  </si>
  <si>
    <t>Equality Development and Globalization Studies (EDGS) program at Northwestern University - Rajawali Foundation in Indonesia; Russian Academic Excellence Project 5-100(Ministry of Education and Science, Russian FederationProject 5-100, Ministry of Education and Science, Russian Federation)</t>
  </si>
  <si>
    <t>This work was made possible in part by a grant from the Equality Development and Globalization Studies (EDGS) program at Northwestern University, funded by the Rajawali Foundation in Indonesia, and was prepared within the framework of the Basic Research Program at the National Research University Higher School of Economics (HSE) and supported by the Russian Academic Excellence Project 5-100.</t>
  </si>
  <si>
    <t>OXFORD UNIV PRESS</t>
  </si>
  <si>
    <t>GREAT CLARENDON ST, OXFORD OX2 6DP, ENGLAND</t>
  </si>
  <si>
    <t>1053-1858</t>
  </si>
  <si>
    <t>1477-9803</t>
  </si>
  <si>
    <t>J PUBL ADM RES THEOR</t>
  </si>
  <si>
    <t>J. Publ. Adm. Res. Theory</t>
  </si>
  <si>
    <t>APR 8</t>
  </si>
  <si>
    <t>10.1093/jopart/muab018</t>
  </si>
  <si>
    <t>Political Science; Public Administration</t>
  </si>
  <si>
    <t>Government &amp; Law; Public Administration</t>
  </si>
  <si>
    <t>0I5IA</t>
  </si>
  <si>
    <t>WOS:000764409800001</t>
  </si>
  <si>
    <t>Gans-Morse, J</t>
  </si>
  <si>
    <t>Gans-Morse, Jordan</t>
  </si>
  <si>
    <t>Self-Selection into Corrupt Judiciaries</t>
  </si>
  <si>
    <t>JOURNAL OF LAW ECONOMICS &amp; ORGANIZATION</t>
  </si>
  <si>
    <t>K42; D73</t>
  </si>
  <si>
    <t>PUBLIC-SERVICE MOTIVATION; BRIBERY; STATE; QUESTIONS; OFFICES; HONESTY; ISSUES; BASES; PAY</t>
  </si>
  <si>
    <t>Drawing on experimental games and a survey conducted with university students at an elite legal academy in Ukraine, this study compares the behavioral, attitudinal, and demographic traits of students aspiring to public sector legal careers as judges, prosecutors, and investigators with their counterparts aiming to pursue private sector legal careers as defense attorneys and commercial lawyers. I find evidence that students pursuing public sector legal careers display more willingness to cheat or bribe in experimental games as well as lower levels of altruism. These findings indicate that corruption in some societies may persist in part from the self-selection into government institutions of citizens with a higher propensity to seek profit from illicit activities. Moreover, the findings suggest that such corrupt self-selection can infect a country's judicial and law enforcement apparatus, with potentially dire implications for the rule of law.</t>
  </si>
  <si>
    <t>[Gans-Morse, Jordan] Northwestern Univ, Dept Polit Sci, Evanston, IL 60208 USA</t>
  </si>
  <si>
    <t>Northwestern University</t>
  </si>
  <si>
    <t>Gans-Morse, J (corresponding author), Northwestern Univ, Dept Polit Sci, Evanston, IL 60208 USA.</t>
  </si>
  <si>
    <t>OXFORD UNIV PRESS INC</t>
  </si>
  <si>
    <t>CARY</t>
  </si>
  <si>
    <t>JOURNALS DEPT, 2001 EVANS RD, CARY, NC 27513 USA</t>
  </si>
  <si>
    <t>8756-6222</t>
  </si>
  <si>
    <t>1465-7341</t>
  </si>
  <si>
    <t>J LAW ECON ORGAN</t>
  </si>
  <si>
    <t>J. Law Econ. Organ.</t>
  </si>
  <si>
    <t>MAY 20</t>
  </si>
  <si>
    <t>10.1093/jleo/ewab006</t>
  </si>
  <si>
    <t>Economics; Law</t>
  </si>
  <si>
    <t>Business &amp; Economics; Government &amp; Law</t>
  </si>
  <si>
    <t>1K1FZ</t>
  </si>
  <si>
    <t>WOS:000792321000001</t>
  </si>
  <si>
    <t>Bilozerska, A; Kushnir, K; Belinska, T; Rastruba, T; Sizova, N</t>
  </si>
  <si>
    <t>Bilozerska, Anna; Kushnir, Kateryna; Belinska, Tetiana; Rastruba, Tetiana; Sizova, Ninel</t>
  </si>
  <si>
    <t>Formation of a Developmental Environment of Professional Training of Future Music Teachers in the Ukrainian Educational Space</t>
  </si>
  <si>
    <t>pedagogical conditions; developmental teaching; facilitation; music disciplines; independent work; interpersonal communication</t>
  </si>
  <si>
    <t>The article proves that the problem of creating of a developmental environment in the course of professional training of future music teachers is now becoming a particularly acute issue and is becoming an important area of scientific and pedagogical research. The article aims to theoretically substantiate, develop in the form of a model, implement and experimentally verify pedagogical conditions for the formation of a developmental environment for the professional training of future music teachers at music and pedagogical faculties. The aim of the article was achieved by using the following research methods: pedagogical observation, questionnaires, conversations with students and teachers, psychological and pedagogical methods for analysing the style of pedagogical activity and communication between teachers and students. The effectiveness of the formation of a developmental environment for the professional training of future music teachers increased under the following conditions: ensuring the facilitative nature of interpersonal interaction in the system teacher - music - student, organizing the professional training process for future music teachers based on developmental teaching; actualization of the developmental potential of special music disciplines; activation of students' independent work; formation of a creative, psychologically comfortable atmosphere at the faculty. The formative experiment and the results of the pedagogical diagnostics have proved the validity of the developed model for Changing educational conditions and the prevailing high level of creative independence and professional readiness of future music teachers in the experimental group.</t>
  </si>
  <si>
    <t>[Bilozerska, Anna; Kushnir, Kateryna; Belinska, Tetiana; Sizova, Ninel] Vinnytsia Mykhailo Kotsiubynskyi State Pedag Univ, Vinnytsia, Ukraine; [Rastruba, Tetiana] Nizhyn Mykola Gogol State Univ, Nizhyn, Ukraine</t>
  </si>
  <si>
    <t>Ministry of Education &amp; Science of Ukraine; Vinnytsia Mykhailo Kotsiubynskyi State Pedagogical University; Ministry of Education &amp; Science of Ukraine; Nizhyn Mykola Gogol State University</t>
  </si>
  <si>
    <t>Bilozerska, A (corresponding author), Vinnytsia Mykhailo Kotsiubynskyi State Pedag Univ, Vinnytsia, Ukraine.</t>
  </si>
  <si>
    <t>anna_belozerskaya@email.ua; kusnirkaterina@gmail.com; festanta1@gmail.com; rastruba_1510@ukr.net; Sizova1980@ukr.net</t>
  </si>
  <si>
    <t>Belinska, Tetiana/AAI-3337-2021; Kushnir, Kateryna/AAS-8978-2021; Belinska, Tetiana/AAC-4743-2022; Rastruba, Tetiana/ABG-1780-2021; Sizova, Ninel/ABE-6750-2021; Bilozerska, Anna/M-6108-2018</t>
  </si>
  <si>
    <t>Kushnir, Kateryna/0000-0002-3356-9813; Rastruba, Tetiana/0000-0003-2232-1190; Sizova, Ninel/0000-0003-1622-719X; Bilozerska, Anna/0000-0002-4626-6205</t>
  </si>
  <si>
    <t>10.18662/rrem/13.2/412</t>
  </si>
  <si>
    <t>XO9GK</t>
  </si>
  <si>
    <t>WOS:000730484900006</t>
  </si>
  <si>
    <t>Budnyk, O; Mazur, P; Matsuk, L; Berezovska, L; Vovk, O</t>
  </si>
  <si>
    <t>Budnyk, Olena; Mazur, Piotr; Matsuk, Lyudmila; Berezovska, Liudmyla; Vovk, Olena</t>
  </si>
  <si>
    <t>Development of professional creativity of future teachers (Based on comparative research in Ukraine and Poland)</t>
  </si>
  <si>
    <t>Index of Originality; Index of Uniqueness; Future Teachers; Non-Verbal Creativity; Pedagogical Activity</t>
  </si>
  <si>
    <t>The article outlines the essence of professional creativity in pedagogical activity. The teacher's creativity is described as a complex of intellectual and personality characteristics of the individual, contributing to the independent generation of original ideas and their non-traditional solution. On the basis of comparative experimental research, the level of non-verbal creativity of future teachers of the bordering regions of Ukraine and Poland was revealed in the paper. According to the results of the diagnosis of non-verbal creativity (Torrens methods), the authors conclude that a significant proportion of Ukrainian and Polish students are not able to produce a sufficient number of original ideas in a minimal verbalization (for example, most of the future teachers had the average (47.3% in Ukraine, 45.8% in Poland) and low (respectively 18.7% and 25.8%) levels of non-verbal creativity based on the index of originality). It is emphasized on the need to focus the content of higher education on the development of future teachers' ability to seek out non-standard options in organizing the pedagogical process, creative modeling of lessons and educational activities, the creation and implementation of original pedagogical ideas, authoring techniques, etc.</t>
  </si>
  <si>
    <t>[Budnyk, Olena] Vasyl Stefanyk Precarpathian Natl Univ, Ctr Innovat Educ Technol PNU EcoSyst, Ivano Frankivsk, Ukraine; [Mazur, Piotr] State Sch Higher Educ Chelm, Chelm, Poland; [Matsuk, Lyudmila] Vasyl Stefanyk Precarpathian Natl Univ, Ivano Frankivsk, Ukraine; [Berezovska, Liudmyla] South Ukrainian Natl Pedag Univ KD Ushinsky, Odessa, Ukraine; [Vovk, Olena] Bohdan Khmelnytsky Natl Univ Cherkasy, Cherkassy, Ukraine</t>
  </si>
  <si>
    <t>Ministry of Education &amp; Science of Ukraine; Vasyl Stefanyk Precarpathian National University; Ministry of Education &amp; Science of Ukraine; Vasyl Stefanyk Precarpathian National University; Ministry of Education &amp; Science of Ukraine; Bohdan Khmelnytsky National University of Cherkasy</t>
  </si>
  <si>
    <t>Budnyk, O (corresponding author), Vasyl Stefanyk Precarpathian Natl Univ, Ctr Innovat Educ Technol PNU EcoSyst, Ivano Frankivsk, Ukraine.</t>
  </si>
  <si>
    <t>Березовська, Людмила/ABC-3518-2021; Budnyk, Olena/AAW-4839-2020; Matsuk, Lyudmyla/IQS-3918-2023; Vovk, Yelena/ABB-9162-2021; Mazur, Piotr/G-5059-2017</t>
  </si>
  <si>
    <t>Березовська, Людмила/0000-0002-3032-7261; Budnyk, Olena/0000-0002-5764-6748; Matsuk, Lyudmyla/0000-0003-0472-6813; Vovk, Yelena/0000-0002-6574-1673; Mazur, Piotr/0000-0002-3488-2940</t>
  </si>
  <si>
    <t>10.34069/AI/2021.44.08.1</t>
  </si>
  <si>
    <t>WC8EC</t>
  </si>
  <si>
    <t>WOS:000704484300002</t>
  </si>
  <si>
    <t>Chervinska, I; Derevianko, O; Chervinskyi, A; Tron, A; Atamaniuk, Y</t>
  </si>
  <si>
    <t>Chervinska, Inna; Derevianko, Oksana; Chervinskyi, Andrii; Tron, Andrii; Atamaniuk, Yaroslava</t>
  </si>
  <si>
    <t>The Cult of Health Philosophy in Traditional Culture of the Inhabitants of the Ukrainian Carpathians' Mountainous Regions</t>
  </si>
  <si>
    <t>philosophy of health; region Ukrainian Carpathians; ethnocultural traditions; healthy lifestyle</t>
  </si>
  <si>
    <t>The article highlights the theoretical and applied aspects of health philosophy phenomenon in the traditional culture of the mountainous regions of the Ukrainian Carpathians Based on the elaboration of philosophical, psychologico-pedagogical literature, study of archival materials, ethnographic research, students' questionnaire, the authors reveal the phenomenon of cultivating healthy lifestyles through the prism of ethno-cultural traditions, types of activities and ways of the population's life support in the mountainous regions. It is indicated that the phenomenology of human health philosophy in ethno-cultural traditions of the inhabitants of this region is extremely multifaceted, since it contributes to overcoming the boundaries between bodily and spiritual, biological and social, individual and global, and includes the integrity of the human personality, the harmony of psychophysical strength, the way of a person's life, the main parameters of which are work, everyday life, educational and cultural activities, a variety of customs, traditions, human behavior. The methodological bases of the research comprise the results of achievements of modern psychologico-pedagogical schools in studying the uniqueness of the process of interaction of a person with a mountain environment and authentic culture. The research aims at determining the optimal psychological and pedagogical conditions for the effective use of the achievements of ethnocultural traditions of different peoples and ethnic groups living in remote mountainous areas.</t>
  </si>
  <si>
    <t>[Chervinska, Inna] Vasyl Stefanyk Precarpathian Natl Univ, Int Project Mt Sch Ukrainian Carpathians, Creat Educ &amp; Sci Lab, Ivano Frankivsk, Ukraine; [Derevianko, Oksana; Chervinskyi, Andrii; Tron, Andrii] Vasyl Stefanyk Precarpathian Natl Univ, Ivano Frankivsk, Ukraine; [Atamaniuk, Yaroslava] Vasyl Stefanyk Precarpathian Natl Univ, Dept Geog &amp; Nat Sci, Ivano Frankivsk, Ukraine</t>
  </si>
  <si>
    <t>Ministry of Education &amp; Science of Ukraine; Vasyl Stefanyk Precarpathian National University; Ministry of Education &amp; Science of Ukraine; Vasyl Stefanyk Precarpathian National University; Ministry of Education &amp; Science of Ukraine; Vasyl Stefanyk Precarpathian National University</t>
  </si>
  <si>
    <t>Chervinska, I (corresponding author), Vasyl Stefanyk Precarpathian Natl Univ, Int Project Mt Sch Ukrainian Carpathians, Creat Educ &amp; Sci Lab, Ivano Frankivsk, Ukraine.</t>
  </si>
  <si>
    <t>Tron, Andrii/AAU-8110-2021; Chervinskyi, Andrii/AAU-8058-2021; Chervinska, Inna/AAK-4177-2020; Atamaniuk, Yaroslava/AAU-8062-2021</t>
  </si>
  <si>
    <t>Tron, Andrii/0000-0001-7154-7976; Chervinskyi, Andrii/0000-0002-2128-196X; Chervinska, Inna/0000-0003-0745-1413; Atamaniuk, Yaroslava/0000-0002-1907-2149; Derevianko, Oksana/0000-0001-5645-6929</t>
  </si>
  <si>
    <t>Department of Pedagogy of Primary Education and Creative Educational and Scientific Laboratory of the International Project Mountain School of Ukrainian Carpathians Vasyl Stefanyk Precarpathian National University (Ivano-Frankivsk, Ukraine) [0113U005200]</t>
  </si>
  <si>
    <t>Department of Pedagogy of Primary Education and Creative Educational and Scientific Laboratory of the International Project Mountain School of Ukrainian Carpathians Vasyl Stefanyk Precarpathian National University (Ivano-Frankivsk, Ukraine)</t>
  </si>
  <si>
    <t>The research was carried out within the framework of the implementation of the fundamental scientific-practical theme Development of the younger student's personality in the mountain environment (state registration number. 0113U005200) of the Department of Pedagogy of Primary Education and Creative Educational and Scientific Laboratory of the International Project Mountain School of Ukrainian Carpathians Vasyl Stefanyk Precarpathian National University (Ivano-Frankivsk, Ukraine). 52 Doctor of Pedagogical Sciences, Associate Professor, Head of the Creative Educational and Scientific Laboratory of the International Project Mountain School of Ukrainian Carpathians, Vasyl Stefanyk Precarpathian National University, IvanoFrankivsk, Ukraine.</t>
  </si>
  <si>
    <t>10.34069/AI/2021.44.08.13</t>
  </si>
  <si>
    <t>WOS:000704484300014</t>
  </si>
  <si>
    <t>Chyrva, A; Statsenko, O; Kyrychenko, T</t>
  </si>
  <si>
    <t>Chyrva, Andrij; Statsenko, Olena; Kyrychenko, Tetiana</t>
  </si>
  <si>
    <t>Modern State in Higher Education Internationalization at Global and Local Levels (by the Example of SSU, SNAU, SSPU. Ukraine)</t>
  </si>
  <si>
    <t>Higher education internationalization (HEI); trends; universities; perspectives; international students; mobility</t>
  </si>
  <si>
    <t>The article aims to reveal modern state of higher education internationalization (HEI) at global and local levels. Synthesis of conceptual approaches to studying HEI allowed to concretize the meaning of HEI at modern stage in a global and institutional levels. Renovated notion has been proposed as complete internationalization. It is interpreted as engagement, devotion and commitment of both all education management levels and teaching stuff to multifaceted process of intentional long-lasting infusion and integration of international dimensions with comparative constituent into all functions and missions of higher education and active designing of policies, plans, programs, strategies and approaches for promotion of internationality in higher education. Due to theoretical method of conceptual and comparative analysis of research and strategic documents and the latest scientific publications on issues of global internationalization of higher education, analysis of foreign and local experience, conceptual approaches to studying HEI were depicted modern internationalization forms at global level. Interviews initiated with heads of international affairs offices enabled us to find out HEI state at local level. Questionnaires with international students, focused on likes and dislikes concerning infrastructure, teaching methods, communication with local students, future plans helped to identify the level of students' satisfaction and attractiveness of Sumy universities. Main priorities of stakeholders are defined. Recommendations concerning further possible development of higher education internationalization are given.</t>
  </si>
  <si>
    <t>[Chyrva, Andrij; Statsenko, Olena; Kyrychenko, Tetiana] Sumy Natl Agr Univ, Foreign Languages Dept, Herasyma Kondratieva Str 154-2,R-111, UA-40021 Sumy, Ukraine</t>
  </si>
  <si>
    <t>Chyrva, A (corresponding author), Sumy Natl Agr Univ, Foreign Languages Dept, Herasyma Kondratieva Str 154-2,R-111, UA-40021 Sumy, Ukraine.</t>
  </si>
  <si>
    <t>candrew@ukr.net; helen0876@meta.ua; honey11t@ukr.net</t>
  </si>
  <si>
    <t>Chyrva, Andrii/V-4344-2018; Kyrychenko, Tetiana/V-8766-2018</t>
  </si>
  <si>
    <t>Chyrva, Andrii/0000-0001-8207-5417;</t>
  </si>
  <si>
    <t>10.18662/rrem/13.3/464</t>
  </si>
  <si>
    <t>XQ8GY</t>
  </si>
  <si>
    <t>WOS:000731782300028</t>
  </si>
  <si>
    <t>Honcharuk, V; Rozhi, I; Dutchak, O; Poplavskyi, M; Rybinska, Y; Horbatiuk, N</t>
  </si>
  <si>
    <t>Honcharuk, Vitalii; Rozhi, Inna; Dutchak, Olena; Poplavskyi, Myhailo; Rybinska, Yuliia; Horbatiuk, Nataliia</t>
  </si>
  <si>
    <t>Training of Future Geography Teachers to Local Lore and Tourist Work on the Basis of Competence Approach</t>
  </si>
  <si>
    <t>geographical education; pedagogical technologies; stimulation of positive motivation; optimization of work of student circles; activization of experience; educational and pedagogical practices</t>
  </si>
  <si>
    <t>Against the background of the renewal of approaches to the development of geography education, the formation of national-patriotic consciousness among students, the introduction of pedagogical technologies into the educational process in order to study the characteristics of their native land, the question arises of the need to modernize the training of future geography teachers in local lore and tourism work. The purpose -to theoretically substantiate and experimentally check pedagogical conditions of preparation of future teachers of geography for local lore and tourist work on the basis of the competence approach. 236 students majoring in Geography and Biology with a bachelor's degree formed a control group and 232 -an experimental group. The pedagogical conditions of training of future teachers of geography for local lore and tourist work on the basis of the competence approach are defined and realized: stimulating positive motivation to study local lore material in the disciplines of the cycle of general (fundamental) and professional (scientific-subject) training and disciplines of additional specialization Local lore and tourism work; acquisition of knowledge, skills (competencies) for the implementation of local lore and tourism work through the optimization of student groups; intensification of the experience of local lore and tourism work during educational and pedagogical practices. The effectiveness of pedagogical conditions is proved by the results of the formative experiment: the number of students with a high level of local lore competence in the experimental group increased, while in the control group the same indicator did not increase significantly. The results of the study indicate a dynamic positive change in the formation of local lore competence of experimental groups under the influence of the proposed innovations. The international significance of the article lies in the application of recognized in modern pedagogy methods of training future teachers of geography in the authentic Ukrainian region, which has its own local lore and tourism prospects. The latter need to be popularized in Ukraine and the world and have not yet been studied in the context of modern tourism pedagogy.</t>
  </si>
  <si>
    <t>[Honcharuk, Vitalii; Rozhi, Inna; Horbatiuk, Nataliia] Pavlo Tychyna Uman State Pedag Univ, Uman, Ukraine; [Dutchak, Olena] Vasyl Ste Fanyk Precarpathian Natl Univ, Ivano Frankivsk, Ukraine; [Poplavskyi, Myhailo; Rybinska, Yuliia] Kyiv Natl Univ Culture &amp; Arts, Kiev, Ukraine</t>
  </si>
  <si>
    <t>Ministry of Education &amp; Science of Ukraine; Pavlo Tychyna Uman State Pedagogical University; Kyiv National University of Culture &amp; Arts</t>
  </si>
  <si>
    <t>Honcharuk, V (corresponding author), Pavlo Tychyna Uman State Pedag Univ, Uman, Ukraine.</t>
  </si>
  <si>
    <t>gvitalii1975@gmail.com; inna.rozhi.93@gmail.com; dutchako@gmail.com; kafedra_inozemnoi_filolohii@ukr.net; julialeo1619@gmail.com; natalyag@i.ua</t>
  </si>
  <si>
    <t>Dutchak, Olena/AEI-5753-2022; POPLAVSKYI, MYKHAILO/AAV-9317-2021; Rozhi, Inna/GQH-3032-2022; Honcharuk, Vitalii/F-2591-2019; Horbatiuk, Nataliia/D-8635-2019</t>
  </si>
  <si>
    <t>Dutchak, Olena/0000-0001-9638-9601; POPLAVSKYI, MYKHAILO/0000-0002-8234-8064; Rozhi, Inna/0000-0002-7950-525X; Honcharuk, Vitalii/0000-0002-3977-3612; Horbatiuk, Nataliia/0000-0001-5834-7830</t>
  </si>
  <si>
    <t>10.18662/rrem/13.3/460</t>
  </si>
  <si>
    <t>WOS:000731782300024</t>
  </si>
  <si>
    <t>Povidaichyk, O; Khomenko, S; Volkova, K; Korniat, V; Cherneta, S; Martirosian, L</t>
  </si>
  <si>
    <t>Povidaichyk, Oksana; Khomenko, Serhii; Volkova, Kateryna; Korniat, Vira; Cherneta, Svitlana; Martirosian, Lesia</t>
  </si>
  <si>
    <t>Professional Training of Future Social Workers for R&amp;D Activities</t>
  </si>
  <si>
    <t>motivation formation; research content; differentiated learning; application of ICT; training systems</t>
  </si>
  <si>
    <t>The article describes the conditions, forms, and methods of optimizing research activities of future social workers in the Ukrainian society in unstable times. It aims to offer a methodical model to develop research skills in future social workers and experimentally verify the system of training them for research activities. The research hypothesis is that one can discover more effective forms and methods of research activities due to the reasonable changes in educational conditions and the consideration of current trends in social work, which will lead to qualitative and quantitative results. Research methods are theoretical (generalization, comparison, pedagogical modelling) and practical (diagnostics, formation). The formative stage of the research provided a logical sequence of three stages: initial (1-2 courses); basic (3-4 courses); professional (1-2 courses of master's level). Experimental diagnostics involved the use of standardized methods, questionnaires, tests, expert evaluation. The total number of EG students was 118 people, the total number of CG students - 121. The analysis of the results shows that at the end of the experiment the level of readiness of future social workers for R&amp;D in the experimental sample is much higher than in the control. The number of students with a high level of readiness for R&amp;D in the experimental sample increased by 16.9% and is 24.6% (in the control sample this figure is 13.2%). The effectiveness of the developed system of professional training of future social workers for R&amp;D is ensured by the implementation of certain pedagogical conditions: the formation of motivation for R &amp; D; involvement of first-year students; providing research content of disciplines of fundamental, professional and practical training of social workers; use of differentiated learning technology in the process of research training of masters of social work; use of ICT (information and communication technologies).</t>
  </si>
  <si>
    <t>[Povidaichyk, Oksana] Uzhgorod Natl Univ, Uzhgorod, Ukraine; [Khomenko, Serhii] Sumy Natl Agr Univ, Sumy, Ukraine; [Volkova, Kateryna] Municipal Estab Kharkiv Humanitarian Pedag Acad K, Kharkiv, Ukraine; [Korniat, Vira] Ivan Franko Natl Univ Lviv, Lvov, Ukraine; [Cherneta, Svitlana; Martirosian, Lesia] Lesya Ukrainka Volyn Natl Univ, Lutsk, Ukraine</t>
  </si>
  <si>
    <t>Ministry of Education &amp; Science of Ukraine; Uzhgorod National University; Ministry of Education &amp; Science of Ukraine; Sumy National Agrarian University; Ministry of Education &amp; Science of Ukraine; Ivan Franko National University Lviv; Ministry of Education &amp; Science of Ukraine; Lesya Ukrainka Volyn National University</t>
  </si>
  <si>
    <t>oksana.povidaichyk@uzhnu.edu.ua; homenko.symu@gmail.com; volkova.katya@meta.ua; hodzinska@ukr.net; svetlanachernetasu@gmail.com; lesja.lutsk57@gmail.com</t>
  </si>
  <si>
    <t>Svitlana, Cherneta/ACL-9908-2022; Korniat, Vira/AAD-3600-2022; Povidaichyk, Oksana/G-6812-2019</t>
  </si>
  <si>
    <t>Svitlana, Cherneta/0000-0002-9939-7591;</t>
  </si>
  <si>
    <t>10.18662/rrem/13.2/413</t>
  </si>
  <si>
    <t>WOS:000730484900007</t>
  </si>
  <si>
    <t>Spivak, L; Melnyk, Z; Spivak, D</t>
  </si>
  <si>
    <t>Spivak, Liubov; Melnyk, Zhanna; Spivak, Dmytro</t>
  </si>
  <si>
    <t>Factors of Social Work Students' Professional Identity Significance during Professional Training</t>
  </si>
  <si>
    <t>professional identity; significance; factors; social work students; higher education institutions</t>
  </si>
  <si>
    <t>The paper reveals the results of empirically study of factors of social work students' professional identity significance during professional training. The respondents group consisted of 311 social work students of 1-4 years of Ukrainian higher education institutions. The low-level predominance of professional identity significance in the majority of students is defined. The development of students' professional identity significance is due to various factors. In the 1st year - the position of students regarding to the status of a social worker in society and respect for the social worker in society; positive attitude of students to the social worker profession. In the 2nd year - a positive attitude of students to the social worker profession; personal significance of the social worker profession. In the 3rd year - a positive attitude of students to the social worker profession; students' position about the positive impact of the future professional activity of a social worker on their life. In the 4th year - the personal significance of the social worker profession. The factor students' position regarding the status of a social worker in society has a direct impact on the importance of professional identity for 3rd year students and opposite - 4th year students. The position of all students about the prestige of the social worker profession in the country does not affect their professional identity significance.</t>
  </si>
  <si>
    <t>[Spivak, Liubov] Natl Pedag Dragomanov Univ, Dept Psychosomat &amp; Psychol Rehabil, Kiev, Ukraine; [Melnyk, Zhanna; Spivak, Dmytro] Kamianets Podilskyi Natl Ivan Ohiienko Univ, Dept Social Pedag &amp; Social Work, Kamianets Podilskyi, Ukraine</t>
  </si>
  <si>
    <t>Ministry of Education &amp; Science of Ukraine; National Pedagogical Dragomanov University; Ministry of Education &amp; Science of Ukraine; Kamianets-Podilskyi Ivan Ohiienko National University</t>
  </si>
  <si>
    <t>Spivak, L (corresponding author), Natl Pedag Dragomanov Univ, Dept Psychosomat &amp; Psychol Rehabil, Kiev, Ukraine.</t>
  </si>
  <si>
    <t>l.m.spivak@npu.edu.ua; melnyk.zhanna@kpnu.edu.ua; sdmytro93@ukr.net</t>
  </si>
  <si>
    <t>Spivak, Liubov/G-7822-2019; Melnik, Zhana/AAA-3112-2022</t>
  </si>
  <si>
    <t>Spivak, Liubov/0000-0002-3653-5432; Melnik, Zhana/0000-0003-3348-0939</t>
  </si>
  <si>
    <t>10.18662/rrem/13.3/455</t>
  </si>
  <si>
    <t>WOS:000731782300019</t>
  </si>
  <si>
    <t>Stoliarenko, O; Stoliarenko, O; Prokopchuk, V; Zhuravlova, L; Demchenko, I; Martynets, L; Yakovliv, V</t>
  </si>
  <si>
    <t>Stoliarenko, Olena; Stoliarenko, Oksana; Prokopchuk, Viktoriia; Zhuravlova, Larysa; Demchenko, Iryna; Martynets, Liliia; Yakovliv, Volodimir</t>
  </si>
  <si>
    <t>Fostering a Values-Based Attitude towards a Person in Secondary Schools in the Post-Soviet Space</t>
  </si>
  <si>
    <t>creative potential; social activity; humanistic-oriented personality; value orientation's system; free personality's development; organizational and pedagogical conditions</t>
  </si>
  <si>
    <t>The article justifies the idea that a child is at the heart of educational activity. Subsequently, an educational activity aims to increase the creative potential and social activity of humane personality and recognize the priority of the free development of personality, the value of human beings and preserve their environment. Accordingly, the article aims to develop and verify the conceptual and methodological principles of the scientific and methodical system for cultivating a values-based attitude towards personality in students and introduce the technologies that will enhance their social decency. The article analyzes theoretical foundations, defines the principles and pedagogical conditions for developing the system of values-based orientations in students from the post-Soviet space on the example of Ukraine and verifies the effectiveness of these conditions experimentally. The experimental stage of the research employs the following methods to obtain the initial data: brainstorming, questionnaires, the methodology of unfinished sentences, Q-sorting, diagnosing the socio-psychological adaptation, diagnosing indicators and forms of aggression, empathic abilities, revealing the ability of effective cooperation and constructive communication, assertive behaviour (Diagnosis of accepting others, Goodwill scale, Express trust diagnostics, Express diagnostics of the level of person's social isolation); a methodology for identifying the attitude altruism-egoism of the personality, value orientations, the integral person's selfesteem, the assessment of moral development. Through all the parts of the experiment, the positive moves in learning the basic humanistic values were done in the value structure of the personality. The analysis of the data gathered during the investigation gives reasons to state, that during the experiment systematic changes of the educational process were made, the level of fostering a values-based attitude to a person among students has increased.</t>
  </si>
  <si>
    <t>[Stoliarenko, Olena] Vinnytsia Mykhailo Kotsiubynskyi State Pedag Univ, Vinnytsia, Ukraine; [Stoliarenko, Oksana] Vinnytsia Natl Tech Univ, Vinnytsia, Ukraine; [Prokopchuk, Viktoriia] Rivne State Univ Humanities, Rivne, Ukraine; [Zhuravlova, Larysa] Melitopol Bohdan Khmelnitsky State Pedag Univ, Melitopol, Ukraine; [Demchenko, Iryna] Natl Univ Life &amp; Environm Sci Ukraine, Kiev, Ukraine; [Martynets, Liliia] Luhansk Natl Agr Univ, Starobelsk, Ukraine; [Yakovliv, Volodimir] Vumitsia Mykhailo Kotsiubinskyi State Pedag Univ, Vinnitsia, Ukraine</t>
  </si>
  <si>
    <t>Ministry of Education &amp; Science of Ukraine; Vinnytsia Mykhailo Kotsiubynskyi State Pedagogical University; Ministry of Education &amp; Science of Ukraine; Vinnytsia National Technical University; Ministry of Education &amp; Science of Ukraine; Rivne State University of Humanities; Bogdan Khmelnitsky Melitopol State Pedagogical University; National University of Life &amp; Environmental Sciences of Ukraine; Ministry of Education &amp; Science of Ukraine; Volodymyr Dahl East Ukrainian National University</t>
  </si>
  <si>
    <t>Stoliarenko, O (corresponding author), Vinnytsia Mykhailo Kotsiubynskyi State Pedag Univ, Vinnytsia, Ukraine.</t>
  </si>
  <si>
    <t>olena-best@ukr.net; oksanny-81@ukr.net; prokopchuk2705vita@gmail.com; zhuravlova_larysa@mdpu.org.ua; irynadi67@gmail.com; liliamart7@gmail.com; dekykovliv576@gmail.com</t>
  </si>
  <si>
    <t>Yakovliv, Volodimir/AAC-8460-2022; Demchenko, Iryna/E-3527-2019; Martynets, Liliia/HJY-6235-2023</t>
  </si>
  <si>
    <t>Demchenko, Iryna/0000-0003-4302-7564;</t>
  </si>
  <si>
    <t>10.18662/rrem/13.3/446</t>
  </si>
  <si>
    <t>WOS:000731782300010</t>
  </si>
  <si>
    <t>Azarova, I; Ivanytska, I; Nykyforenko, I; Vasylchenko, O</t>
  </si>
  <si>
    <t>Azarova, Inessa; Ivanytska, Iuliia; Nykyforenko, Iryna; Vasylchenko, Olena</t>
  </si>
  <si>
    <t>Interactive Online Teaching of Phonetic Skills: Introductory Phonetic Course</t>
  </si>
  <si>
    <t>communication skills; interactivity; multimediality; multimedia platforms and mobile applications; phonetic skills; polymodality; virtual learning environment</t>
  </si>
  <si>
    <t>This paper aims to develop a methodology for forming communication skills (specifically phonetic skills) through a virtual learning environment involving online learning platforms, online tools, and mobile applications, which determines the relevance and timeliness of the study. The authors present their experience of effective use of modern online resources and mobile applications to develop phonetic and communication skills in first-year students studying German as the first and second foreign language at the Department of German Philology at Odesa I.I. Mechnikov National University, Ukraine. According to the survey, modern digital tools and applications help students reveal interest and, more importantly, increase motivation in learning a foreign language. They enable students to keep in touch with their teachers, who provide them with feedback and support, creating the effect of social presence which is so vital in a distance learning environment. The significance of the research is to establish the background for the formation of students' self-development and self-education skills, encourage the students to take responsibility for their learning process, and motivate their learning activities with the most effective tools and technologies that do not only complement traditional teaching methods, but also contribute to the learning process improvement and enhancement. Consequently, the research findings can apply to the development of communicative competence, which is the main goal in teaching any foreign language.</t>
  </si>
  <si>
    <t>[Azarova, Inessa; Ivanytska, Iuliia; Nykyforenko, Iryna] Odessa II Mechnikov Univ, Fac Romance &amp; German Philol, Dept German Philol, Odessa, Ukraine; [Vasylchenko, Olena] Odessa II Mechnikov Univ, Fac Romance &amp; German Philol, Dept Foreign Languages Nat Sci, Odessa, Ukraine</t>
  </si>
  <si>
    <t>Ministry of Education &amp; Science of Ukraine; Odesa I. I. Mechnikov National University; Ministry of Education &amp; Science of Ukraine; Odesa I. I. Mechnikov National University</t>
  </si>
  <si>
    <t>Azarova, I (corresponding author), Odessa II Mechnikov Univ, Fac Romance &amp; German Philol, Dept German Philol, Odessa, Ukraine.</t>
  </si>
  <si>
    <t>iness.azarova@gmail.com</t>
  </si>
  <si>
    <t>10.24093/awej/call7.7</t>
  </si>
  <si>
    <t>TR1ZO</t>
  </si>
  <si>
    <t>WOS:000678770600007</t>
  </si>
  <si>
    <t>Dvorianchykova, S; Bondarchuk, J; Syniavska, O; Vyshnevska, M</t>
  </si>
  <si>
    <t>Dvorianchykova, Svitlana; Bondarchuk, Julia; Syniavska, Olga; Vyshnevska, Maryna</t>
  </si>
  <si>
    <t>Effectiveness of Students' Distance Learning in English Business Communication: The Experience of Kyiv National University of Technologies and Design</t>
  </si>
  <si>
    <t>COVID-19 pandemic; distance learning; face-to-face learning; general English; English for specific purposes; quality of education; Ukrainian high school students</t>
  </si>
  <si>
    <t>ONLINE</t>
  </si>
  <si>
    <t>Having the epidemiological situation caused by the spread of coronavirus, distance learning has become highly relevant in the world and Ukraine since 2020. Therefore it has become significant to identify, describe, and analyse the parameters of the correspondence of predicted and diagnosed educational results in distance learning in general English, English for specific purposes and business communication. The main aim is to outline strategies for increasing the effectiveness level of such activities. To obtain data to determine the effectiveness of distance practical classes, there have been used the results of regular final tests of the level of skills formation in vocabulary, grammar, reading, speaking, listening, and writing among 200 Kyiv National University of Technologies and Design students. These results were taken at the end of the spring semester of the 2019/2020 academic year and the autumn semester of the 2020/2021 academic year to compare with the same indicators of classroom studies in the autumn and spring semesters of the 2018/2019 academic year. To determine the degree of satisfaction with online learning of the English language, a survey of 20 teachers and 200 students has been carried out. It has been proved that distance learning is able to successfully solve a wide range of problems maintaining the quality of education while adapting lingua didactic science to the current information educational conditions and the development of new teaching methods.</t>
  </si>
  <si>
    <t>[Dvorianchykova, Svitlana; Bondarchuk, Julia; Syniavska, Olga; Vyshnevska, Maryna] Kyiv Natl Univ Technol &amp; Design, Foreign Languages Dept, Inst Law &amp; Modern Learning Technol, Kiev, Ukraine; [Syniavska, Olga] Kyiv Natl Linguist Univ, Dept Russian Language &amp; Literature, Fac Slav Philol, Kiev, Ukraine</t>
  </si>
  <si>
    <t>Ministry of Education &amp; Science of Ukraine; Kyiv National University of Technologies &amp; Design; Ministry of Education &amp; Science of Ukraine; Kyiv National Linguistic University</t>
  </si>
  <si>
    <t>Syniavska, O (corresponding author), Kyiv Natl Univ Technol &amp; Design, Foreign Languages Dept, Inst Law &amp; Modern Learning Technol, Kiev, Ukraine.;Syniavska, O (corresponding author), Kyiv Natl Linguist Univ, Dept Russian Language &amp; Literature, Fac Slav Philol, Kiev, Ukraine.</t>
  </si>
  <si>
    <t>olga.sinyayskaya1989@gmail.com</t>
  </si>
  <si>
    <t>Дворянчикова, Світлана/D-9578-2017; Bondarchuk, Julia/T-5186-2017; Syniavska, Olga/ABB-2059-2021; Dvorianchykova, Svitlana/AHI-3312-2022; Vyshnevska, Maryna/V-1633-2018</t>
  </si>
  <si>
    <t>Дворянчикова, Світлана/0000-0002-8854-2933; Bondarchuk, Julia/0000-0002-4851-8701; Syniavska, Olga/0000-0002-3241-1854; Dvorianchykova, Svitlana/0000-0002-8854-2933; Vyshnevska, Maryna/0000-0003-1536-9102</t>
  </si>
  <si>
    <t>10.24093/awej/call7.17</t>
  </si>
  <si>
    <t>WOS:000678770600017</t>
  </si>
  <si>
    <t>Fedorenko, S; Voloshchuk, I; Sharanova, Y; Glinka, N; Zhurba, K</t>
  </si>
  <si>
    <t>Fedorenko, Svitlana; Voloshchuk, Iryna; Sharanova, Yuliia; Glinka, Nataliia; Zhurba, Kateryna</t>
  </si>
  <si>
    <t>Multimodality and Digital Narrative in Teaching a Foreign Language</t>
  </si>
  <si>
    <t>digital competence; digital narrative; multimodality; multimodal learning activity; narrative; teaching a foreign language</t>
  </si>
  <si>
    <t>The article focuses on the authors' pedagogical experience of exploiting digital narratives in a foreign language education at a modern university (on the basis of National Technical University of Ukraine KPI named after Igor Sikorsky). The study aims to consider multimodality in terms of foreign language didactics. It was designed by the constructivism theory and narratology in terms of teaching a foreign language. The research exploited the set of theoretical methods: analyzing, summarizing, and interpreting scholarly sources on the issue under scrutiny; generalization and conceptualization of the authors' pedagogical experience. Applying those methods in coherence logic enabled the effective study and interpretation of the concepts of narrative and digital narrative in their interrelations. In the study, the narrative is viewed as a sociocultural tool that provides students with deeper self-understanding, and complements the communicative system of foreign language acquisition with metacognition and values of life meaning. The digital narrative as a form of expression, empowered and determined by digital technologies incorporates multimodal communication and narrative as a cognitive unity. The authors have stated that multimodality, grounded on information technologies, is introducing entirely new semiotic resources into the communicative environment of foreign language learning. It is also generating innovative ways and forms of oral and written interaction. Multimodal learning activities illustrating the specifics of creating digital narratives by learners of English as a foreign language, are highlighted. The significance of the study lies in the fact that the ongoing COVID-19 pandemic is unquestionably a rather fertile condition for active implementing digital technologies into foreign language education, and developing different multimodal learning activities in this area</t>
  </si>
  <si>
    <t>[Fedorenko, Svitlana; Voloshchuk, Iryna; Sharanova, Yuliia; Glinka, Nataliia] Natl Tech Univ Ukraine, Igor Sikorsky Kyiv Polytech Inst, Fac Linguist, Dept Theory Practice &amp; Translat English Language, Kiev, Ukraine; [Zhurba, Kateryna] Natl Acad Educ Sci Ukraine, Inst Problems Educ, Lab Moral Civ &amp; Intercultural Educ, Kiev, Ukraine</t>
  </si>
  <si>
    <t>Ministry of Education &amp; Science of Ukraine; Taras Shevchenko National University Kiev; Igor Sikorsky Kyiv Polytechnic Institute; National Academy of Educational Sciences of Ukraine; Institute of Educational Problems National Academy of Pedagogical Sciences of Ukraine</t>
  </si>
  <si>
    <t>Fedorenko, S (corresponding author), Natl Tech Univ Ukraine, Igor Sikorsky Kyiv Polytech Inst, Fac Linguist, Dept Theory Practice &amp; Translat English Language, Kiev, Ukraine.</t>
  </si>
  <si>
    <t>4me@ukr.net</t>
  </si>
  <si>
    <t>Glinka, Nataliia/I-9024-2017; Журба, Катерина Олександрівна/V-2619-2017; Fedorenko, Svitlana V/J-6980-2017</t>
  </si>
  <si>
    <t>Glinka, Nataliia/0000-0001-7249-3615; Журба, Катерина Олександрівна/0000-0002-3854-4033;</t>
  </si>
  <si>
    <t>10.24093/awej/call7.13</t>
  </si>
  <si>
    <t>WOS:000678770600013</t>
  </si>
  <si>
    <t>Maksymenko, N; Kilichenko, O; Khimchuk, L; Bei, I; Vovchok, Y</t>
  </si>
  <si>
    <t>Maksymenko, Nataliia; Kilichenko, Oksana; Khimchuk, Liliana; Bei, Iryna; Vovchok, Yaroslav</t>
  </si>
  <si>
    <t>Anti-innovation barriers in the professional activity of university lecturers in Ukraine and ways to overcome them: diagnostic aspect</t>
  </si>
  <si>
    <t>anti-innovation barriers; higher educational establishments; pedagogical experiment; students; teachers; university lecturers</t>
  </si>
  <si>
    <t>MANAGEMENT</t>
  </si>
  <si>
    <t>The article presents the analysis of anti-innovation barriers in the professional activity of lecturers in Ukraine and outlines the ways to overcome this phenomenon. For this reason the discussions of domestic and foreign scientists on the given problem are introduced; the scientific bases of innovative activity of pedagogues are defined, its essential characteristics are outlined; the reasons for the lecturers' and teachers' of general secondary education resistance to pedagogical innovation are identified. The authors represent an experimental scientific study of the problem in the practical activities of educational institutions in Ukraine. The subjects of the experiment were lecturers, students and school teachers in different regions of Ukraine. The pedagogical experiment conducted at the diagnostic level allowed to identify the main problems of educational activities in the field of pedagogical innovation and to propose an original method aimed at overcoming the reasons that hinder the introduction of innovative principles into the educational process of higher educational institutions.</t>
  </si>
  <si>
    <t>[Maksymenko, Nataliia; Khimchuk, Liliana] Vasyl Stefanyk Precarpathian Natl Univ, Dept Profess Methods &amp; Technol Primary Educ, Ivano Frankivsk, Ukraine; [Kilichenko, Oksana] Vasyl Stefanyk Precarpathian Natl Univ, Dept Pedag Primary Educ, Ivano Frankivsk, Ukraine; [Bei, Iryna] Vasyl Stefanyk Precarpathian Natl Univ, Ivano Frankivsk, Ukraine; [Vovchok, Yaroslav] Vasyl Stefanyk Natl Precarpathian Univ, Foreign Languages Dept, Ivano Frankivsk, Ukraine</t>
  </si>
  <si>
    <t>Ministry of Education &amp; Science of Ukraine; Vasyl Stefanyk Precarpathian National University; Ministry of Education &amp; Science of Ukraine; Vasyl Stefanyk Precarpathian National University; Ministry of Education &amp; Science of Ukraine; Vasyl Stefanyk Precarpathian National University; Ministry of Education &amp; Science of Ukraine; Vasyl Stefanyk Precarpathian National University</t>
  </si>
  <si>
    <t>Maksymenko, N (corresponding author), Vasyl Stefanyk Precarpathian Natl Univ, Dept Profess Methods &amp; Technol Primary Educ, Ivano Frankivsk, Ukraine.</t>
  </si>
  <si>
    <t>Maksymenko, Nataliia Maksymenko/HKW-7105-2023; Kilichenko, Oksana/AAD-1744-2021; Khimchuk, Liliana/ABE-4775-2021</t>
  </si>
  <si>
    <t>Maksymenko, Nataliia Maksymenko/0000-0002-6041-6783; Kilichenko, Oksana/0000-0001-5641-5481; Khimchuk, Liliana/0000-0002-9243-3131</t>
  </si>
  <si>
    <t>10.34069/AI/2021.43.07.22</t>
  </si>
  <si>
    <t>UK8DS</t>
  </si>
  <si>
    <t>WOS:000692195600022</t>
  </si>
  <si>
    <t>Zaytseva, IV; Vysotchenko, SV; Liahina, IA; Malynovska, IA</t>
  </si>
  <si>
    <t>Zaytseva, Iryna Volodymyrivna; Vysotchenko, Svitlana Vasylivna; Liahina, Iryna Anatoliivna; Malynovska, Iryna Anatoliivna</t>
  </si>
  <si>
    <t>EFL University Students Challenges in the Process of Online Learning of Foreign Languages in Ukraine</t>
  </si>
  <si>
    <t>challenges; the Covid-19; foreign languages; online learning; pandemic; students; Ukrainian Universities</t>
  </si>
  <si>
    <t>The sudden shift of English language teaching from face-to-face classroom interaction to online learning has resulted in many challenges for EFL students in Ukraine. The aim of the study is to analyze the challenges EFL students at Ukrainian higher educational institutions face under the Covid-19 pandemic and quarantine measures. Mastering a foreign language requires the development of foreign language skills, motivation, self-esteem, emotional stability, and psychological involvement of students in the learning process. There was the survey for English language learners at Ukrainian Universities: Kyiv National University of Trade and Economics Borys Grinchenko Kyiv University, Kyiv National Linguistic University, Taras Shevchenko Chernihiv National University Chernihiv Collegium. The study analyzes the responses of 357 students. The researchers surveyed in 2020. The results of the study show that students have psychological challenges in the process of learning foreign languages. They are caused by low self-esteem, demotivation, frustration, fear of failure, the impact of quarantine measures and conditions: lack of face-to-face interaction, pandemic-related stress, anxiety, depression, etc. The author uses the methods of theoretical analysis, synthesis, comparison, classification, and systematization of theoretical and experimental data. The results of this study provide recommendations for EFL teachers to enhance the efficiency of online teaching and learning activities. The study presents some recommendations for EFL teachers to guide their students through online learning.</t>
  </si>
  <si>
    <t>[Zaytseva, Iryna Volodymyrivna; Vysotchenko, Svitlana Vasylivna; Malynovska, Iryna Anatoliivna] Kyiv Natl Univ Trade &amp; Econ, Dept Foreign Philol &amp; Translat, Kiev, Ukraine; [Liahina, Iryna Anatoliivna] Borys Grinchenko Kyiv Univ, Dept Romance Philol &amp; Comparat Typol Linguist, Kiev, Ukraine</t>
  </si>
  <si>
    <t>State University of Trade &amp; Economics; Ministry of Education &amp; Science of Ukraine; Borys Grinchenko Kyiv University</t>
  </si>
  <si>
    <t>Zaytseva, IV (corresponding author), Kyiv Natl Univ Trade &amp; Econ, Dept Foreign Philol &amp; Translat, Kiev, Ukraine.</t>
  </si>
  <si>
    <t>irenenazaruk8@gmail.com</t>
  </si>
  <si>
    <t>Iryna, Zaytseva/ABB-8191-2021; Malynovska, Iryna/HTP-8073-2023; Vysotchenko, Svitlana/ABD-2383-2021</t>
  </si>
  <si>
    <t>Iryna, Zaytseva/0000-0001-6556-0779; Malynovska, Iryna/0000-0002-0867-3715; Vysotchenko, Svitlana/0000-0003-0393-4928</t>
  </si>
  <si>
    <t>10.24093/awej/call7.5</t>
  </si>
  <si>
    <t>WOS:000678770600005</t>
  </si>
  <si>
    <t>Chuiko, O; Kuntsevska, A; Holotenko, A; Dong, JH</t>
  </si>
  <si>
    <t>Chuiko, Olena; Kuntsevska, Anastaciia; Holotenko, Anastasiia; Dong Jiahang</t>
  </si>
  <si>
    <t>Activity-Based Approach In Social Workers' Professional Training</t>
  </si>
  <si>
    <t>PROPOSITOS Y REPRESENTACIONES</t>
  </si>
  <si>
    <t>Activity-Oriented Approach; Professional Education Of Social Workers; Professional-Oriented Practices; Groups Of Competencies; University Teacher</t>
  </si>
  <si>
    <t>Social work education in Ukraine has changed dramatically over the last decades. It has a strong connection with the evolution of social work education as a field of professional practice. Recent changes in Ukrainian social policy, in particular the implementation of professional education requirements, based on the competency-oriented approach, the implementation of professional standards for social workers, the distinction of social work in a separate field of science and the complexity of social practice require the creation of unified training curriculum that corresponds to social needs and practice requirements. Creating a meaningful learning environment and raising awareness of professional objectives would be achievable by applying an activity-oriented approach to the professional education of social workers. This means that knowledge could never be isolated from activity. Activity-oriented educational practices contain the core components of professional activities and concern different aspects of social work. Profession-oriented practice includes general (volunteer activities, research, social project design, organizational and management) and additional (communicative, play and game, teamwork) forms and technologies, which demand from students to accumulate their experience in obtaining the essential forms of professional activities. Professional practice encompasses a set of principles, based on the prioritization of the social work profession, individual activity, participation and reflection, which make possible the development of the student's personal maturity and independence.</t>
  </si>
  <si>
    <t>[Chuiko, Olena; Kuntsevska, Anastaciia; Holotenko, Anastasiia; Dong Jiahang] Taras Shevchenko Natl Univ Kyiv, Kiev, Ukraine</t>
  </si>
  <si>
    <t>Chuiko, O (corresponding author), Taras Shevchenko Natl Univ Kyiv, Kiev, Ukraine.</t>
  </si>
  <si>
    <t>rkhosrorad@yahoo.com</t>
  </si>
  <si>
    <t>Чуйко / Chuiko, Олена / Olena Василівна/ABA-4251-2021; Chuiko, Olena/H-5246-2018; Holotenko, Anastasiia/ABD-9033-2021; Kuntsevska, Anastasiia/X-9645-2018</t>
  </si>
  <si>
    <t>Чуйко / Chuiko, Олена / Olena Василівна/0000-0001-7088-0961; Chuiko, Olena/0000-0001-7088-0961; Kuntsevska, Anastasiia/0000-0002-0456-6234</t>
  </si>
  <si>
    <t>UNIV SAN IGNACIO LOYOLA</t>
  </si>
  <si>
    <t>LIMA</t>
  </si>
  <si>
    <t>AVE LA FONTANA, S-N, LA MOLINA, LIMA, 00000, PERU</t>
  </si>
  <si>
    <t>2307-7999</t>
  </si>
  <si>
    <t>2310-4635</t>
  </si>
  <si>
    <t>PROPOS REPRESENT</t>
  </si>
  <si>
    <t>Propos. Represent.</t>
  </si>
  <si>
    <t>e1189</t>
  </si>
  <si>
    <t>10.20511/pyr2021.v9nSPE3.1189</t>
  </si>
  <si>
    <t>Psychology, Educational</t>
  </si>
  <si>
    <t>RA8YV</t>
  </si>
  <si>
    <t>WOS:000631706900056</t>
  </si>
  <si>
    <t>Avsheniuk, N; Seminikhyna, N; Svyrydiuk, T; Lutsenko, O</t>
  </si>
  <si>
    <t>Avsheniuk, Nataliia; Seminikhyna, Nataliya; Svyrydiuk, Tetiana; Lutsenko, Olena</t>
  </si>
  <si>
    <t>ESP Students' Satisfaction with Online Learning during the COVID-19 Pandemic in Ukraine</t>
  </si>
  <si>
    <t>COVID-19 pandemic; challenges and advantages of ESP online learning; online learning; students' satisfaction; Taras Shevchenko National University of Kyiv</t>
  </si>
  <si>
    <t>This study aims to determine the level of ESP students' satisfaction with online ESP learning courses at three faculties of Taras Shevchenko National University of Kyiv. The current study examines students' answers to identify their satisfaction in ESP online courses. The study's research questions were divided into four categories: the effectiveness of online ESP learning, the availability of learning material used by ESP instructors, the evaluation of ESP teachers' results, the effectiveness of online testing, and students' difficulties with ESP distance learning. A descriptive statistical method was used to validate the study. The statistics package JASP was used for data analysis. The authors chose observation, literature analysis, a questionnaire provision, and descriptive data analysis as the research tools. The study results show that students are primarily pleased with ESP courses taught online, students fulfil the expected progress in ESP learning performance. It is revealed that the main problems that influence and impact online ESP learning during COVID-19 are related to technical, academic, and communication challenges. Student satisfaction surveys may lead to changes in ESP online learning activities that may, in turn, boost students' outcomes. The results provide valuable insight into students' satisfaction with online learning and pose practical questions for its implementation. As a result, this study is just a preliminary attempt at offering considerate analysis to Ukraine's policymakers.</t>
  </si>
  <si>
    <t>[Avsheniuk, Nataliia] NAES Ukraine, Foreign Syst Pedag &amp; Adult Educ Dept, Ivan Ziaziun Inst Pedag &amp; Adult Educ, Kiev, Ukraine; [Seminikhyna, Nataliya; Svyrydiuk, Tetiana] Taras Shevchenko Natl Univ Kyiv, Fac Econ, Dept Foreign Languages, Kiev, Ukraine; [Lutsenko, Olena] Taras Shevchenko Natl Univ Kyiv, Dept Foreign Languages Nat Sci Fac, Inst Philol, Kiev, Ukraine</t>
  </si>
  <si>
    <t>Lutsenko, Olena/AAX-6981-2021; Avshenyuk, Nataliya/I-2384-2018; Svyrydiuk, Tetiana/AAQ-1122-2021; Seminikhyna, Natalia/AAA-8719-2021</t>
  </si>
  <si>
    <t>Lutsenko, Olena/0000-0002-6864-908X; Avshenyuk, Nataliya/0000-0003-1012-005X; Seminikhyna, Natalia/0000-0001-6246-4132</t>
  </si>
  <si>
    <t>10.24093/awej/covid.17</t>
  </si>
  <si>
    <t>TR2AV</t>
  </si>
  <si>
    <t>WOS:000678774000017</t>
  </si>
  <si>
    <t>Harkness, KA; DeVore, MR</t>
  </si>
  <si>
    <t>Harkness, Kristen A.; DeVore, Marc R.</t>
  </si>
  <si>
    <t>Teaching the Military and Revolutions: Simulating Civil-Military Relations during Mass Uprisings</t>
  </si>
  <si>
    <t>PS-POLITICAL SCIENCE &amp; POLITICS</t>
  </si>
  <si>
    <t>During revolutions, strategic interactions among civilian policy makers, armed forces, and opposition groups shape political outcomes-most important, whether a regime stands or falls. Students from advanced industrial democracies frequently find these dynamics counterintuitive, even after completing readings and engaging in traditional instruction methods. We therefore sought to improve pedagogical outcomes by designing a simulation based on scenarios similar to those witnessed during the Arab Spring and Ukraine's Euromaidan Revolution. We divided students into four teams representing the regime, the armed forces, and two distinct groups of anti-regime dissidents. Rules were designed to incorporate the best recent scholarship on each category of actors' behavior, such as the probability of military units defecting to protesters and the ability of riot police to repress urban uprisings. By forcing student teams to make decisions under time pressure, we obliged them to wrestle with the uncertainties and fears of betrayal inherent in complex civil-military emergencies.</t>
  </si>
  <si>
    <t>[Harkness, Kristen A.; DeVore, Marc R.] Univ St Andrews, Sch Int Relat, St Andrews, Fife, Scotland</t>
  </si>
  <si>
    <t>University of St Andrews</t>
  </si>
  <si>
    <t>Harkness, KA (corresponding author), Univ St Andrews, Sch Int Relat, St Andrews, Fife, Scotland.</t>
  </si>
  <si>
    <t>kh81@st-andrews.ac.uk; mrd7@st-andrews.ac.uk</t>
  </si>
  <si>
    <t>Harkness, Kristen/0000-0001-5882-3745</t>
  </si>
  <si>
    <t>CAMBRIDGE UNIV PRESS</t>
  </si>
  <si>
    <t>NEW YORK</t>
  </si>
  <si>
    <t>32 AVENUE OF THE AMERICAS, NEW YORK, NY 10013-2473 USA</t>
  </si>
  <si>
    <t>1049-0965</t>
  </si>
  <si>
    <t>1537-5935</t>
  </si>
  <si>
    <t>PS-POLIT SCI POLIT</t>
  </si>
  <si>
    <t>PS-Polit. Sci. Polit.</t>
  </si>
  <si>
    <t>PII S1049096520000888</t>
  </si>
  <si>
    <t>10.1017/S1049096520000888</t>
  </si>
  <si>
    <t>Political Science</t>
  </si>
  <si>
    <t>QV3KM</t>
  </si>
  <si>
    <t>Bronze, Green Accepted</t>
  </si>
  <si>
    <t>WOS:000627874100027</t>
  </si>
  <si>
    <t>Humeniuk, O; Humeniuk, V; Yefremova, O; Vasyuk, O; Yashchuk, S; Nahorna, N</t>
  </si>
  <si>
    <t>Humeniuk, Olha; Humeniuk, Vasyl; Yefremova, Oksana; Vasyuk, Oksana; Yashchuk, Sergii; Nahorna, Nataliia</t>
  </si>
  <si>
    <t>Formation of Professional Readyness of the Future Specialist</t>
  </si>
  <si>
    <t>professional training; organizational and pedagogical conditions; junior specialist of dental profile; three-subject interaction; specialist's portfolio; basic model</t>
  </si>
  <si>
    <t>DENTISTRY</t>
  </si>
  <si>
    <t>The article substantiates the content and develops a model of professional training of assistant dentist, as well as his educational and qualification characteristics and educational and professional program and, through experiment, introduced the training of such a specialist in seven higher medical schools in Ukraine. Theoretical concretization and experimental testing of organizational and pedagogical conditions of professional training of junior specialists of dental profile in the line of general requirements of the personal approach to the organization of process of professional training are carried out. Factor analysis of trends in the development of education and environmental systems and analysis of the experience of professional training of auxiliary specialists in the field of dentistry abroad revealed the conditionality and necessity of professional training in Ukraine for junior dentists. The organizational and pedagogical conditions that will ensure the effectiveness of professional training of a dental assistant in a higher medical educational institution, namely: the system of three-subject interaction of the educational institution, the student as a future specialist and potential employer and pedagogical opportunities for self-realization of the student as a subobject of his/her own professional training. Through the experiment, the effectiveness of the introduction of organizational and pedagogical conditions for the professional training of an assistant dentist was proved. During the study, the experimental group eventually rethought the object of its activities and crossed the previously opaque boundaries between medical care and student supervision for the benefit of all parties.</t>
  </si>
  <si>
    <t>[Humeniuk, Olha; Yefremova, Oksana] Danylo Halytsky Lviv Natl Med Univ, Dept Pediat Dent, Lvov, Ukraine; [Humeniuk, Vasyl] Danylo Halytsky Lviv Natl Med Univ, Dept Catastrophe Med &amp; Mil Med, Lvov, Ukraine; [Vasyuk, Oksana] Natl Univ Life &amp; Environm Sci Ukraine, Dept Pedag, Kiev, Ukraine; [Yashchuk, Sergii] Intern Reg Inst Social Work Aquitaine, Bordeaux, France; [Nahorna, Nataliia] Odessa II Mechnikov Natl Univ, Odessa, Ukraine</t>
  </si>
  <si>
    <t>Danylo Halytsky Lviv National Medical University; Danylo Halytsky Lviv National Medical University; National University of Life &amp; Environmental Sciences of Ukraine; Ministry of Education &amp; Science of Ukraine; Odesa I. I. Mechnikov National University</t>
  </si>
  <si>
    <t>Humeniuk, O (corresponding author), Danylo Halytsky Lviv Natl Med Univ, Dept Pediat Dent, Lvov, Ukraine.</t>
  </si>
  <si>
    <t>olhahumenyuk@ukr.net; basilleo03@gmail.com; yefremova.oks@gmail.com; vasiuk.oksana@gmail.com; YashchukSerhii@ukr.net; researcher8@meta.ua</t>
  </si>
  <si>
    <t>Humeniuk, Vasyl/F-6585-2019; Vasiuk, Oksana/I-3175-2018; NULES, NUBiP/ABC-8391-2021</t>
  </si>
  <si>
    <t>Humeniuk, Vasyl/0000-0003-2736-3875;</t>
  </si>
  <si>
    <t>10.18662/rrem/13.1Sup1/404</t>
  </si>
  <si>
    <t>TB9VN</t>
  </si>
  <si>
    <t>WOS:000668292000023</t>
  </si>
  <si>
    <t>Lymarenko, L; Hunko, N; Kornisheva, T; Pichkur, M; Shevtsova, O; Chekhunina, A</t>
  </si>
  <si>
    <t>Lymarenko, Lidiia; Hunko, Nataliia; Kornisheva, Tetiana; Pichkur, Mykola; Shevtsova, Olena; Chekhunina, Alina</t>
  </si>
  <si>
    <t>Students' Multilevel Artistic and Pedagogical Communication Mastering</t>
  </si>
  <si>
    <t>professional training; future teacher; theatre pedagogy; student theatre; multilevel artistic and pedagogical communication</t>
  </si>
  <si>
    <t>THEATER; ARTS</t>
  </si>
  <si>
    <t>The article substantiates the feasibility of introducing student theatre in the professional training of future teachers on the basis of generalizing the experience of theatre pedagogy. The hypothesis of the study was based on the assumption that the professional training of future teachers of any direction will be more effective and efficient, if students master the multi-level artistic and pedagogical communication within the activities of student theatre. The hypothesis was confirmed as a result of the research in which 335 student theatre participants from 10 Ukrainian universities took part. The student theatre is considered as a form of art and pedagogical activity, oriented on personal development, self-development, and improvement of creative abilities of future teachers, formation of professional self-sufficiency by means of multilevel artistic and pedagogical communication in the system of higher pedagogical education. The characteristic features of the phenomenon of artistic and pedagogical communication are analysed and considered in two conceptual meanings: artistic and pedagogical. The multi-level artistic and pedagogical communication of the student theatre is defined as the interdependent process of professional training of future teachers, which integrates the internal and external interaction of subjects of artistic and creative activity. The characteristics of the levels of artistic and pedagogical communication are divided into: contemplative-oriented, creative-performing, artistic-active, and art studies. The article gives a determination of criteria and corresponding levels of mastering of multilevel artistic and pedagogical communication by future teachers.</t>
  </si>
  <si>
    <t>[Lymarenko, Lidiia] Kherson State Univ, Fac Culture &amp; Arts, Pedag Sci, Kherson, Ukraine; [Lymarenko, Lidiia] Kherson State Univ, Fac Culture &amp; Arts, Kherson, Ukraine; [Lymarenko, Lidiia] Kherson State Univ, Fac Culture &amp; Arts, Dept Cultural Studies, Kherson, Ukraine; [Hunko, Nataliia; Kornisheva, Tetiana] Kherson State Univ, Kherson, Ukraine; [Hunko, Nataliia] Kherson State Univ, Dept Vocal &amp; Choral Sci, Kherson, Ukraine; [Kornisheva, Tetiana] Kherson State Univ, Educ Methods &amp; Practices, Kherson, Ukraine; [Pichkur, Mykola] Pavlo Tychyna Uman State Pedag Univ, Uman, Ukraine; [Pichkur, Mykola] Pavlo Tychyna Uman State Pedag Univ, Dept Fine Arts, Uman, Ukraine; [Shevtsova, Olena] Volodymyr Vynnychenko Cent Ukrainian State Pedag, Dept Mus Art &amp; Choreog, Philosophy, Kropyvnytskyi, Ukraine; [Shevtsova, Olena] Volodymyr Vynnychenko Cent Ukrainian State Pedag, Dept Mus Art &amp; Choreog, Kropyvnytskyi, Ukraine; [Chekhunina, Alina] Kherson State Univ, Dept Instrumental Performance, Kherson, Ukraine</t>
  </si>
  <si>
    <t>Ministry of Education &amp; Science of Ukraine; Kherson State University; Ministry of Education &amp; Science of Ukraine; Kherson State University; Ministry of Education &amp; Science of Ukraine; Kherson State University; Ministry of Education &amp; Science of Ukraine; Kherson State University; Ministry of Education &amp; Science of Ukraine; Kherson State University; Ministry of Education &amp; Science of Ukraine; Kherson State University; Ministry of Education &amp; Science of Ukraine; Pavlo Tychyna Uman State Pedagogical University; Ministry of Education &amp; Science of Ukraine; Pavlo Tychyna Uman State Pedagogical University; Volodymyr Vynnychenko Central Ukrainian State University; Volodymyr Vynnychenko Central Ukrainian State University; Ministry of Education &amp; Science of Ukraine; Kherson State University</t>
  </si>
  <si>
    <t>Lymarenko, L (corresponding author), Kherson State Univ, Fac Culture &amp; Arts, Pedag Sci, Kherson, Ukraine.;Lymarenko, L (corresponding author), Kherson State Univ, Fac Culture &amp; Arts, Kherson, Ukraine.;Lymarenko, L (corresponding author), Kherson State Univ, Fac Culture &amp; Arts, Dept Cultural Studies, Kherson, Ukraine.</t>
  </si>
  <si>
    <t>theatre20@meta.ua; natali.diez32@gmail.com; kornishevat@gmail.com; pmo65@ukr.net; egorbenko95@gmail.com; theatre20@meta.ua</t>
  </si>
  <si>
    <t>Alina, Chekhunina/AAC-9299-2021; Pichkur, Mykola/AAG-6845-2020; Gunko, Nataliia/ABC-2517-2020; Kornisheva, Tetiana/AAH-2678-2019; Шевцова, Олена/HPD-9830-2023; Lymarenko, Lidiia/AAP-5593-2020</t>
  </si>
  <si>
    <t>Alina, Chekhunina/0000-0002-2492-0448; Pichkur, Mykola/0000-0001-8454-0642; Gunko, Nataliia/0000-0002-5805-2298; Kornisheva, Tetiana/0000-0002-1170-077X; Шевцова, Олена/0000-0002-5318-5286;</t>
  </si>
  <si>
    <t>10.18662/rrem/13.1Sup1/394</t>
  </si>
  <si>
    <t>WOS:000668292000013</t>
  </si>
  <si>
    <t>Markiv, O; Zarivna, O; Khymai, N; Shalova, N</t>
  </si>
  <si>
    <t>Markiv, Oleksandra; Zarivna, Oksana; Khymai, Nataliia; Shalova, Natalia</t>
  </si>
  <si>
    <t>Formation of the Culture of Working with Information in the Conditions of Distance Learning During the Covid-19 Pandemic</t>
  </si>
  <si>
    <t>culture of working with information; distance learning; educational process; media culture; pedagogical conditions; students</t>
  </si>
  <si>
    <t>MEDIA LITERACY; FAKE NEWS</t>
  </si>
  <si>
    <t>The main purpose of the study predetermines the main issue of the article: to show the importance of formation of a culture of working with information among students during distance learning, which means the ability to evaluate, perceive information, prevent manipulation, distinguish truth from falsehood. The main task is to assess the existing and desired level of this competence, to develop an organizational model of its formation which consists of the following components: goals and objectives, pedagogical conditions and evaluation criteria. The model was implemented simultaneously at the Drahomanov National Pedagogical University and National Technical University of Ukraine Igor Sikorsky Kyiv Polytechnic Institute by teachers of humanities in experimental and control groups (16 people) in three stages: ascertaining, formative and final. A questionnaire and a self-assessment map of the formation of the culture of working with information were developed for the ascertaining stage; purposeful work with students was conducted (special tasks, discussion conversations, discussions) at the formative stage the results before and after the experiment were compared at the final stage in particular. Positive dynamics in the experimental group was noted, the average rate of formation increased. The proposed evaluation criteria - motivational, cognitive and activity ones have demonstrated practical value. It is advisable to recommend their use at other faculties. It is concluded that the organizational model is effective. The prospect of the study is the scientific substantiation of the implementation of the model among a wider range of students and the development of a distance specialized course.</t>
  </si>
  <si>
    <t>[Markiv, Oleksandra] Natl Pedag Dragomanov Univ, Dept Journalism, Kiev, Ukraine; [Zarivna, Oksana; Khymai, Nataliia; Shalova, Natalia] Natl Tech Univ Ukraine Igor Sikorsky Kyiv Polytec, Dept English Engn 2, Kiev, Ukraine</t>
  </si>
  <si>
    <t>Ministry of Education &amp; Science of Ukraine; National Pedagogical Dragomanov University; Ministry of Education &amp; Science of Ukraine; Igor Sikorsky Kyiv Polytechnic Institute</t>
  </si>
  <si>
    <t>Markiv, O (corresponding author), Natl Pedag Dragomanov Univ, Dept Journalism, Kiev, Ukraine.</t>
  </si>
  <si>
    <t>Zarivna, Oksana T/I-6090-2017; Shalova, Natalia/I-2402-2017; Markiv, Oleksandra/GLV-4340-2022; Khymai, Nataliia/I-2575-2017</t>
  </si>
  <si>
    <t>Shalova, Natalia/0000-0003-4719-727X; Khymai, Nataliia/0000-0002-2625-7301; Oksana, Zarivna/0000-0002-9821-4482</t>
  </si>
  <si>
    <t>10.24093/awej/covid.24</t>
  </si>
  <si>
    <t>WOS:000678774000024</t>
  </si>
  <si>
    <t>Matvienko, O; Kuzmina, S; Yamchynska, T; Kuzmin, Y; Glazunova, T</t>
  </si>
  <si>
    <t>Matvienko, Olga; Kuzmina, Svitlana; Yamchynska, Tamara; Kuzmin, Yevhenyi; Glazunova, Tamara</t>
  </si>
  <si>
    <t>New Challenges Imposed by the Pandemic on a Ukrainian University</t>
  </si>
  <si>
    <t>English language education; online instruction; pandemic challenge; quality of learning; Ukrainian university</t>
  </si>
  <si>
    <t>The article's main aim is to highlight the challenges English language education faced in Ukraine after the outbreak of the pandemic. Since Ukrainian education had traditionally been face-to-face before the crisis, and technology integration was slow, the lack of online infrastructure and distance learning methodologies in Ukrainian universities aggravated uncertainty and anxiety regarding learning quality. The authors show how the Vinnytsia State Mykhailo Kotsiubynskyi Pedagogical University (VSPU) withstands the challenge of reflecting on the experience, which might be typical of higher education institutions. The research engages 321 future teachers of English and applies mixed methods. The significance lies in consolidated effort and capacity to modernize that yield positive outcomes, despite insufficient experience and funding. It also states that student opinions count.</t>
  </si>
  <si>
    <t>[Matvienko, Olga] Kyiv Natl Linguist Univ, Dept Psychol Pedag &amp; Phys Educ, Kiev, Ukraine; [Matvienko, Olga] Natl Acad Pedag Sci Ukraine, Kiev, Ukraine; [Kuzmina, Svitlana; Yamchynska, Tamara; Glazunova, Tamara] Vinnytsia State Mykhailo Kotsiubynskyi Pedag Univ, Dept Foreign Languages, Vinnytsia, Vinnytsia Oblas, Ukraine; [Kuzmin, Yevhenyi] Vinnytsia Natl Tech Univ, Dept Comp Sci, Vinnytsia, Vinnytsia Oblas, Ukraine</t>
  </si>
  <si>
    <t>Ministry of Education &amp; Science of Ukraine; Kyiv National Linguistic University; National Academy of Educational Sciences of Ukraine; Ministry of Education &amp; Science of Ukraine; Vinnytsia Mykhailo Kotsiubynskyi State Pedagogical University; Ministry of Education &amp; Science of Ukraine; Vinnytsia National Technical University</t>
  </si>
  <si>
    <t>Kuzmina, S (corresponding author), Vinnytsia State Mykhailo Kotsiubynskyi Pedag Univ, Dept Foreign Languages, Vinnytsia, Vinnytsia Oblas, Ukraine.</t>
  </si>
  <si>
    <t>svitlanakuzmina@gmail.com</t>
  </si>
  <si>
    <t>Glazunova, Tamara/M-3451-2018; Kuzmina, Svitlana/M-3463-2018; Matviienko, Olha/G-6797-2016</t>
  </si>
  <si>
    <t>Glazunova, Tamara/0000-0003-0765-9417; Kuzmina, Svitlana/0000-0002-3794-3139; Amcinskaa, Tamara/0000-0002-4121-5062</t>
  </si>
  <si>
    <t>10.24093/awej/covid.10</t>
  </si>
  <si>
    <t>WOS:000678774000010</t>
  </si>
  <si>
    <t>Solodka, A; Zaskaleta, S; Moroz, T; Demianenko, O</t>
  </si>
  <si>
    <t>Solodka, Anzhelika; Zaskaleta, Svitlana; Moroz, Tetiana; Demianenko, Olha</t>
  </si>
  <si>
    <t>Sheltered Instructional Observational Protocol Model in Digital Teaching EFL Students in Ukraine</t>
  </si>
  <si>
    <t>digital content teaching; instructional strategies; online teaching; Sheltered Instructional Observational Protocol modal; Sheltered Instructional Observational Protocol; Ukrainian EFL University students</t>
  </si>
  <si>
    <t>LANGUAGE; CLASSROOM; TEACHERS; MOODLE</t>
  </si>
  <si>
    <t>Digital teaching has become an alternative way to replace the conventional learning process in COVID pandemic time. Educators explore different language achievement strategies to assist students on the way to academic success. One of the approaches the teachers can benefit from significantly is instructional modal - the Sheltered Instructional Observational Protocol (SIOP). This study aims to determine the effectiveness of SIOP instructional strategies in this digital teaching of EFL students. The study was conducted at the undergraduate level for English language learners in the Faculty of Philology, V.O. Sukhomlynskyi National University of Mykolaiv, Ukraine. The researchers conducted the study in the first semester of 2020. The contribution of this study is to evaluate experience of teachers in instructional strategies and to assess their effectiveness in digital teaching. The study analyzes the responses of twenty-five teachers and 63 students to the SIOP-based survey. A descriptive statistical method was used to test the validation. The results of the recearch show that EFL learners are not satisfied with activities to apply language and content knowledge. The results justified that teachers need to establish active online communication with their students. The study presents some recommendations for EFL teachers to improve their professional skills by adopting the specific components of SIOP and mastering their instructional strategies in digital learning. The implementation of the SIOP Model in digital teaching could bring appropriate and meaningful resources for high school teachers as a tool for them to grow professionally in COVID pandemic time.</t>
  </si>
  <si>
    <t>[Solodka, Anzhelika] VO Sukhomlynskyi Natl Univ Mykolaiv, Fac Philol, Dept German Philol &amp; Translat, Mykolaiv, Mykolaiv Oblast, Ukraine; [Zaskaleta, Svitlana] VO Sukhomlynskyi Natl Univ Mykolaiv, Fac Philol, Dept English Language &amp; Literature, Mykolaiv, Mykolaiv Oblast, Ukraine; [Moroz, Tetiana] VO Sukhomlynskyi Natl Univ Mykolaiv, Fac Philol, Mykolaiv, Mykolaiv Oblast, Ukraine; [Demianenko, Olha] VO Sukhomlynskyi Natl Univ Mykolaiv, Fac Philol, Dept Gen &amp; Appl Linguist, Mykolaiv, Mykolaiv Oblast, Ukraine</t>
  </si>
  <si>
    <t>V.O. Sukhomlynskyi Mykolaiv National University; V.O. Sukhomlynskyi Mykolaiv National University; V.O. Sukhomlynskyi Mykolaiv National University; V.O. Sukhomlynskyi Mykolaiv National University</t>
  </si>
  <si>
    <t>Solodka, A (corresponding author), VO Sukhomlynskyi Natl Univ Mykolaiv, Fac Philol, Dept German Philol &amp; Translat, Mykolaiv, Mykolaiv Oblast, Ukraine.</t>
  </si>
  <si>
    <t>Moroz, Tetiana/AAY-2525-2020; Demianenko, Olha/AFK-0590-2022; Solodka, Anzhelika/AAF-4936-2020</t>
  </si>
  <si>
    <t>Solodka, Anzhelika/0000-0003-1703-7996</t>
  </si>
  <si>
    <t>10.24093/awej/covid.2</t>
  </si>
  <si>
    <t>WOS:000678774000002</t>
  </si>
  <si>
    <t>Zabolotna, O; Pidhaietska, A</t>
  </si>
  <si>
    <t>Zabolotna, Oksana; Pidhaietska, Anna</t>
  </si>
  <si>
    <t>Students' Civic Engagement in Ukraine and Canada: a Comparative Analysis</t>
  </si>
  <si>
    <t>civic participation; Ukraine; Canada; students; youth engagement</t>
  </si>
  <si>
    <t>PARTICIPATION; YOUTH</t>
  </si>
  <si>
    <t>In this article, the authors have carried out a comparative analysis of students' civic engagement in Ukraine and Canada. They have surveyed the students at Pavlo Tychyna Uman State Pedagogical University and compared the findings with the results of a study done by the Canadian researcher Catherine Broom at British Columbia University. Based on the research findings, the authors have identified Ukrainian students' personal political and civic experience levels and compared them with the Canadian results. The study reveals Ukrainian students' attitudes towards political and civic participation, democracy, the government in general and in comparison with Canadian data. The research results have identified the following key factors that influence Ukrainian students' civic activity: students' free time activities their attitudes and beliefs. According to the survey, gender, religious involvement, personality type, and family's political involvement do not directly influence the students' civic engagement. The survey has not reported any influence of school social study courses on civic engagement, stressing the importance of real-life experiences that result in attitudes and intrinsic motivation. The authors have also revealed examples of motivations and barriers for youth civic involvement.</t>
  </si>
  <si>
    <t>[Zabolotna, Oksana; Pidhaietska, Anna] Pavlo Tychyna Uman State Pedag Univ, 2 Sadova Str, UA-20300 Uman, Ukraine</t>
  </si>
  <si>
    <t>Zabolotna, O (corresponding author), Pavlo Tychyna Uman State Pedag Univ, 2 Sadova Str, UA-20300 Uman, Ukraine.</t>
  </si>
  <si>
    <t>o.zabolotna@udpu.edu.ua</t>
  </si>
  <si>
    <t>Zabolotna, Oksana/AAD-9039-2019; Pidhaietska, Anna/AAZ-2762-2021; Zabolotna, Oksana/D-7883-2015</t>
  </si>
  <si>
    <t>Pidhaietska, Anna/0000-0002-3647-9880; Zabolotna, Oksana/0000-0003-4901-1053</t>
  </si>
  <si>
    <t>10.4995/muse.2021.14962</t>
  </si>
  <si>
    <t>RI9BA</t>
  </si>
  <si>
    <t>WOS:000637199200006</t>
  </si>
  <si>
    <t>Bohatyryova, G; Barabanova, V; Udovichenko, H</t>
  </si>
  <si>
    <t>Bohatyryova, Galina; Barabanova, Valentina; Udovichenko, Hannah</t>
  </si>
  <si>
    <t>Training Bachelor of Tourism to the Profession in Terms of Multicultural Educational Space</t>
  </si>
  <si>
    <t>multicultural educational space; cultural interaction; technologies of cultural interaction; modeling of cultural interaction; multicultural training for higher education applicants; structural and functional model of formation of multicultural educational space</t>
  </si>
  <si>
    <t>STUDENTS; COMPETENCE</t>
  </si>
  <si>
    <t>The needs of the tourist domestic market and the integration of education into the international educational space require understanding of the phenomenon of multiculturalism and finding new ways of its realization in the process of professional training of bachelors in tourism The article considers the problem of training bachelors in tourism for professional activity in a multicultural educational space. Features of creation of multicultural educational space, that, according to authors, needs new approaches to the organization of educational activity, introduction of an innovative field of cultural interaction through introduction of innovative technologies based on dialogue of cultures, which will be directed on activation of emotional, intellectual and creative sphere of personal development are characterized. Such technologies can be considered as a reserve of qualitative training bachelors in tourism to the professional activity in terms of multicultural education space. The main purpose of the article is to analyze the state of tourism potential of Ukraine and the conformity of the system of professional training of specialists in this field; to determine the possibilities of creation and realization of multicultural educational space through modeling of cultural interaction and to determine the ways of its implementation in higher education institutions. The authors chose the competency paradigm as a methodological basis for the study of the learning process with an emphasis on the fact that focusing only on vocational education is not enough for the work of a specialist in today's globalized world. Without taking into account the intercultural experience of communication in the context of real tourism practices to meet the needs of the tourism industry is quite difficult. Empirical research suggests that a number of problems that slow down the process of training bachelors in tourism to address the challenges of the modern market of tourism services require multicultural consideration. Therefore, according to the authors, we need modern approaches to training future tourism professionals, one of which involves improving this process through modeling. The structural-functional model of formation of multicultural educational space developed by authors will allow to carry out the process integrally and systematically, and consequently to reach the purpose and realization of the set tasks.</t>
  </si>
  <si>
    <t>[Bohatyryova, Galina; Barabanova, Valentina; Udovichenko, Hannah] Donetsk Natl Univ Econ, Krivoy Rog, Ukraine</t>
  </si>
  <si>
    <t>Bohatyryova, G (corresponding author), Donetsk Natl Univ Econ, Krivoy Rog, Ukraine.</t>
  </si>
  <si>
    <t>bohatyryova@donnuet.edu.ua; barabanova@donnuet.edu.ua; udovichenko@donnuet.edu.ua</t>
  </si>
  <si>
    <t>Bohatyryova, Galina Андреевна/AAB-9731-2019; Udovichenko, Hannah/AAC-2556-2019</t>
  </si>
  <si>
    <t>Bohatyryova, Galina Андреевна/0000-0003-3790-4735; Udovichenko, Hannah/0000-0003-3731-0857</t>
  </si>
  <si>
    <t>10.18662/rrem/13.1/365</t>
  </si>
  <si>
    <t>XB8ZD</t>
  </si>
  <si>
    <t>WOS:000721610100009</t>
  </si>
  <si>
    <t>Karimova, LK; Sagitova, VR; Kirpichnikova, AA; Hoang, HV</t>
  </si>
  <si>
    <t>Karimova, Luiza Kajumovna; Sagitova, Victoria Ravil'evna; Kirpichnikova, Anna Andreevna; Ha Van Hoang</t>
  </si>
  <si>
    <t>Educational migration from the countries of the Commonwealth of Independent States to the Russian Federation</t>
  </si>
  <si>
    <t>educational migration; the Russian Federation; the Commonwealth of Independent States</t>
  </si>
  <si>
    <t>Nowadays educational migration is still one of the most relevant topics for Russian and foreign scientists and understudied topic at the same time. Despite the many published sources including quantitative and qualitative aspects of the process, the set of topics under consideration is quite limited (adaptation of foreign students, brain drain, demographical characteristics of migrants, etc.). The article using scientific principles of systematicity and general scientific methods (analysis, synthesis, induction, deduction, comparison, classification, etc.) considers the dynamics of the changes in the amount of foreign students from the countries of the Commonwealth of Independent States to the Russian Federation (including which countries they are from), correlation of the process with forming-up Common Education Space in Russia and CIS. The study conducted led to the conclusion that the actions by government agencies of the Russian Federation, higher education institutions and scientific organizations allowed stopping the negative process of foreign students drain, which took place in 1990-s, promoting and increasing the educational migrant influx from the countries of the Commonwealth of Independent States from 2000 to 2007. Among the leaders in the number of students studying at Russian universities, in early 1990-s there were Kazakhstan, Ukraine and Belorussia and in 2017 there were Kazakhstan, Turkmenistan and Uzbekistan.</t>
  </si>
  <si>
    <t>[Karimova, Luiza Kajumovna] Kazan Fed Univ, Inst Int Relat, Dept Reg Studies &amp; Eurasian Studies, Hist Sci, Kazan, Russia; [Karimova, Luiza Kajumovna] Kazan Fed Univ, Inst Int Relat, Dept Reg Studies &amp; Eurasian Studies, Kazan, Russia; [Sagitova, Victoria Ravil'evna] Kazan Fed Univ, Inst Int Relat, Dept Alta Studies &amp; Chinese Studies, Psychol Sci, Kazan, Russia; [Sagitova, Victoria Ravil'evna] Kazan Fed Univ, Inst Int Relat, Dept Alta Studies &amp; Chinese Studies, Kazan, Russia; [Kirpichnikova, Anna Andreevna] Kazan Fed Univ, Inst Int Relat, Dept Foreign Languages, Kazan, Russia; [Ha Van Hoang] Univ Danang, Fac Psychol &amp; Educ, Univ Sci &amp; Educ, Danang, Vietnam</t>
  </si>
  <si>
    <t>Kazan Federal University; Kazan Federal University; Kazan Federal University; Kazan Federal University; Kazan Federal University; University of Danang</t>
  </si>
  <si>
    <t>Karimova, LK (corresponding author), Kazan Fed Univ, Inst Int Relat, Dept Reg Studies &amp; Eurasian Studies, Hist Sci, Kazan, Russia.;Karimova, LK (corresponding author), Kazan Fed Univ, Inst Int Relat, Dept Reg Studies &amp; Eurasian Studies, Kazan, Russia.</t>
  </si>
  <si>
    <t>LU_KA_S@rambler.ru</t>
  </si>
  <si>
    <t>Kirpichnikova, Anna/S-2727-2016</t>
  </si>
  <si>
    <t>Kirpichnikova, Anna/0000-0003-4261-8004</t>
  </si>
  <si>
    <t>e1007</t>
  </si>
  <si>
    <t>10.20511/pyr2021.v9nSPE2.1007</t>
  </si>
  <si>
    <t>QR4SQ</t>
  </si>
  <si>
    <t>WOS:000625202000007</t>
  </si>
  <si>
    <t>Liashenko, I; Bula, L</t>
  </si>
  <si>
    <t>Liashenko, Iryna; Bula, Liudmyla</t>
  </si>
  <si>
    <t>Disciplinary Literacy Development in the Professional Online Course for Cynological Translators: Ukrainian Case</t>
  </si>
  <si>
    <t>disciplinary literacy; distance education; graduate students; ESP context; cynological translators</t>
  </si>
  <si>
    <t>LANGUAGE</t>
  </si>
  <si>
    <t>Ongoing development of modern technologies requires high-level skills and abilities in completing the preparation of the student youth to specific situations in life. The educational system needs to use more efficient approaches in increasing essential skills for modern life and work situations. The study's main aim is to specify the appropriate system of teaching essential and more profound skills of the cynological translators for fulfilling their specific work activities. The study's academic importance lies in revealing new connections between the disciplinary literacy and ESP sphere in preparing the cynological translators with practical meaning for future application. The students of distance course on training the cynological translators-assistants were questioned about the essential components necessary for their job completing. The results were verified by the statistical processing method. The results provided support for the conceptual framework, with crucial elements of disciplinary literacy for cynological translators. Except for the primary skills applied for developing the specific knowledge, the main component for professional realization is acquiring the particular vocabulary and ability to operate with it in practice. This study's implications might relate to the more various scope of disciplinary literacy of the cynological translators.</t>
  </si>
  <si>
    <t>[Liashenko, Iryna] Sumy State Univ, English, Foreign Languages Dept ERI BT UAB, Sumy, Ukraine; [Bula, Liudmyla] Sumy Natl Agr Univ, Dept Cynol, Sumy, Ukraine</t>
  </si>
  <si>
    <t>Ministry of Education &amp; Science of Ukraine; Sumy State University; Ministry of Education &amp; Science of Ukraine; Sumy National Agrarian University</t>
  </si>
  <si>
    <t>Liashenko, I (corresponding author), Sumy State Univ, English, Foreign Languages Dept ERI BT UAB, Sumy, Ukraine.</t>
  </si>
  <si>
    <t>i.liashenko@uabs.sumdu.edu.ua; bula.snau@gmail.com</t>
  </si>
  <si>
    <t>Liashenko, Iryna/C-2755-2018</t>
  </si>
  <si>
    <t>Liashenko, Iryna/0000-0003-4211-5116</t>
  </si>
  <si>
    <t>10.18662/rrem/13.1/376</t>
  </si>
  <si>
    <t>WOS:000721610100019</t>
  </si>
  <si>
    <t>Mukan, N; Lavrysh, Y; Klontsak, O; Mukan, O; Horokhivska, T; Stechkevych, O</t>
  </si>
  <si>
    <t>Mukan, Nataliya; Lavrysh, Yuliana; Klontsak, Oresta; Mukan, Olena; Horokhivska, Tetiana; Stechkevych, Oleh</t>
  </si>
  <si>
    <t>Academic Service-Learning as a Factor for the Development of Autonomous Learning Skills at Universities</t>
  </si>
  <si>
    <t>academic service-learning; autonomous learning; educational process; social activities; community engaged education</t>
  </si>
  <si>
    <t>In recent years, there has been a growing interest in the issues of academic service-learning in the system of higher education which is particularly important for modern pedagogical theory and practice. The article outlines the peculiarities of academic service-learning integration into the system of university education as autonomous learning fostering factor. The concept of academic service-learning has been specified in the article. It has been determined that academic service-learning is based on the principles of different scientific and pedagogical theories, including pragmatism, experimental learning, critical pedagogy, constructivism, social constructivism, and postmodernism. We employed an empirical method of the experiment data analysis to verify our hypothesis that service-learning fosters the development of autonomous learning. Participants from three Ukrainian universities took part in the research performing different community-engaged activities. Students' level of autonomous learning skills was measured and compared at pre and post stages of the experiment. In order to practice the skills of autonomous learning, students had to carry out a social activity planned and organized themselves with partial educators' support. Considering the results of the research, we developed recommendations on the successful integration of academic service-learning into higher education with the focus on autonomous learning skills development.</t>
  </si>
  <si>
    <t>[Mukan, Nataliya; Horokhivska, Tetiana; Stechkevych, Oleh] Lviv Polytech Natl Univ, Dept Pedag &amp; Innovat Educ, Lvov, Ukraine; [Lavrysh, Yuliana] Igor Sikorsky Kyiv Polytech Inst, Dept English Engn, Kiev, Ukraine; [Klontsak, Oresta] Andrei Krupynskyi Med Acad Lviv, Dept Social &amp; Humanities Disciplines, Lvov, Ukraine; [Mukan, Olena] Lviv Polytech Natl Univ, Dept Doctoral &amp; Postgrad Studies, Lvov, Ukraine</t>
  </si>
  <si>
    <t>Ministry of Education &amp; Science of Ukraine; Lviv Polytechnic National University; Ministry of Education &amp; Science of Ukraine; Igor Sikorsky Kyiv Polytechnic Institute; Ministry of Education &amp; Science of Ukraine; Lviv Polytechnic National University</t>
  </si>
  <si>
    <t>Mukan, N (corresponding author), Lviv Polytech Natl Univ, Dept Pedag &amp; Innovat Educ, Lvov, Ukraine.</t>
  </si>
  <si>
    <t>nataliya.v.mukan@lpnu.ua; yulavrysh@gmail.com; omulyak@yahoo.com; olena.v.mukan@lpnu.ua; t.gorohivska@gmail.com; oleh.o.stechkevych@lpnu.ua</t>
  </si>
  <si>
    <t>Lavrysh, Yuliana/AAE-7115-2019; Mukan, Nataliya/A-5027-2017; Lavrysh, Yuliana/GRY-5416-2022; Lavrysh, Yuliana/HLG-2086-2023</t>
  </si>
  <si>
    <t>Mukan, Nataliya/0000-0003-4396-3408; Lavrysh, Yuliana/0000-0001-7713-120X; Lavrysh, Yuliana/0000-0001-7713-120X</t>
  </si>
  <si>
    <t>10.18662/rrem/13.1/359</t>
  </si>
  <si>
    <t>WOS:000721610100003</t>
  </si>
  <si>
    <t>Shevchenko, L; Makhynia, N; Polishchuk, G; Sotska, H; Koval, V; Grygorenko, T</t>
  </si>
  <si>
    <t>Shevchenko, Lyudmila; Makhynia, Nataliia; Polishchuk, Ganna; Sotska, Halyna; Koval, Valentyna; Grygorenko, Tetiana</t>
  </si>
  <si>
    <t>The Training of Future Teachers for Innovative Teaching Activities</t>
  </si>
  <si>
    <t>technology teachers; innovative pedagogical activity; information and communication technologies; model; eLearning</t>
  </si>
  <si>
    <t>EDUCATION; TECHNOLOGIES; INFORMATION; STUDENTS</t>
  </si>
  <si>
    <t>The conceptual and methodological principles of future technology teachers' training to the innovative pedagogical activities in terms of postmodern approach are scientifically argued and developed in the article. It is proved that their training becomes effective if it is carried out in according to the defined theoretical and methodological bases of the search, taking into account the main directions of reforming the system of higher pedagogical education in the context of innovative development of Ukraine. The essence and content of readiness of future teachers of technologies for innovative pedagogical activity are revealed, components (motivational, cognitive, activity-technological and creative-reflexive), criteria, indicators and levels of its formation are defined. The pedagogical conditions of training of future teachers of technologies for innovative pedagogical activity are substantiated; theoretically developed and experimentally tested component model of professionally oriented educational environment of pedagogical free economic zone and structural-functional model of training of future teachers of technologies for innovative pedagogical activity. The effectiveness of the gradual introduction of methods of training future teachers of technology to innovative pedagogical activities through the use of developed methodological support and improvement of content, forms, methods and means of educational interaction of subjects and objects of educational process environment of pedagogical higher educational establishments was experimentally tested and confirmed using the methods of mathematical statistics.</t>
  </si>
  <si>
    <t>[Shevchenko, Lyudmila] Myhailo Kotsyubynskyi Vinnytsia State Pedag Univ, Dept Innovat &amp; Informat Technol Educ, Vinnytsia, Ukraine; [Makhynia, Nataliia] Cherkasy State Technol Univ, Foreign Languages Dept, Cherkassy, Ukraine; [Makhynia, Nataliia] Cherkasy State Technol Univ, Humanitarian Technol Dept, Cherkassy, Ukraine; [Polishchuk, Ganna] Volodymyr Vynnychenko Cent Ukrainian State Pedag, English Language &amp; Its Teaching Methods Dept, Kropyvnytskyi, Ukraine; [Sotska, Halyna] NAPS Ukraine, Kiev, Ukraine; [Sotska, Halyna] NAPS Ukraine, Sci &amp; Expt Work, Ivan Ziaziun Inst Pedag Educ &amp; Adult Educ, Kiev, Ukraine; [Koval, Valentyna; Grygorenko, Tetiana] Pavlo Tychyna Uman State Pedag Univ, Ukrainian Language Teaching Methods Dept, Uman, Ukraine</t>
  </si>
  <si>
    <t>Ministry of Education &amp; Science of Ukraine; Vinnytsia Mykhailo Kotsiubynskyi State Pedagogical University; Ministry of Education &amp; Science of Ukraine; Cherkasy State Technological University; Ministry of Education &amp; Science of Ukraine; Cherkasy State Technological University; Volodymyr Vynnychenko Central Ukrainian State University; National Academy of Educational Sciences of Ukraine; National Academy of Educational Sciences of Ukraine; Ivan Ziaziun Institute of Pedagogical Education &amp; Adult Education; Ministry of Education &amp; Science of Ukraine; Pavlo Tychyna Uman State Pedagogical University</t>
  </si>
  <si>
    <t>Shevchenko, L (corresponding author), Myhailo Kotsyubynskyi Vinnytsia State Pedag Univ, Dept Innovat &amp; Informat Technol Educ, Vinnytsia, Ukraine.</t>
  </si>
  <si>
    <t>polishchukpas@ukr.net; natalymakhynia@gmail.com; lopotova@ukr.net; galasotska@ukr.net; kovalv61@gmail.com; researcher74@meta.ua</t>
  </si>
  <si>
    <t>Shevchenko, Liudmyla S/P-5115-2017; Makhynia, Nataliia/AAM-5699-2021; Hryhorenko, Tetiana/AAP-6105-2020; Polishchuk, Ganna/HPH-0489-2023; Koval, Valentyna/F-2186-2019; Sotska, Halyna/G-2639-2019</t>
  </si>
  <si>
    <t>Shevchenko, Liudmyla S/0000-0003-4991-4949; Makhynia, Nataliia/0000-0001-8641-6602; Hryhorenko, Tetiana/0000-0002-4616-6853; Polishchuk, Ganna/0000-0002-9547-4959; Koval, Valentyna/0000-0002-7698-3600; Sotska, Halyna/0000-0002-0184-2715</t>
  </si>
  <si>
    <t>10.18662/po/12.1/243</t>
  </si>
  <si>
    <t>RA7ZX</t>
  </si>
  <si>
    <t>WOS:000631639200002</t>
  </si>
  <si>
    <t>Kisiolek, A; Karyy, O; Halkiv, L</t>
  </si>
  <si>
    <t>Kisiolek, Artur; Karyy, Oleh; Halkiv, Liubov</t>
  </si>
  <si>
    <t>The utilization of Internet marketing communication tools by higher education institutions (on the example of Poland and Ukraine)</t>
  </si>
  <si>
    <t>INTERNATIONAL JOURNAL OF EDUCATIONAL MANAGEMENT</t>
  </si>
  <si>
    <t>Internet marketing tool; Comparative analysis; Higher education institution; Marketing communication</t>
  </si>
  <si>
    <t>Purpose The purpose of this study is to compare and contrast Internet marketing communication tools used to accomplish key marketing goals between European Union higher education institutions (HEIs) and non-EU HEIs, such as in the case of Poland and Ukraine. Design/methodology/approach In the article, the authors used the literature review method to justify the importance of implementing HEI marketing strategy based on marketing communications with Internet users, and thus to justify the relevance of the chosen research topic. Based on the literature review, the authors identified the goals of HEI advertising campaigns on the Internet (branding, recruitment of students, site traffic increase and subscription of Internet users to the university newsletter) and substantiated the analytical study of the two countries. The survey conducted by the authors allowed them to form their conclusions, the validity of which is based on the interpretation of the indicators calculated in the analytical section. Findings The hypothesis that the focus of HEI Internet marketing communications, recruitment of students, is universal regardless of the country of origin is proven. There is also no significant differences in Internet marketing communication tool use that is simpler and cheaper. University marketing managers widely use Internet advertising tools, but they have difficulty implementing public relations and sales promotion tools. Internet marketing communication is an important component of HEIs' marketing strategies, thus, comparing EU and non-EU HEIs informs future strategies. Practical implications The results of this research are of interest to HEIs that seek to improve the adaptation of their marketing communication strategy to meet the conditions of digitalisation and to strengthen their competitive foothold within the market. Also, the findings can help HEI marketing staff members to improve marketing communication tools used to build and maintain relationships with their online customers. Originality/value This study highlights the similarities and differences in approach to Internet marketing communications among EU (Poland) and non-EU HEIs (Ukraine). In conducting a thorough review of research, as well as a survey of 185 HEI marketing staff members, the paper offers insight into the approach HEIs of varying cultural backgrounds take to Internet marketing communications and online recruitment.</t>
  </si>
  <si>
    <t>[Kisiolek, Artur] Great Poland Univ Social &amp; Econ, Sroda Wielkopolska, Poland; [Karyy, Oleh; Halkiv, Liubov] Lviv Polytech Natl Univ, Inst Econ &amp; Management, Lvov, Ukraine</t>
  </si>
  <si>
    <t>Ministry of Education &amp; Science of Ukraine; Lviv Polytechnic National University</t>
  </si>
  <si>
    <t>Karyy, O (corresponding author), Lviv Polytech Natl Univ, Inst Econ &amp; Management, Lvov, Ukraine.</t>
  </si>
  <si>
    <t>oleh.i.karyi@lpnu.ua</t>
  </si>
  <si>
    <t>Karyy, Oleh/D-1324-2016; Halkiv, Liubov/R-6580-2017; Kisiołek, Artur/ABD-2851-2021; Kisiołek, Artur AK/E-4339-2018</t>
  </si>
  <si>
    <t>Karyy, Oleh/0000-0002-1305-3043; Kisiołek, Artur/0000-0002-8815-6776; Kisiołek, Artur AK/0000-0002-8815-6776</t>
  </si>
  <si>
    <t>0951-354X</t>
  </si>
  <si>
    <t>1758-6518</t>
  </si>
  <si>
    <t>INT J EDUC MANAG</t>
  </si>
  <si>
    <t>Int. J. Educ. Manag.</t>
  </si>
  <si>
    <t>MAY 6</t>
  </si>
  <si>
    <t>10.1108/IJEM-07-2020-0345</t>
  </si>
  <si>
    <t>FEB 2021</t>
  </si>
  <si>
    <t>SF3GS</t>
  </si>
  <si>
    <t>WOS:000619528900001</t>
  </si>
  <si>
    <t>Vasylieva, I; Hololobova, K; Nechushkina, O; Kobrzhytskyi, V; Kiriienko, S; Laputko, A</t>
  </si>
  <si>
    <t>Vasylieva, Iryna; Hololobova, Kateryna; Nechushkina, Olha; Kobrzhytskyi, Viacheslav; Kiriienko, Serhii; Laputko, Anna</t>
  </si>
  <si>
    <t>ATTITUDES OF MEDICAL STUDENTS TOWARDS ARTIFICIAL TERMINATION OF PREGNANCY AND EUTHANASIA IN THE CONTEXT OF CHRISTIAN ETHICS</t>
  </si>
  <si>
    <t>abortion; bioethics; religiousness; medical students; euthanasia; Christian ethics</t>
  </si>
  <si>
    <t>Medical students' attitudes towards issues associated with the beginning and end of human life are analyzed using interdisciplinary approaches and empirical material (statistics, sociological surveys). The purpose of this article is to determine the peculiarities of Christian morality's influence on the attitudes of contemporary Ukrainian medical students towards the issues of artificial termination of pregnancy and euthanasia. Based on a comparative analysis of the evaluative judgments of three groups of respondents (group 1 - those who consider themselves Christians; group 2 - respondents who are undecided about religious belief; group 3 - those who consider themselves non-believers), a complex relationship between religious identification of respondents and their attitude towards abortion and euthanasia was revealed. The attitudes of medical students who have identified themselves as Christians differ from the more liberal approaches of respondents in the second and third groups and, at the same time, the evaluative judgments of a large part of this group of respondents significantly diverge from Christian approaches towards artificial termination of pregnancy and euthanasia. It is substantiated that the attitudes of medical students towards these issues depend on the influence of religion on their worldview, family upbringing, and duration of study in a medical school. The relationship between the peculiarities of religiousness in contemporary Ukrainian society and a nature of religious identification of medical students is analyzed. Two groups of believers are distinguished: people who are characterized by internal religiousness and believers who are dominated by external religiousness, i. e., a significant dependence of the motivation of religious activity on the values and norms of secular culture.</t>
  </si>
  <si>
    <t>[Vasylieva, Iryna; Hololobova, Kateryna; Nechushkina, Olha; Kobrzhytskyi, Viacheslav; Kiriienko, Serhii; Laputko, Anna] Bogomolets Natl Med Univ, Dept Philosophy Bioeth &amp; Hist Med, Kiev, Ukraine; [Vasylieva, Iryna; Hololobova, Kateryna] Bogomolets Natl Med Univ, Dept Postgrad &amp; Doctoral Studies, Kiev, Ukraine</t>
  </si>
  <si>
    <t>Bogomolets National Medical University; Bogomolets National Medical University</t>
  </si>
  <si>
    <t>Vasylieva, I (corresponding author), Bogomolets Natl Med Univ, Dept Philosophy Bioeth &amp; Hist Med, Kiev, Ukraine.;Vasylieva, I (corresponding author), Bogomolets Natl Med Univ, Dept Postgrad &amp; Doctoral Studies, Kiev, Ukraine.</t>
  </si>
  <si>
    <t>ivafilos1403@gmail.com; k.hololobova@nmu.ua; onechushkina@gmail.com; viacheslav@i.ua; socioauxmail18@gmail.com; annalaputko1987@gmail.com</t>
  </si>
  <si>
    <t>Hololobova, Kateryna/V-2658-2018; Hololobova, Kateryna/GPT-0749-2022; Kobrzhytskyi, Viacheslav/ADM-5382-2022; Nechushkina, Olha/ABO-2359-2022</t>
  </si>
  <si>
    <t>Hololobova, Kateryna/0000-0003-3343-5978; Hololobova, Kateryna/0000-0003-3343-5978; Kobrzhytskyi, Viacheslav/0000-0002-9127-1791; Nechushkina, Olha/0000-0001-6562-6037; Vasylieva, Iryna/0000-0003-3772-5358</t>
  </si>
  <si>
    <t>QK1XJ</t>
  </si>
  <si>
    <t>WOS:000620175300008</t>
  </si>
  <si>
    <t>Andrienko, T; Genin, V; Kozubska, I</t>
  </si>
  <si>
    <t>Andrienko, Tetiana; Genin, Vlad; Kozubska, Iryna</t>
  </si>
  <si>
    <t>DEVELOPING INTERCULTURAL BUSINESS COMPETENCE VIA TEAM LEARNING IN POST-PANDEMIC ERA</t>
  </si>
  <si>
    <t>intercultural business competence; andragogy; team learning; ESP; post-pandemic employability; student motivation and persistence</t>
  </si>
  <si>
    <t>SOFT SKILLS</t>
  </si>
  <si>
    <t>To become successfully competitive in the globalised post-COVID 19 virtual business world, the engineering students, besides learning the English language for Specific Purposes as stipulated by the existing Syllabi, require purposed efforts for the formation of intercultural business communication competencies. This research, conducted successively in the USA and Ukraine combining observational and experimental methodology, aimed at studying the influence of team learning on the development of intercultural business competencies and skills highly desired and valued by employers, such as team building and teamwork, critical thinking, decision making, conflict prevention, and resolution, etc. The results were processed by combining qualitative and quantitative methods. Spanning in time from 2013 to 2020, the study proved the effectiveness of project work in learning teams for the development of intercultural competence and business communication skills. Team learning in virtual teams based on andragogical principles and methodology adapted by the authors to the needs of Ukrainian engineering students resulted in developing team building, teamwork, leadership, goal setting, planning, decision making, time management, creative and critical thinking, problem solving, conflict prevention and resolution, interpersonal and group communication and collaboration skills and competences, necessary for successful integration into the global workforce marketplace. Besides significant enhancement of intercultural business communication competencies, team learning resulted in raising Ukrainian undergraduate engineering students' motivation towards learning ESP, engagement in group and classwork, persistence towards successful graduation and gainful employment, and overall positive learning experiences.</t>
  </si>
  <si>
    <t>[Andrienko, Tetiana] Kyiv Int Univ, Kiev, Ukraine; [Andrienko, Tetiana] Westcliff Univ, Irvine, CA 92614 USA; [Genin, Vlad] UOPX, Silicon Valley Bay Area Campus, San Francisco, CA USA; [Kozubska, Iryna] Natl Tech Univ Ukraine, Igor Sikorsky Kyiv Polytech Inst, Kiev, Ukraine</t>
  </si>
  <si>
    <t>Andrienko, T (corresponding author), Kyiv Int Univ, Kiev, Ukraine.;Andrienko, T (corresponding author), Westcliff Univ, Irvine, CA 92614 USA.</t>
  </si>
  <si>
    <t>taniaandrienko@gmail.com; vladgenin@yahoo.com; kozubskair@gmail.com</t>
  </si>
  <si>
    <t>Andrienko-Genin, Tatiana/0000-0003-0235-6839; Genin, Vlad/0000-0003-3810-1918</t>
  </si>
  <si>
    <t>10.20535/2410-8286.214627</t>
  </si>
  <si>
    <t>TU1VZ</t>
  </si>
  <si>
    <t>WOS:000680829100006</t>
  </si>
  <si>
    <t>Androsova, NM; Kinakh, NV; Demchenko, YM; Antoshchuk, S; Kindei, LG</t>
  </si>
  <si>
    <t>Androsova, Natalia Mykolayivna; Kinakh, Nelia Volodumurivna; Demchenko, Yulia Mykolayivna; Antoshchuk, Svitlana; Kindei, Lesia Grigorivna</t>
  </si>
  <si>
    <t>The lapbook as an innovative way to organize learning activities in elementary schools</t>
  </si>
  <si>
    <t>REVISTA TEMPOS E ESPACOS EDUCACAO</t>
  </si>
  <si>
    <t>Innovative method; Integration; Key competencies; Lapbooking; STEM-education</t>
  </si>
  <si>
    <t>The article analyzes the views of scientists on the use of lapbooking in elementary schools. It is found that the methodology of lapbooking allows you to unlock the potential of each student in the process of creating individual or more often collective work. In particular, the lapbook forms key skills and abilities, which are required by the educational vector of the New Ukrainian School. In addition, it takes into account cross-curricular learning and social competencies, which help each individual to become successful and adapt in society. The article proves that the use of Lapbooks is reasonable not only when studying a single topic, but also as a complex, systemic type of work, as close to the project and research activities as possible. It was found out that the introduction of lapbooking at different stages of studying subjects is effective, as it covers different types of activity: pair and group work; search methods and work with information (ability to work with sources, generalize and systematize, draw conclusions, formulate own statements concisely and informatively). It is noted that the technique of lapbooking can be applied as early as preschool age with a gradual complication of high school. Consequently, the general essence of lapbooking is systematized with the help of integrative diagrams and charts. It is determined that the educational industry must be flexible to timely respond to changes in society and provide the professional market with specialists, successful and active citizens who are able not only to adapt, but also to realize themselves. The innovativeness of the lapbooking method is that it combines different areas of activity simultaneously: informational, research, design, communicative, creative, technological, aesthetic. The results of the study allow us to recommend lapbooking as the main method of work in elementary school (when studying any topic or academic subject).</t>
  </si>
  <si>
    <t>[Androsova, Natalia Mykolayivna] Volodymyr Vynnychenko Cent Ukrainian State Pedag, Dept Pedag Presch &amp; Elementary Educ, Kropyvnytskyi, Ukraine; [Kinakh, Nelia Volodumurivna] Volyn Inst Postgrad Pedag Educ, Dept Pedag &amp; Psychol, Lutsk, Ukraine; [Demchenko, Yulia Mykolayivna; Kindei, Lesia Grigorivna] Volodymyr Vynnychenko Cent Ukrainian State Pedag, Dept Presch &amp; Primary Educ Methods, Kropyvnytskyi, Ukraine; [Antoshchuk, Svitlana] Univ Educ Management, State Inst Higher Educ, Dept Open Educ Syst &amp; Informat &amp; Commun Technol, Kiev, Ukraine</t>
  </si>
  <si>
    <t>Volodymyr Vynnychenko Central Ukrainian State University; Volodymyr Vynnychenko Central Ukrainian State University; National Academy of Educational Sciences of Ukraine; State Higher Educational Institution University of Educational Management</t>
  </si>
  <si>
    <t>Androsova, NM (corresponding author), Volodymyr Vynnychenko Cent Ukrainian State Pedag, Dept Pedag Presch &amp; Elementary Educ, Kropyvnytskyi, Ukraine.</t>
  </si>
  <si>
    <t>sergeantaprodos.kpi.ua@ukr.net</t>
  </si>
  <si>
    <t>Mykolayivna, Demchenko Yulia/CAI-9782-2022; Androsova, Natalia/HPF-1389-2023</t>
  </si>
  <si>
    <t>Mykolayivna, Demchenko Yulia/0000-0002-2247-7470; Androsova, Natalia/0000-0002-4642-1244</t>
  </si>
  <si>
    <t>UNIV FEDERAL SERGIPE</t>
  </si>
  <si>
    <t>SERGIPE</t>
  </si>
  <si>
    <t>AV VEREADOR OLIMPIO GRANDE, ITABAIANA, SERGIPE, 00000, BRAZIL</t>
  </si>
  <si>
    <t>1983-6597</t>
  </si>
  <si>
    <t>2358-1425</t>
  </si>
  <si>
    <t>REV TEMPOS ESPACOS E</t>
  </si>
  <si>
    <t>Rev. Tempos Espacos Educ.</t>
  </si>
  <si>
    <t>10.20952/revtee.v14i33.16698</t>
  </si>
  <si>
    <t>XD2QP</t>
  </si>
  <si>
    <t>gold, Green Accepted, Green Published</t>
  </si>
  <si>
    <t>WOS:000722554700001</t>
  </si>
  <si>
    <t>Avhustiuk, M; Tymeichuk, I; Konopka, N; Sakhniuk, O; Balashov, E</t>
  </si>
  <si>
    <t>Avhustiuk, Mariia; Tymeichuk, Iryna; Konopka, Natalia; Sakhniuk, Oksana; Balashov, Eduard</t>
  </si>
  <si>
    <t>ONLINE STUDYING INSTRUCTIONAL MEASURES AT THE INTERNATIONAL RELATIONS DEPARTMENT OF THE NATIONAL UNIVERSITY OF OSTROH ACADEMY</t>
  </si>
  <si>
    <t>online studying; self-learning; performance; self-regulated learning</t>
  </si>
  <si>
    <t>ACHIEVEMENT</t>
  </si>
  <si>
    <t>Aim. The paper's aim is to present some current specific online studying instructional measures at the International Relations Department of the National University of Ostroh Academy in Ukraine. Methods. The study is devoted to the observation of some theoretical and methodological aspects of the peculiarities of online studying measures at the International Relations Department. The theoretical and comparative methods of analysing the peculiarities of online studying have been taken into account. In order to summarise the current online studying experiences at the International Relations Department, some specific instructional measures for both students and teachers are presented, for example: how to handle the lack of interaction, master self-learning, promote self-regulation strategies and become more strategic thinkers.. The necessity of studying the above-mentioned aspects has been caused by their impact on students learning activity, especially in the times of COVID-19 pandemic. Results and conclusions. The focal point of this research is to provide an insight into the background of online studying peculiarities through the prism of Ukrainian teachers and students. The analysis is focused on online studying of foreign languages, as well as the possible online teaching methods of professional disciplines (History of International Relations; Foreign Policy of the Countries of Asia, Africa, and Latin America; International Conflicts; Current Problems of International Relations in the Middle East) at the International Relations Department. What is more, the authors outline how to help students deal with the lack of interaction, master self-learning, promote self-regulation strategies and become more strategic thinkers. The authors also highlight possible challenges for the faculty and suggest ways to overcome those difficulties. Moreover, some major prerequisites of students' self-regulatory online learning are described. Contribution. The results of the study are instrumental in mastering the peculiarities of online studying through the prism of learning at the International Relations Department of the National University of Ostroh Academy (Ukraine). The findings of this study may be considered important and contribute to future research.</t>
  </si>
  <si>
    <t>[Avhustiuk, Mariia] Natl Univ Ostroh Acad, Int Relat Dept, Seminarska Str 2, UA-35800 Ostroh, Rivne Region, Ukraine; [Tymeichuk, Iryna; Konopka, Natalia; Sakhniuk, Oksana; Balashov, Eduard] Natl Univ Ostroh Acad, Dept Psychol &amp; Pedag, Seminarska Str 2, UA-35800 Ostroh, Rivne Region, Ukraine</t>
  </si>
  <si>
    <t>Ministry of Education &amp; Science of Ukraine; National University Ostroh Academy; Ministry of Education &amp; Science of Ukraine; National University Ostroh Academy</t>
  </si>
  <si>
    <t>Avhustiuk, M (corresponding author), Natl Univ Ostroh Acad, Int Relat Dept, Seminarska Str 2, UA-35800 Ostroh, Rivne Region, Ukraine.</t>
  </si>
  <si>
    <t>mariia.avgustiuk@oa.edu.ua; iryna.tymeychuk@oa.edu.ua; natalia.konopka@oa.edu.ua; oksana.sakhniuk@oa.edu.ua; eduard.balashov@oa.edu.ua</t>
  </si>
  <si>
    <t>Natalia, Konopka/0000-0002-1245-3459; Tymeichuk, Iryna/0000-0003-3640-9847</t>
  </si>
  <si>
    <t>10.15503/jecs2021.1.322.334</t>
  </si>
  <si>
    <t>SU7LL</t>
  </si>
  <si>
    <t>WOS:000663313900024</t>
  </si>
  <si>
    <t>Bakota, D; Plominski, A; Ierko, I</t>
  </si>
  <si>
    <t>Bakota, Daniel; Plominski, Arkadiusz; Ierko, Iryna</t>
  </si>
  <si>
    <t>Place of physical activity in the leisure behaviour of students from Poland and Ukraine</t>
  </si>
  <si>
    <t>JOURNAL OF EDUCATIONAL SCIENCES &amp; PSYCHOLOGY</t>
  </si>
  <si>
    <t>physical activity; leisure time; physical culture; health; youth</t>
  </si>
  <si>
    <t>UNIVERSITY-STUDENTS; LIFE</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</si>
  <si>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Dlugosz University of Humanities and Sciences in Czestochowa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t>
  </si>
  <si>
    <t>[Bakota, Daniel; Plominski, Arkadiusz] Jan Dlugosz Univ Czestochowa, Fac Social Sci, Waszyngtona 4-8, PL-42200 Czestochowa, Poland; [Ierko, Iryna] Lesya Ukrainka Eastern European Natl Univ Lutsk, Fac Geog, Voli Ave 13, UA-43025 Lutsk, Ukraine</t>
  </si>
  <si>
    <t>Jan Dlugosz University; Ministry of Education &amp; Science of Ukraine; Lesya Ukrainka Volyn National University</t>
  </si>
  <si>
    <t>Bakota, D (corresponding author), Jan Dlugosz Univ Czestochowa, Fac Social Sci, Waszyngtona 4-8, PL-42200 Czestochowa, Poland.</t>
  </si>
  <si>
    <t>d.bakota@ujd.edu.pl</t>
  </si>
  <si>
    <t>Płomiński, Arkadiusz/AAQ-4332-2020; Bakota, Daniel/ABE-5388-2021</t>
  </si>
  <si>
    <t>Płomiński, Arkadiusz/0000-0002-0779-4830; Bakota, Daniel/0000-0002-5056-1928</t>
  </si>
  <si>
    <t>PETROLEUM-GAS UNIV PLOIESTI</t>
  </si>
  <si>
    <t>PLOIESTI</t>
  </si>
  <si>
    <t>BD BUCURESTI 39, PLOIESTI, 100680, ROMANIA</t>
  </si>
  <si>
    <t>2247-6377</t>
  </si>
  <si>
    <t>2247-8558</t>
  </si>
  <si>
    <t>J EDUC SCI PSYCHOL</t>
  </si>
  <si>
    <t>J. Educ. Sci. Psychol.</t>
  </si>
  <si>
    <t>10.51865/JESP.2021.1.12</t>
  </si>
  <si>
    <t>WT3JJ</t>
  </si>
  <si>
    <t>WOS:000715764100012</t>
  </si>
  <si>
    <t>Barna, N; Smyrna, L; Lehenkiy, Y; Stefiuk, R; Yaroshovets, T; Pavelchuk, I</t>
  </si>
  <si>
    <t>Barna, Nataliia; Smyrna, Lesia; Lehenkiy, Yurii; Stefiuk, Roman; Yaroshovets, Tetyana; Pavelchuk, Ivanna</t>
  </si>
  <si>
    <t>ENVIRONMENTAL-CONSTRUCTIONAL FOUNDATIONS: HUMANITARIAN AND ART EDUCATION IN UKRAINE</t>
  </si>
  <si>
    <t>Art; Culture; Design; Education; Humanitarian education; Pedagogical process</t>
  </si>
  <si>
    <t>The article aims to determine the metaecological nature of the transformation problem of education in the humanitarian scientific, and artistic spheres of Ukraine. The research methodology consists of systemic and comparative approaches. The scientific novelty lies in revealing the features of the pedagogical process as systemic integrity in the context of the transformation of humanitarian and art education in Ukraine. The activities of the humanities (philosopher, sociologist, culturologist, cultural manager, artist, actor, designer, etc.) are synthetic and design-model. In modem hyperinformational conditions and obtaining a higher education in the humanities and the field of art, the main thing is the student's initial ability to have an artistic, even theatrically-expressive approach to scientific research and creativity, along with rational thinking, the creative reflection of what he saw and felt. Transformations of humanities and art education should be focused on preserving the value-expressive integrity of the person-creator. It can be achieved in pedagogical syncretism conditions, where all learning models are relevant because they are formed by different dominants - empirical, rational, reflective.</t>
  </si>
  <si>
    <t>[Barna, Nataliia; Yaroshovets, Tetyana] Open Int Univ Human Dev Ukraine, 23 Lviv Str, UA-03115 Kiev, Ukraine; [Smyrna, Lesia] Natl Acad Arts Ukraine, 20 Bulvarno Kudryavska Str, UA-01054 Kiev, Ukraine; [Lehenkiy, Yurii] Kyiv Natl Univ Culture &amp; Arts, 36 Yevhen Konovalets Str, UA-01601 Kiev, Ukraine; [Stefiuk, Roman] Lviv Natl Acad Arts, 2 Mitskevycha Str, UA-78601 Kosiv, Ukraine; [Pavelchuk, Ivanna] Natl Aviat Univ, 1 Lubomyr Husar Ave, UA-03680 Kiev, Ukraine</t>
  </si>
  <si>
    <t>HEI Open International University of Human Development Ukraine; National Academy of Arts of Ukraine; Kyiv National University of Culture &amp; Arts; Lviv National Academy of Arts; Ministry of Education &amp; Science of Ukraine; National Aviation University</t>
  </si>
  <si>
    <t>Barna, N (corresponding author), Open Int Univ Human Dev Ukraine, 23 Lviv Str, UA-03115 Kiev, Ukraine.</t>
  </si>
  <si>
    <t>barna2005@ukr.net; lsmyrna@naqa.gov.ua; Y.Legenkiy1949@i.ua; romanstefyuk@gmail.com; yti36@ukr.net; ivapavelchuk@yahoo.com</t>
  </si>
  <si>
    <t>Lehenkyi, Yurii/GZK-4599-2022; Smyrna, Lesia/AAF-4719-2021; Pavelchuk, Ivanna/ABA-3955-2021</t>
  </si>
  <si>
    <t>Lehenkyi, Yurii/0000-0002-6567-4730; Smyrna, Lesia/0000-0002-0483-1915; Pavelchuk, Ivanna/0000-0002-7471-1679</t>
  </si>
  <si>
    <t>SF2CJ</t>
  </si>
  <si>
    <t>WOS:000652568700022</t>
  </si>
  <si>
    <t>Bidyuk, NM; Tserklevych, S; Tretko, VV</t>
  </si>
  <si>
    <t>Bidyuk, Natalya M.; Tserklevych, S.; Tretko, Vitalii V.</t>
  </si>
  <si>
    <t>THE VIRTUAL MUSEUM SPACE AS A PLATFORM FOR STUDENT RESEARCH ACTIVITIES IN THE HISTORY OF ECONOMICS</t>
  </si>
  <si>
    <t>pictorial method; virtual museum; virtual tour; higher education</t>
  </si>
  <si>
    <t>The article presents the results of theoretical justification and practical verification of modern possibilities of using the pictorial method (museum tours) in teaching the subject The History of Economics and Economic Thought. The article justifies the evolution of views on the range of sources on historical processes. A modern understanding of a pictorial turn in historical research was presented. The virtual museum as an informational resource, multimedia phenomenon, cost-effective model of museum space was considered. The educational experience of the EU countries in using modern methods of working with museum expositions to form economic thinking was studied. The need to turn the traditional paradigm of the museum as a center for preserving historical values into the educational interaction between the tourist student and the objects of the museum's collection was proved. The article describes the content of the two-stage pedagogical experiment (between 2014 and 2018). The first stage explores the possibility of using educational museum tours and historically significant territories of cities as a method of studying the history of regional economics in the context of seminars. The author's pedagogical product, that is regional thematic tours on the history of economics, was presented. The second stage develops and verifies the methodology of using online resources of Ukrainian museums (virtual tours, virtual exhibits) to organize the independent work of students in the context of this subject. The thematic catalog of online resources of Ukrainian museums for conducting research activities within this subject was created. The article presents research activities with the exposition of the virtual museum in the framework of the independent work of students. Based on the results obtained from the survey of students from higher education institutions of Ukoopspilka, it is proved that working in the virtual museum space implies innovative, multidisciplinary, competence-oriented research activities, as well as an effective form of organizing independent work of students.</t>
  </si>
  <si>
    <t>[Bidyuk, Natalya M.] Khmelnytskyi Natl Univ, Dept Foreign Language Practice &amp; Teaching Methodo, Khmelnytskyi, Ukraine; [Tserklevych, S.] Khmelnytskyi Cooperat Trade &amp; Econ Inst, Dept Hotel Restaurant &amp; Tourist Business, Khmelnytskyi, Ukraine; [Tretko, Vitalii V.] Khmelnytskyi Natl Univ, Fac Int Relat, Khmelnytskyi, Ukraine</t>
  </si>
  <si>
    <t>Ministry of Education &amp; Science of Ukraine; Khmelnytskyi National University; Khmelnytskyi Cooperative Trade &amp; Economic Institute; Ministry of Education &amp; Science of Ukraine; Khmelnytskyi National University</t>
  </si>
  <si>
    <t>Bidyuk, NM (corresponding author), Khmelnytskyi Natl Univ, Dept Foreign Language Practice &amp; Teaching Methodo, Khmelnytskyi, Ukraine.</t>
  </si>
  <si>
    <t>biduknm@ukr.net; wika.zerklevitch@gmail.com; tretko@hotmail.com</t>
  </si>
  <si>
    <t>Tretko, Vitaliy/ISB-2708-2023; Tserklevych, Viktoriia/IAR-5606-2023; Bidyuk, Natalya/ABG-9443-2022; Tretko, Vitalii V./AAO-9418-2021</t>
  </si>
  <si>
    <t>Bidyuk, Natalya/0000-0002-6607-8228; Tretko, Vitalii V./0000-0003-3608-1378; Cerklevic, Viktoria/0000-0001-7925-780X</t>
  </si>
  <si>
    <t>NATL ACAD PEDAGOGICAL SCIENCES UKRAINE, INST INFO TECHNOL &amp; LEARNING TOOLS</t>
  </si>
  <si>
    <t>10.33407/itlt.v81i1.3385</t>
  </si>
  <si>
    <t>RN8BF</t>
  </si>
  <si>
    <t>WOS:000640575800011</t>
  </si>
  <si>
    <t>Budnyk, O; Kachak, T; Blyznyuk, T; Rostykus, N; Boiko, H</t>
  </si>
  <si>
    <t>Budnyk, Olena; Kachak, Tetiana; Blyznyuk, Tetyana; Rostykus, Nadiia; Boiko, Halyna</t>
  </si>
  <si>
    <t>Printed and e-book: problems of choice of modern students of the university</t>
  </si>
  <si>
    <t>Digitization of education; E-book; Educational process; Printed book; Reading culture</t>
  </si>
  <si>
    <t>The article highlights the urgency of the problem of digitalization of education, substantiates the need to develop digital competence of young people in the context of using various electronic resources, technologies, the ability to be critical of the accuracy of information, competently use digital media to achieve personal, professional or social goals. The need for the development of reading competence in university students is emphasized. The study used methods of conceptual and comparative analysis, as well as psychodiagnostic and statistical methods. The results of an empirical study conducted in Ukrainian universities on the researched problem are presented. The positive and negative sides in the use of printed and electronic publications by modern students are given. Their preferences for using these sources to solve educational problems are revealed. The peculiarities of the development of readers' interests of future specialists and the prospects of competition of the printed book with the electronic one are determined. According to the survey, it was found that respondents prefer e-books, they have more advantages in terms of practical application. It is investigated that for study they more often choose printed books, textbooks, which help them to focus more deeply on scientific information and to comprehend it critically ( more than 70% of respondents). Emphasis on the importance in modern conditions of a successful combination in educational (professional) activities of electronic and printed publications.</t>
  </si>
  <si>
    <t>[Budnyk, Olena; Kachak, Tetiana; Blyznyuk, Tetyana] Vasyl Stefanyk Precarpathian Natl Univ, Ivano Frankivsk, Ukraine; [Rostykus, Nadiia; Boiko, Halyna] Ivan Franko Natl Univ Lviv, Lvov, Ukraine</t>
  </si>
  <si>
    <t>Ministry of Education &amp; Science of Ukraine; Vasyl Stefanyk Precarpathian National University; Ministry of Education &amp; Science of Ukraine; Ivan Franko National University Lviv</t>
  </si>
  <si>
    <t>Ростикус, Надя/IAM-3553-2023; Blyznyuk, Tetyana/HJZ-4575-2023; Budnyk, Olena/AAW-4839-2020; Kachak, Tetiana/ABB-2004-2021</t>
  </si>
  <si>
    <t>Ростикус, Надя/0000-0001-6036-5333; Blyznyuk, Tetyana/0000-0002-0558-2201; Budnyk, Olena/0000-0002-5764-6748; Kachak, Tetiana/0000-0002-6863-1736</t>
  </si>
  <si>
    <t>e15913</t>
  </si>
  <si>
    <t>10.20952/revtee.v14i33.15913</t>
  </si>
  <si>
    <t>WG7DG</t>
  </si>
  <si>
    <t>WOS:000707152900001</t>
  </si>
  <si>
    <t>Chornyi, D</t>
  </si>
  <si>
    <t>Chornyi, Dmytro</t>
  </si>
  <si>
    <t>YEVHEN CHYKALENKO AND KHARKIV: THE HISTORY OF RELATIONSHIP</t>
  </si>
  <si>
    <t>Yevhen Chykalenko; Kharkiv; Kharkiv University</t>
  </si>
  <si>
    <t>The aim of the research is to find out the aspects of Yevhen Chykalenko's stay in Kharkiv during his studies at Kharkiv University which have various interpretations in his Spohady (Memoirs) and scientific literature; to establish the specificity of Yevhen Chykalenko's circle of influence made up of the closest to him at the university; to highlight Yevhen Chykalenko's attitude to Kharkiv in order to determine the Ukrainian nationalist movement members' attitude to everything related to the urban world. The Research Methodology. The article focuses on the analysis of Yevhen Chykalenko's reception of such basic features of the urban environment as people; city space; the function of the city; the conditions of everyday life, which are based on the analysis of the archival materials, the documents of Kharkiv University, the full set of his Shchodennyk (Diary) of 1907 - 1929 and the correspondence of an outstanding entrepreneur and philanthropist Yevhen Chykalenko. The scientific novelty consists in the fact that the chronological framework of Yevhen Chykalenko's stay in Kharkiv, the peculiarities of the social environment of the circle of his closest friends among the students and teachers as well as specificity and evolution of Ye. Chykalenko's attitude to Kharkiv have been regarded in the research for the first time. The Conclusions. Ye. Chykalenko's life in Kharkiv covered no more than two academic years, during which he studied at Physics and Mathematics Faculty and later at the Law Faculty of Kharkiv University. Taking into account the fact that he was just an audit student at university as well as the specificity of the educational process organization, he did not have the opportunity to feel the spirit of a big city. His childhood friends from Yelisavetgrad had the greatest impact on both his life in Kharkiv and the reception of the city. His closest social circle consisted of students from raznochintsy. Yevhen Chykalenko witnessed Kharkiv's evolution from the educational center on the border of the Ukrainian lands and therefore functioning mainly as a transit city for many young Ukrainians, to the centre of the Bolshevik political repression known as The Red Terror. Ye. Chykalenko's attitude to Kharkiv remained neutral rather than hostile. Nevertheless, it wasn't friendly. The main reason for such reception of the city was the central government. Concerning urban space, Ye. Chykalenko was mainly interested in such locations as hotels and theatres. However, the houses where he lived were less significant for him. He didn't like urban romance, urban lifestyle and he did not write anything about the social strata of the urban population, streets, and districts of the city, types of random passers-by. Ye. Chykalenko regards a big city as a necessary space for the implementation of the projects of the Ukrainian national and cultural revival. On the contrary, the romance of the rural world was just as inherent for Ye. Chykalenko as for the bearers of the traditional worldview - the Ukrainian peasants.</t>
  </si>
  <si>
    <t>[Chornyi, Dmytro] Kharkov Natl Univ, Sch Philosophy, Ukrainian Studies Dept, 6 Svobody Sq, UA-61022 Kharkiv, Ukraine</t>
  </si>
  <si>
    <t>Ministry of Education &amp; Science of Ukraine; VN Karazin Kharkiv National University</t>
  </si>
  <si>
    <t>Chornyi, D (corresponding author), Kharkov Natl Univ, Sch Philosophy, Ukrainian Studies Dept, 6 Svobody Sq, UA-61022 Kharkiv, Ukraine.</t>
  </si>
  <si>
    <t>d.chornyi@karazin.ua</t>
  </si>
  <si>
    <t>10.24919/2519-058X.20.240048</t>
  </si>
  <si>
    <t>WD6QY</t>
  </si>
  <si>
    <t>WOS:000705065100004</t>
  </si>
  <si>
    <t>Chybyrak, SV; Trofimuk-Kyrylova, TM; Kyrylov, MA</t>
  </si>
  <si>
    <t>Chybyrak, Svitlana, V; Trofimuk-Kyrylova, Tetiana M.; Kyrylov, Mykhailo A.</t>
  </si>
  <si>
    <t>THE EXPERIENCE OF THE USE OF COMPUTER GAMES IN PREPARATION OF THE FUTURE SPECIALISTS OF MUSEUM, MEMORIAL SCIENCE SPECIALITY</t>
  </si>
  <si>
    <t>computer game; exposition and exhibition work of museums; exhibition project; professional competence; individual research assignment</t>
  </si>
  <si>
    <t>COMPETENCE</t>
  </si>
  <si>
    <t>This article analyzes the experience of using computer games in the educational process of higher education institutions based on the example of Lesya Ukrainka Eastern European National University institutions during the preparation of students of 027 Museum, Memorial Science speciality. The computer games described (Minecraft, Homescapes, Designmyroom, TheSims) were used by the students to create the exposition /exhibition project while performing an individual research in the course Exposition and Exhibition Work of Museums. It is found out that during the preparatory stage of the project implementation it is extremely important to take into account the resources of the computer game chosen by the student and only then proceed to the stage of development of the scientific concept of the exposition/exhibition project. Based on the results obtained, it was found that computer game is effective in the teaching of individual disciplines, due to the possibility of students to apply the theoretical knowledge in practice, and the teacher, analyzing them, to identify and eliminate gaps in acquired by higher education curriculum applicants. This form of work stimulates the students' educational and cognitive activity, develops the creative skills necessary for the professional activities of the exhibitor, promotes the introduction of an interdisciplinary approach in the system of their preparation and forms the ability to make their own decisions. It also allows students to form professional practical competences of future bachelors, namely, the use of information and computer technologies in the work of specialists in the field of museum affairs and the protection and use of monuments. This can be realized through the use of a computer game that allows the student to go from the idea formation to its practical implementation.</t>
  </si>
  <si>
    <t>[Chybyrak, Svitlana, V; Trofimuk-Kyrylova, Tetiana M.] Lesya Ukrainka Eastern European Natl Univ, Dept Documentat &amp; Museum Affairs, Lutsk, Ukraine; [Kyrylov, Mykhailo A.] Lesya Ukrainka Eastern European Natl Univ, Ctr Innovat Technol &amp; Comp Testing, Lutsk, Ukraine</t>
  </si>
  <si>
    <t>Ministry of Education &amp; Science of Ukraine; Lesya Ukrainka Volyn National University; Ministry of Education &amp; Science of Ukraine; Lesya Ukrainka Volyn National University</t>
  </si>
  <si>
    <t>Chybyrak, SV (corresponding author), Lesya Ukrainka Eastern European Natl Univ, Dept Documentat &amp; Museum Affairs, Lutsk, Ukraine.</t>
  </si>
  <si>
    <t>sanro@ukr.net; tanichkatrofimyk1@gmail.com; kma15@mail.ru</t>
  </si>
  <si>
    <t>Chybyrak, Svitlana/0000-0002-5580-7210</t>
  </si>
  <si>
    <t>10.33407/itlt.v83i3.3308</t>
  </si>
  <si>
    <t>TD6QM</t>
  </si>
  <si>
    <t>WOS:000669449000019</t>
  </si>
  <si>
    <t>Dalte, O</t>
  </si>
  <si>
    <t>Dalte, Olha</t>
  </si>
  <si>
    <t>THE IMPACT OF TECHNOLOGY-ENHANCED LEARNING ENVIRONMENT ON TEACHING CHINESE AS A SECOND LANGUAGE</t>
  </si>
  <si>
    <t>Chinese as a second language learning; educational platforms; technology-enhanced learning environment; Edmodo; Ukrainian educational system</t>
  </si>
  <si>
    <t>Due to an increased number of economic and business relationships between Ukraine and China, the number of those who learn Chinese language multiplies each year. However, the main problem is that Ukrainian educational institutions do not possess enough resources and academic staff to meet the growing demand. The research sheds light on the current state of teaching Chinese as a second language (CSL) on the example of International Humanitarian University (Odesa, Ukraine) and shares the experience of technology-assisted curriculum that contributes to the Chinese teaching process. To do that, the paper compares the scores of the students who learn Chinese as a foreign language in experimental (EG) and the control (CG) groups. EG used a number of modern technologies to assist the educational process, while CG used only the traditional teaching approaches. The learning objectives and final test were unbiased and had same tasks for both groups. The results show that 64% of the students in EG got an A, while just 14% of those in the CG managed to perform the same. Moreover, the paper presents a SWOT analysis of the use of Edmodo (online educational platform) and some other applications for the teaching and learning foreign languages, namely Quizlet, Kahoot! and Duoliguo for Schools. And the last but not least, the study develops a student-centered model that helps a teacher to assist unlimited number of students and, therefore, minimize the academic expanses and resources on learning activities. The major limitations of the research are related to the small number of participants and insufficient development of the Ukrainian educational system in terms of the implementation of online educational platforms. Further research can focus on the potential ways of using technology-enriched curriculum for maximizing the academic outcomes among CSL students.</t>
  </si>
  <si>
    <t>[Dalte, Olha] Kyiv Natl Linguist Univ, Dept Chinese Philol, Kiev, Ukraine; [Dalte, Olha] Kyiv Natl Linguist Univ, Educ Technol, Kiev, Ukraine</t>
  </si>
  <si>
    <t>Ministry of Education &amp; Science of Ukraine; Kyiv National Linguistic University; Ministry of Education &amp; Science of Ukraine; Kyiv National Linguistic University</t>
  </si>
  <si>
    <t>Dalte, O (corresponding author), Kyiv Natl Linguist Univ, Dept Chinese Philol, Kiev, Ukraine.;Dalte, O (corresponding author), Kyiv Natl Linguist Univ, Educ Technol, Kiev, Ukraine.</t>
  </si>
  <si>
    <t>olha.dalte@knlu.edu.ua</t>
  </si>
  <si>
    <t>Dalte, Olha/AAB-4878-2020</t>
  </si>
  <si>
    <t>Dalte, Olha/0000-0001-5280-4279</t>
  </si>
  <si>
    <t>10.33407/itlt.v82i2.3497</t>
  </si>
  <si>
    <t>RW4EO</t>
  </si>
  <si>
    <t>WOS:000646477700009</t>
  </si>
  <si>
    <t>Davydenko, O</t>
  </si>
  <si>
    <t>Davydenko, Olena</t>
  </si>
  <si>
    <t>Using BBC Learning English Podcasts to develop university students' listening skills</t>
  </si>
  <si>
    <t>E-MENTOR</t>
  </si>
  <si>
    <t>podcast; taxonomy; listening comprehension; bottom-up processing; top-down processing; prior knowledge; background information</t>
  </si>
  <si>
    <t>The emergence of podcasts in an English foreign language (EFL) setting is seen as a helpful aid to foreign language learning. Using podcasts might help improve language learning efficiency. This research addresses how podcasts can be an alternative means of improving English listening comprehension for university students. The study was carried out at Nizhyn Gogol State University, Ukraine, using quantitative and qualitative methods of analyzing data. To collect the data, research tools such as a questionnaire, initial and final testing, and observation were used. The procedure was introduced for a group of first-year students and implemented for six weeks. Special BBC Learning English podcast activities were designed and offered to the students. The main stages have been specified in the process of developing students' listening skills. In the pre-listening stage, students do preparation activities to prepare for the podcast using their background knowledge. The while-listening stage is aimed at listening for gist, listening for details, making inferences, and summarizing. In the post-listening stage, the listeners are taken beyond the podcast content and set tasks which contribute to integrating other language skills. Samples of activities which correspond to these three stages are provided. A balanced approach to choosing top-down or bottom-up processing within the stages improves the process of forming competencies in listening of first-year students. Hence, based on the positive results of this study, BBC Learning English podcasts with meaningful, appropriate, and interesting activities attract the students' attention, increase their motivation, and improve their listening comprehension.</t>
  </si>
  <si>
    <t>[Davydenko, Olena] Nizhyn Gogol State Univ, German Philol, Nizhyn, Ukraine; [Davydenko, Olena] Nizhyn Gogol State Univ, EFL Teaching Methodol Dept, Nizhyn, Ukraine</t>
  </si>
  <si>
    <t>Ministry of Education &amp; Science of Ukraine; Nizhyn Mykola Gogol State University; Ministry of Education &amp; Science of Ukraine; Nizhyn Mykola Gogol State University</t>
  </si>
  <si>
    <t>Davydenko, O (corresponding author), Nizhyn Gogol State Univ, German Philol, Nizhyn, Ukraine.;Davydenko, O (corresponding author), Nizhyn Gogol State Univ, EFL Teaching Methodol Dept, Nizhyn, Ukraine.</t>
  </si>
  <si>
    <t>Davydenko, Olena/ABG-7561-2021</t>
  </si>
  <si>
    <t>Davydenko, Olena/0000-0002-7204-1405</t>
  </si>
  <si>
    <t>WARSAW SCH ECONOMICS</t>
  </si>
  <si>
    <t>AL NIEPODLEGLOSCI 162, WARSAW, 02554, POLAND</t>
  </si>
  <si>
    <t>1731-6758</t>
  </si>
  <si>
    <t>1731-7428</t>
  </si>
  <si>
    <t>E-Mentor</t>
  </si>
  <si>
    <t>10.15219/em92.1545</t>
  </si>
  <si>
    <t>YX8BM</t>
  </si>
  <si>
    <t>WOS:000754321700003</t>
  </si>
  <si>
    <t>Derkach, L; Vitiuk, V; Sukalenko, T; Marchuk, L; Lebed, I</t>
  </si>
  <si>
    <t>Derkach, Larysa; Vitiuk, Valentyna; Sukalenko, Tetiana; Marchuk, Liudmyla; Lebed, Iuliia</t>
  </si>
  <si>
    <t>FORMATION OF RESEARCH COMPETENCE OF STUDENTS IN THE PROCESS OF STUDYING THE SYNTAX OF THE UKRAINIAN LANGUAGE</t>
  </si>
  <si>
    <t>Language research competence; Problem task; Research approach; Research competence; Syntax</t>
  </si>
  <si>
    <t>The article deals with the specifics of the formation of research competence of higher education students in studying the syntax of the Ukrainian language as an important approach to training future teachers of philology, which integrates the intellectual potential of the student, his creative activity, cognitive motivation. Various theoretical approaches to the study of the research approach in language teaching are analyzed. Emphasis is placed on the main components of language research competence: independent search, research, problem solving; creative experience related to the production of new ideas, language patterns; ability to apply the acquired knowledge of the Ukrainian language in research activities; language knowledge as an element of the content of education and the result of assimilation of theoretical information. It was found that the basis of the research type of teaching Ukrainian syntax is a problem-solving method aimed at self-development of personality, and an important aspect of the formation of research competence of future teachers of Ukrainian language and literature while studying syntax is the creation of problems related to independent search explanation, substantiation, proof of connections between linguistic concepts and phenomena, formulation of own conclusions. The most productive types of problem tasks during the study of the syntax of the Ukrainian language are determined: aimed at the study of certain syntactic units; search problems; tasks with research elements; educational and cognitive tasks. Examples to each type of the specified tasks with the explanation of expediency of their application at studying of different subjects from syntax are shown.</t>
  </si>
  <si>
    <t>[Derkach, Larysa; Vitiuk, Valentyna] Lesya Ukrainka Volyn Natl Univ, 13 Voli Ave, UA-43000 Lutsk, Ukraine; [Sukalenko, Tetiana] Univ State Fiscal Serv Ukraine, 31 Univ Ska Str, UA-08205 Irpin 08205, Kyiivsky Region, Ukraine; [Marchuk, Liudmyla] Kamianets Podilskyi Ivan Ohiienko Natl Univ, 61 Ogienko Str, UA-32300 Kamianets Podilskyi, Khmelnytsky Reg, Ukraine; [Lebed, Iuliia] Vinnytsia Humanities Pedag Coll, Communal Higher Educ Inst, 13 Nagirna Str, UA-21000 Vinnytsia, Ukraine</t>
  </si>
  <si>
    <t>Ministry of Education &amp; Science of Ukraine; Lesya Ukrainka Volyn National University; Ministry of Finance of Ukraine; State Tax University; Ministry of Education &amp; Science of Ukraine; Kamianets-Podilskyi Ivan Ohiienko National University</t>
  </si>
  <si>
    <t>Derkach, L (corresponding author), Lesya Ukrainka Volyn Natl Univ, 13 Voli Ave, UA-43000 Lutsk, Ukraine.</t>
  </si>
  <si>
    <t>lesja76@ukr.net; vityuk-valentyna@ukr.net; sukalenko78@gmail.com; lyudmylamarchuk60@mail.com; iulialebed7@gmail.com</t>
  </si>
  <si>
    <t>Marchuk, Liudmyla/AAA-9357-2020; Sukalenko, Tetiana/ABE-1654-2021</t>
  </si>
  <si>
    <t>Marchuk, Liudmyla/0000-0002-9022-2103; Sukalenko, Tetiana/0000-0002-5107-9914</t>
  </si>
  <si>
    <t>TT0OR</t>
  </si>
  <si>
    <t>WOS:000680051600031</t>
  </si>
  <si>
    <t>Donik, O; Opria, B; Fedkov, O</t>
  </si>
  <si>
    <t>Donik, Oleksandr; Opria, Bohdana; Fedkov, Oleksandr</t>
  </si>
  <si>
    <t>Political Parties and the Peasantry in the Ukrainian Provinces of the Russian Empire in the Late Nineteenth - Early Twentieth Centuries: Sociomental and Institutional Factors of Interaction</t>
  </si>
  <si>
    <t>political parties; peasantry; institutions; church; state institutions; higher education institutions</t>
  </si>
  <si>
    <t>The purpose of the study is to clarify the relationship between political parties and the peasantry in the Ukrainian provinces of the Russian Empire in the late 19th - early 20th centuries in the context of the peasant mentality and social practices institutions of society. The methodology is based on the principles of historicism, objectivity and systematics. The authors used the of institutional and structural-functional analysis and methodological principles of the history of mentality. Scientific novelty. Based on a wide range of sources, the influence of socio-mental and institutional factors on the relationship between political parties and the peasantry in the late 19th - early 20th centuries was described. Conclusions. The Ukrainian peasantry underwent changes in the era of modernization, but the main feature of its mentality remained the social ideal - work on their own land. Only a small part of the farmers were members and supporters of political organizations and had an idea of their program tasks and activities. According to the patriarchal system, the farmers were hoping the tsar-father (king-father) will help to resolve the land question. The tsar-father was perceived separately from representatives of higher, central and local government agencies. The peasants considered the latter alien and even hostile to their interests. The executive branch of tsarism persecuted members of socialist and liberal organizations and were loyal to right-liberal and conservative unions. Zemstvo officials were activists of liberal and, to a lesser extent, socialist political organizations. Zemstvo activists did much for the development of Ukrainian regions, but their activities remained largely incomprehensible to the uneducated peasantry, which weakly supported them. The state-owned Russian Orthodox Church defended the autocracy and supported the conservative-monarchist movement in every possible way. However, among seminarians and priests there were supporters of socialist and liberal ideas who worked among rural workers. Socialist and liberal ideas were widespread in higher educational institutions; faculty members belonged mostly to the liberal Constitutional Democratic Party and students mostly to socialist organizations. The liberal professors sought to influence the peasantry through the press, and the students engaged in agitation in the countryside. In general, only a small number of farmers were positive about such agitation.</t>
  </si>
  <si>
    <t>[Donik, Oleksandr] NAS Ukraine, Dept Hist Ukraine 19th Early Zoth Centuries, Inst Hist Ukraine, Kiev, Ukraine; [Opria, Bohdana] Kamianets Podilskyi I Ohiienko Natl Univ, Dept Tourism &amp; Hotel &amp; Restaurant Business, Kamianets Podilskyi, Ukraine; [Fedkov, Oleksandr] Kamianets Podilskyi I Ohiienko Natl Univ, Dept Archival Special Hist &amp; Law Disciplines, Kamianets Podilskyi, Ukraine</t>
  </si>
  <si>
    <t>National Academy of Sciences Ukraine; Ministry of Education &amp; Science of Ukraine; Kamianets-Podilskyi Ivan Ohiienko National University; Ministry of Education &amp; Science of Ukraine; Kamianets-Podilskyi Ivan Ohiienko National University</t>
  </si>
  <si>
    <t>Donik, O (corresponding author), NAS Ukraine, Dept Hist Ukraine 19th Early Zoth Centuries, Inst Hist Ukraine, Kiev, Ukraine.</t>
  </si>
  <si>
    <t>donnik@ukr.net; bogdana.oprya@gmail.com; san.fedkov@ukr.net</t>
  </si>
  <si>
    <t>Opria, Bohdana/AAA-9051-2020</t>
  </si>
  <si>
    <t>Opria, Bohdana/0000-0001-6751-1030</t>
  </si>
  <si>
    <t>NATL ACAD SCIENCES UKRAINE, INST UKRAINIAN HISTORY</t>
  </si>
  <si>
    <t>SX2MY</t>
  </si>
  <si>
    <t>WOS:000665045800003</t>
  </si>
  <si>
    <t>Fedoniuk, VV; Fedoniuk, MA; Pushkar, NS</t>
  </si>
  <si>
    <t>Fedoniuk, Vitalina V.; Fedoniuk, Mykola A.; Pushkar, Nadia S.</t>
  </si>
  <si>
    <t>ICT APPLICATION IN THE DEVELOPMENT OF STEM-PROJECTS IN GEOSCIENCE EXTRACURRICULAR EDUCATION</t>
  </si>
  <si>
    <t>extracurricular education; training programs; geographical disciplines; practical work; geographic information systems; STEM-project; out-of-school educational institution</t>
  </si>
  <si>
    <t>Possibilities of application of information and communication technologies in work of the teacher of out-of-school institutions in the course of development of STEM-projects of a natural-geographical direction are shown. The study is based on the work of a team of authors who have long managed experience of the research and experimental sections of the Junior Academy of Sciences (JAS) of Ukraine as well as geographical circles. Possibilities of performance of practical works with use of electronic databases of geospatial data are analyzed. Some features of work with applied services and software that allow developing student research projects in the field of meteorology, climatology, geography, geology and geoecology are described. Examples of practical tasks for the students in the process of STEM-projects are given. Training algorithms for working with a number of applied online services (for example, Blitzortung) have been developed. The types of tasks for research and development of own STEM-projects taking into account the age features of students are analyzed. Possibilities of improvement of performance of practical and laboratory works on disciplines of a geographical and geoecological cycle by means of information and communication technologies in establishments of out-of-school education are shown. The own experience on possibilities of perfection of teaching techniques and methods of development and conducting practical classes of the geographical circles in out-of-school educational is covered. It is shown that the process of STEM-projects development requires solving many organizational, psychological-pedagogical, educational-methodical issues: development of appropriate educational-methodical support, formation of culture of research work, development of creative abilities, cognitive and creative activity of listeners, formation of individual style of their scientific activities. The special role of ICT use in out-of-school education of research and experimental direction is estimated, which promotes the emergence of new educational opportunities advanced forms, methods and means of education.</t>
  </si>
  <si>
    <t>[Fedoniuk, Vitalina V.; Fedoniuk, Mykola A.] Lutsk Natl Tech Univ, Dept Ecol &amp; Agron, Lutsk, Ukraine; [Pushkar, Nadia S.] Lutsk Pedag Coll, Lutsk, Ukraine</t>
  </si>
  <si>
    <t>Ministry of Education &amp; Science of Ukraine; Lutsk National Technical University</t>
  </si>
  <si>
    <t>Fedoniuk, VV (corresponding author), Lutsk Natl Tech Univ, Dept Ecol &amp; Agron, Lutsk, Ukraine.</t>
  </si>
  <si>
    <t>ecolutsk@gmail.com; m.fedoniuk@lntu.edu.ua; pushkardream49@gmail.com</t>
  </si>
  <si>
    <t>Fedoniuk, Vitalina/AAA-4137-2019</t>
  </si>
  <si>
    <t>Fedoniuk, Vitalina/0000-0002-1880-6710</t>
  </si>
  <si>
    <t>10.33407/itlt.v85i5.3955</t>
  </si>
  <si>
    <t>XF2PG</t>
  </si>
  <si>
    <t>WOS:000723917100006</t>
  </si>
  <si>
    <t>Fedorenko, LA</t>
  </si>
  <si>
    <t>Fedorenko, Larysa A.</t>
  </si>
  <si>
    <t>USING OF THE QR-CODE IN LEARNING GERMAN LITERATURE FOR FUTURE TRANSLATORS AND TEACHERS</t>
  </si>
  <si>
    <t>QR-Code; M-Learning; LearningApps; neurodidactics; methodological and didactic principles; German literature; Romanticism</t>
  </si>
  <si>
    <t>The article discusses the experience of using mobile learning tools, in particular a QR code and LearningApps as a Web 2.0 resource, in German literature classes with German students at the Zhytomyr Ivan Franko State University; author's developments of digital tasks on the topic German Romanticism are presented. The study takes into account modern approaches of neurodidactics, in particular Learning by Doing, the effectiveness of multichannel training, according to which there are distinguished auditory, visual, communicative, motor-kinesthetic training types. Based on the innovative principles of neurodidactics and human brain research, the educational process should be varied, varying complex theoretical material with practical tasks, and in the era of digitalization, analog educational material with digital. The study also took into account the modern achievements of didactics and methods of teaching the German language, in particular, DLL - Deutsch lehren lernen - an innovative educational program for the advanced training of teachers of the German language, which was implemented by the Goethe-Institut Cultural Institute in Ukraine, including: orientation to an activity approach, an intercultural approach, the intensification of students 'educational activities, the variety of methods and means of instruction used, the cognitive-playful nature of learning tasks, the encouragement of students' academic independence, an individual approach to students with different levels of knowledge, providing effective feedback and others. The study showed that the appropriate and methodically thought-out use of mobile learning on the example of the LearningApps online service and a QR code effectively contributes to the formation of students' self-education and self-development skills, provides a learning and communication environment in which students develop an interest in learning a foreign language, literature and culture, and also creates psychologically comfortable conditions for the development of various types of linguistic and speech activity.</t>
  </si>
  <si>
    <t>[Fedorenko, Larysa A.] Zhytomyr Ivan Franko State Univ, Educ &amp; Res Inst Foreign Philol, Zhytomyr, Ukraine</t>
  </si>
  <si>
    <t>Ministry of Education &amp; Science of Ukraine; Zhytomyr Ivan Franko State University</t>
  </si>
  <si>
    <t>Fedorenko, LA (corresponding author), Zhytomyr Ivan Franko State Univ, Educ &amp; Res Inst Foreign Philol, Zhytomyr, Ukraine.</t>
  </si>
  <si>
    <t>fvm34@ukr.net</t>
  </si>
  <si>
    <t>Fedorenko, Larysa/AAB-6842-2020</t>
  </si>
  <si>
    <t>Fedorenko, Larysa/0000-0001-5278-7034</t>
  </si>
  <si>
    <t>10.33407/itlt.v84i4.3639</t>
  </si>
  <si>
    <t>XF2OZ</t>
  </si>
  <si>
    <t>WOS:000723916400011</t>
  </si>
  <si>
    <t>Fedorov, A; Levitskaya, A</t>
  </si>
  <si>
    <t>Fedorov, Alexander; Levitskaya, Anastasia</t>
  </si>
  <si>
    <t>Theoretical Model and Technology of Anti-Russian Propaganda in Internet Communications of Modern Ukraine within the Framework of Various Student Groups' Media Literacy Education</t>
  </si>
  <si>
    <t>MEDIA EDUCATION-MEDIAOBRAZOVANIE</t>
  </si>
  <si>
    <t>theoretical model; technology; anti-Russian propaganda; internet; communications; Ukraine; students; media literacy education</t>
  </si>
  <si>
    <t>In this article, as a result of content analysis, it is concluded that anti-Russian propaganda in the Internet communications of modern Ukraine in the media education framework of various groups of the population has become a reaction of the Ukrainian government in the field of education, culture, mass communications to the main political, ideological vectors of the Ukrainian state policy having been formed since 2014, and the conflict between Ukraine and Russia. Internet communications were chosen as the field of the anti-Russian media war as the most popular sources of information. Thus, the very process of media education, the positive impact of which is in demand all over the world, has become in Ukraine a kind of convenient, civilized cover for an anti-Russian media campaign aimed primarily at such target audiences as schoolchildren, students, young adults, and teachers.</t>
  </si>
  <si>
    <t>[Fedorov, Alexander] Rostov State Univ Econ, Rostov Na Donu, Russia; [Levitskaya, Anastasia] Taganrog Inst Management &amp; Econ, Taganrog, Rostov Region, Russia</t>
  </si>
  <si>
    <t>Rostov State University of Economics; Southern Federal University</t>
  </si>
  <si>
    <t>Fedorov, A (corresponding author), Rostov State Univ Econ, Rostov Na Donu, Russia.</t>
  </si>
  <si>
    <t>1954alex@mail.ru; a.levitskaya@tmei.ru</t>
  </si>
  <si>
    <t>Fedorov, Alexander/I-5012-2014; Fedorov, Alexander/GQH-4728-2022; Levitskaya, Anastasia/GQH-4307-2022</t>
  </si>
  <si>
    <t>Fedorov, Alexander/0000-0002-0100-6389; Fedorov, Alexander/0000-0002-0100-6389; Levitskaya, Anastasia/0000-0001-8491-8721</t>
  </si>
  <si>
    <t>RFBR [21-011-31001]</t>
  </si>
  <si>
    <t>RFBR(Russian Foundation for Basic Research (RFBR))</t>
  </si>
  <si>
    <t>The reported study was funded by RFBR and EISR, project number 21-011-31001.</t>
  </si>
  <si>
    <t>ACAD PUBL HOUSE RESEARCHER SRO</t>
  </si>
  <si>
    <t>1994-4160</t>
  </si>
  <si>
    <t>2729-8132</t>
  </si>
  <si>
    <t>MEDIA EDUC-RUSS</t>
  </si>
  <si>
    <t>Media Educ.</t>
  </si>
  <si>
    <t>10.13187/me.2021.3.443</t>
  </si>
  <si>
    <t>UM9DP</t>
  </si>
  <si>
    <t>Bronze, Green Published</t>
  </si>
  <si>
    <t>WOS:000693624800006</t>
  </si>
  <si>
    <t>Galynska, OM; Shkoliar, NV; Dziubata, ZI; Kravets, SV; Levchyk, NS</t>
  </si>
  <si>
    <t>Galynska, O. M.; Shkoliar, N., V; Dziubata, Z., I; Kravets, S., V; Levchyk, N. S.</t>
  </si>
  <si>
    <t>Innovative Teaching Technologies as a Way to Increase Students' Competitiveness</t>
  </si>
  <si>
    <t>Innovative teaching technologies; IT specialist; information and communication technologies; business game technology; case study technology</t>
  </si>
  <si>
    <t>The article presents an analysis of innovative teaching technologies as a way to increase students' competitiveness. The author found that innovative technologies in education are information and communication technologies relying on computer-based learning. The structure, content of educational software, organization of Web-space are important when using innovative teaching technologies in English classes. We conducted the study in several stages: comparative analysis, synthesis, classification and systematization of the results of psychological and pedagogical, educational and methodological research; study of legislative acts, periodicals in order to identify the state of the research issue, and determining the directions of its solution, as well as subject, goal and objectives of the study. We used modelling to create situations of foreign language professional communication of future IT specialists. Empirical methods involved questionnaires used for identifying the motives of professional development and determining the features of the educational activities of future IT specialists in the process of training. The methods of mathematical statistics allowed to scientifically describe and systematize the obtained data, to identify the quantitative relationship between the studied phenomena, to analyse and summarize the results. We conducted a socio-psychological study during 2016 - 2019. It involved 255 first- and fourth-year students of National Technical University of Ukraine Igor Sikorsky Kyiv Polytechnic Institute. Innovative information and communication technologies that improve the educational and cognitive activity of students, as well as increase the level of their knowledge have become important in teaching a foreign language in higher educational institutions. These technologies include MOODLE - Modular Object-Oriented Dynamic Learning Environment, business game, integrated pedagogical technology, case study technology. Thus, the information-rich learning process in combination with the use of innovative technologies, well-organized e-learning, interactive training courses, multimedia tools improves the program of teaching and learning foreign languages in general, and English in particular, improves the level of knowledge of future IT specialists and motivation to study and learn foreign languages, allows students to use a variety of authentic materials. We state that all these factors influence the process of individualization of learning and contribute to the successful mastery of a foreign language.</t>
  </si>
  <si>
    <t>[Galynska, O. M.] Natl Univ Food Technol, 68 Volodymyrska Str, UA-01601 Kiev, Ukraine; [Shkoliar, N., V] Khmelnytskyi Natl Univ, 11 Inst Ka Str, UA-29016 Khmelnytskyi, Ukraine; [Dziubata, Z., I] Natl Univ Life &amp; Environm Sci Ukraine, Separated Subdiv, BerezhanyAgrotech Inst, 20 Akademichna Str, UA-47501 Berezhany, Ukraine; [Kravets, S., V; Levchyk, N. S.] Ternopil Volodymyr Hnatiuk Natl Pedag Univ, 2 M Kryvonosa Str, UA-46027 Ternopol, Ukraine</t>
  </si>
  <si>
    <t>Ministry of Education &amp; Science of Ukraine; National University of Food Technologies; Ministry of Education &amp; Science of Ukraine; Khmelnytskyi National University; National University of Life &amp; Environmental Sciences of Ukraine; Ministry of Education &amp; Science of Ukraine; Ternopil Volodymyr Hnatiuk National Pedagogical University</t>
  </si>
  <si>
    <t>Galynska, OM (corresponding author), Natl Univ Food Technol, 68 Volodymyrska Str, UA-01601 Kiev, Ukraine.</t>
  </si>
  <si>
    <t>Shkoliar, Natalia/JFA-5628-2023; NULES, NUBiP/ABC-8391-2021; Shkoliar, Nataliia/AAD-2170-2022; Galynska, Olena/ABE-2748-2021; Kravets, Svitlana/AAC-7993-2022; Dziubata, Zoriana/ABD-8963-2021</t>
  </si>
  <si>
    <t>Shkoliar, Natalia/0000-0003-4845-4653; Shkoliar, Nataliia/0000-0003-4845-4653; Dziubata, Zoriana/0000-0002-7836-0992; Galynska, Olena/0000-0001-8755-1099</t>
  </si>
  <si>
    <t>10.46300/9109.2021.15.22</t>
  </si>
  <si>
    <t>WA8WO</t>
  </si>
  <si>
    <t>WOS:000703163700005</t>
  </si>
  <si>
    <t>Goian, V; Goian, O; Biletska, T</t>
  </si>
  <si>
    <t>Goian, Vita; Goian, Oles; Biletska, Tetiana</t>
  </si>
  <si>
    <t>Management Priorities of Audiovisual Student Projects During the COVID-Crisis</t>
  </si>
  <si>
    <t>INTERNATIONAL JOURNAL OF EMERGING TECHNOLOGIES IN LEARNING</t>
  </si>
  <si>
    <t>Distance education; management; COVID-crisis; audio-video content</t>
  </si>
  <si>
    <t>UNIVERSITIES</t>
  </si>
  <si>
    <t>COVID-crisis has made significant changes in the educational process of many countries, including the need for new management decisions that would solve the complex problem of accelerating the development of online resources for distance learning. Management, particularly in education, is valuable when it is able to combine both general and specific goals. Especially when it comes to a specific educational process for training future TV and radio journalists, advertisers and PR-managers, screenwriters and directors, sound directors, TV presenters, film and cameramen. The peculiarity of these professions is the combination of both creative and technological components of production and placement of professional audio-video content, i.e. content produced by TV and radio companies, film or TV studios, advertising agencies, and aimed at a mass audience. One of the basic priorities in training such specialists is, first of all, the practice, which is based on the planned implementation of educational audiovisual projects and the ability to put them into effect in certain circumstances, including COVID-crisis caused by COVID-19 virus. Therefore, the aim of the article is to hypothesize how to build a productive distance educational strategy in the conditions of COVID-crisis, which specifically affected the quality of practical training of specialists in the field of audiovisual media and arts in Ukraine.</t>
  </si>
  <si>
    <t>[Goian, Vita] Taras Shevchenko Natl Univ Kyiv, Dept Cinematog &amp; Televis Arts, Inst Journalism, Kiev, Ukraine; [Goian, Oles] Taras Shevchenko Natl Univ Kyiv, Dept Televis &amp; Radio Broadcasting, Inst Journalism, Kiev, Ukraine; [Biletska, Tetiana] Taras Shevchenko Natl Univ Kyiv, Dept Philol &amp; Intercultural Commun, Inst Philol, Kiev, Ukraine</t>
  </si>
  <si>
    <t>Ministry of Education &amp; Science of Ukraine; Taras Shevchenko National University Kiev; Ministry of Education &amp; Science of Ukraine; Taras Shevchenko National University Kiev; Ministry of Education &amp; Science of Ukraine; Taras Shevchenko National University Kiev</t>
  </si>
  <si>
    <t>Biletska, T (corresponding author), Taras Shevchenko Natl Univ Kyiv, Dept Philol &amp; Intercultural Commun, Inst Philol, Kiev, Ukraine.</t>
  </si>
  <si>
    <t>tbelka3112@gmail.com</t>
  </si>
  <si>
    <t>Goian, Oles/AAQ-8765-2021; Goian, Vita/AAQ-9624-2021; Goian, Oles/HPD-3301-2023</t>
  </si>
  <si>
    <t>Goian, Oles/0000-0002-4264-2613; Goian, Vita/0000-0002-1207-3800; Biletska, Tetiana/0000-0002-5376-4819</t>
  </si>
  <si>
    <t>KASSEL UNIV PRESS GMBH</t>
  </si>
  <si>
    <t>KASSEL</t>
  </si>
  <si>
    <t>DIAGONALE 10, D-34127 KASSEL, GERMANY</t>
  </si>
  <si>
    <t>1863-0383</t>
  </si>
  <si>
    <t>INT J EMERG TECHNOL</t>
  </si>
  <si>
    <t>Int. J. Emerg. Technol. Learn.</t>
  </si>
  <si>
    <t>10.3991/ijet.v16i10.19679</t>
  </si>
  <si>
    <t>SJ6DU</t>
  </si>
  <si>
    <t>WOS:000655624200003</t>
  </si>
  <si>
    <t>Goroshko, H; Pakhnin, N</t>
  </si>
  <si>
    <t>Goroshko, Helen; Pakhnin, Nikolai</t>
  </si>
  <si>
    <t>E-Learning 2.0: Psycholinguistic Analysis. Article 2</t>
  </si>
  <si>
    <t>social media; psycholinguistics 2.0; education 2.0; directed associative experiment; method of incomplete sentences; Russian language</t>
  </si>
  <si>
    <t>Introduction. The paper enlightens e-learning 2.0 linguistic consciousnesses through psycholinguistic research. An additional objective is to perfect the methodological foundation of psycholinguistics 2.0 - a new direction in linguistics, which studies psychological and linguistic aspects of human speech activity running through web 2.0 platforms, and social and psychological aspects of language use in communication through these services. Methods. The methods of free and directed associative experiment were chosen as the main method of research. A total of 150 teachers and 179 students of humanities and technical disciplines (329 people in total) took part in the experiment. The native language of the informants was Russian and/or Ukrainian. The experiment was conducted online in two stages. First, the participants were asked to answer the first word they came up with for a number of concepts - the most popular social web services and Internet technologies - and then they had to complete sentences that also included the same social web concepts. Results. The conducted associative experiment reveals that informational, communicative and functional components of the Global Network are most actualized in the language consciousness of informants - participants of the educational process regardless of the form of carrying out the associative tests (free or directed), but it is the method of incomplete sentences as a variety of the method of directed associations that as a matter of fact directs associations in a functional mainstream more often. Also, the reactions obtained through directed associative test are more often motivated by the syntactic component - the prevalence of syntagmatic associations over pragmatic ones. It is also shown that the way that the experiment is carried out influences which component may be actualized - functional or informational. Conclusion. The study shows that the educational component of social media is not fixed practically in the linguistic consciousness of our recipients, which indirectly indicates that the use of social media in the educational process doesn't present a regular practice. It can be argued also that conducting psycholinguistic experiments online is another form of their use, along with the oral and written ones.</t>
  </si>
  <si>
    <t>[Goroshko, Helen; Pakhnin, Nikolai] Natl Tech Univ, Kharkiv Polytech Inst, 2 Kirpicheva Str, UA-61002 Kharkiv, Ukraine</t>
  </si>
  <si>
    <t>Ministry of Education &amp; Science of Ukraine; National Technical University Kharkiv Polytechnic Institute</t>
  </si>
  <si>
    <t>Goroshko, H (corresponding author), Natl Tech Univ, Kharkiv Polytech Inst, 2 Kirpicheva Str, UA-61002 Kharkiv, Ukraine.</t>
  </si>
  <si>
    <t>otena_goroshko@yahoo.com; pahninm@gmail.com</t>
  </si>
  <si>
    <t>10.31470/2309-1797-2021-29-2-46-75</t>
  </si>
  <si>
    <t>SJ2TB</t>
  </si>
  <si>
    <t>WOS:000655382500003</t>
  </si>
  <si>
    <t>Grabovska, I; Talko, T; Kahamlyk, S; Honcharenko, M; Sierova, Y</t>
  </si>
  <si>
    <t>Grabovska, Iryna; Talko, Tetiana; Kahamlyk, Svitlana; Honcharenko, Maryna; Sierova, Yuliia</t>
  </si>
  <si>
    <t>POLITICAL IDEAS PRESENTED BY LEADERS OF THE NEW GENERATION CHARISMATIC MOVEMENT REGARDING THE FORMATION OF POSTSECULAR TRENDS IN UKRAINE</t>
  </si>
  <si>
    <t>WISDOM</t>
  </si>
  <si>
    <t>new religious movement; neocharismatics; new world order; theology of prosperity; theocratic state; public conflict</t>
  </si>
  <si>
    <t>The article is devoted to analysing political ideas presented by leaders of Ukrainian communities of the International New Religious Movement New Generation related to the aggravation of conflict in the Ukrainian community's public life within deepening post-secular trends. The negative attitude of a particular part of the Ukrainian student community towards charismatic leaders' political strategies was identified in the analysis process. It was based on the criticism of personal qualities and manipulating practices employed by the movement leaders. The term political theology is used by the Ukrainian New Generation charismatic leaders to outline and describe the nature of the movement's political ideology. It is based on ideas of the New World Order by O. Lediaev and some Christian extremism features. Criticizing the New Generation leaders' theocratic ideas, the authors focused on their influence on the formation of strategies for developing Ukrainian communities of new generations. It was noted that most leaders of Ukrainian communities are aware of the utopian and conflict-generating nature of the idea of creating a theocratic state in modem Ukraine.</t>
  </si>
  <si>
    <t>[Grabovska, Iryna; Kahamlyk, Svitlana] Taras Shevchenko Natl Univ Kyiv, Fac Philosophy, Ctr Ukrainian Studies, Kiev, Ukraine; [Talko, Tetiana] Oles Honchar Natl Univ Dnipro, Dept Philosophy, Dnipro, Ukraine; [Honcharenko, Maryna; Sierova, Yuliia] Taras Shevchenko Natl Univ Kyiv, Dept Philosophy Humanities, Kiev, Ukraine</t>
  </si>
  <si>
    <t>Grabovska, I (corresponding author), Taras Shevchenko Natl Univ Kyiv, Fac Philosophy, Ctr Ukrainian Studies, Kiev, Ukraine.</t>
  </si>
  <si>
    <t>grabovskai@ukr.net; talkotm@ukr.net; kagamliksvitlana@gmail.com; mgoncharenko1502@gmail.com; sierova_yu@knu.ua</t>
  </si>
  <si>
    <t>Grabovska, Iryna/A-6851-2019; Kahamlyk, Svitlana/W-7411-2019; Sierova, Yuliia/AAN-2633-2021; Талько, Татьяна/ABF-1161-2021; Talko, Tetiana/ABG-1367-2020</t>
  </si>
  <si>
    <t>Grabovska, Iryna/0000-0002-7416-9541; Kahamlyk, Svitlana/0000-0003-4732-1410; Sierova, Yuliia/0000-0002-9211-8668; Honcharenko, Maryna/0000-0002-6719-1919; Talko, Tetiana/0000-0001-5173-9540</t>
  </si>
  <si>
    <t>ARMENIAN STATE PEDAGOGICAL UNIV</t>
  </si>
  <si>
    <t>YEREVAN</t>
  </si>
  <si>
    <t>17 TIGRAN METS AVE, ROOM 207, YEREVAN, 0010, ARMENIA</t>
  </si>
  <si>
    <t>1829-3824</t>
  </si>
  <si>
    <t>Wisdom</t>
  </si>
  <si>
    <t>10.24234/wisdom.v17i1.452</t>
  </si>
  <si>
    <t>RF9TX</t>
  </si>
  <si>
    <t>WOS:000635181900009</t>
  </si>
  <si>
    <t>Horodovenko, V; Bilovodska, O; Vatras, V; Kanzafarova, I; Melnyk, R</t>
  </si>
  <si>
    <t>Horodovenko, Viktor; Bilovodska, Olena; Vatras, Volodymyr; Kanzafarova, Ilona; Melnyk, Roman</t>
  </si>
  <si>
    <t>Improving the Quality of Higher Education Based on the Positive Image of HEE in the Social and Information Space: Legal and Management Aspects</t>
  </si>
  <si>
    <t>ESTUDIOS DE ECONOMIA APLICADA</t>
  </si>
  <si>
    <t>Image assessment; Higher education establishment; Educational process; Information; Online survey; Target audience; Legal aspects of higher education establishments' activity</t>
  </si>
  <si>
    <t>TOOLS</t>
  </si>
  <si>
    <t>In the paper the authors improved the methodological approach to quantitative assessment of the image of a higher education establishment (HEE). This approach is based on the structure of the image of higher education establishment (educational process quality, training costs, visual characteristics of higher education establishments, stability of student intake and employment graduates, educational and extracurricular work as for applicants, corporate culture and traditions) for selected target audiences, provides comprehensive assessment and takes into account the significance (weight) of selected parameters evaluation. The image of higher education establishments was evaluated for three groups of the target audience: applicants, their parents and first-year students of higher education establishments of Ukraine. It was based on the real data of existing higher education establishments of Ukraine and EU, and online survey of 756 people. The author's approach is important for the general approach to the management of the HEE image, analysis and selection of forms, methods, mechanisms and tools of such management, search and justification of the place and role of image management in the management of the entire higher education establishment.</t>
  </si>
  <si>
    <t>[Horodovenko, Viktor] Constitut Court Ukraine, Kiev, Ukraine; [Bilovodska, Olena] Kyiv Natl Univ Technol &amp; Design, Dept Mkt &amp; Commun Design, Kiev, Ukraine; [Vatras, Volodymyr] Khmelnytsky Univ Management &amp; Law, Dept Civil Law &amp; Procedure, Khmelnytskyi, Ukraine; [Kanzafarova, Ilona] Odesa II Mechnikov Natl Univ, Dept Civil Law Disciplines, Odessa, Ukraine; [Melnyk, Roman] Taras Shevchenko Natl Univ Kyiv, Adm Law Dept, Kiev, Ukraine</t>
  </si>
  <si>
    <t>Ministry of Education &amp; Science of Ukraine; Kyiv National University of Technologies &amp; Design; Leonid Yuzkov Khmelnytskyi University of Management &amp; Law; Ministry of Education &amp; Science of Ukraine; Odesa I. I. Mechnikov National University; Ministry of Education &amp; Science of Ukraine; Taras Shevchenko National University Kiev</t>
  </si>
  <si>
    <t>Horodovenko, V (corresponding author), Constitut Court Ukraine, Kiev, Ukraine.</t>
  </si>
  <si>
    <t>horodovenko@ccu.gov.ua; alenabel79@gmail.com; vatrasv@gmail.com; ilona-stanislav@ukr.net; applaw@uni.kiev.ua</t>
  </si>
  <si>
    <t>Bilovodska, Olena/Y-8816-2019; Bilovodska, Olena/I-8132-2018</t>
  </si>
  <si>
    <t>Bilovodska, Olena/0000-0003-3707-0734; Bilovodska, Olena/0000-0003-3707-0734</t>
  </si>
  <si>
    <t>[0120U104616]</t>
  </si>
  <si>
    <t>The publication contains the results of studies conducted on the initiative research work Marketing and logistics mechanisms for managing the innovative development of economic entities (0120U104616).</t>
  </si>
  <si>
    <t>ASOC ECONOMIA APLICADAD</t>
  </si>
  <si>
    <t>MADRID</t>
  </si>
  <si>
    <t>C JUAN RAMON JIMENEZ, 43, MADRID, 28036, SPAIN</t>
  </si>
  <si>
    <t>1133-3197</t>
  </si>
  <si>
    <t>1697-5731</t>
  </si>
  <si>
    <t>ESTUD ECON APL</t>
  </si>
  <si>
    <t>Estud. Econ. Apl.</t>
  </si>
  <si>
    <t>e4996</t>
  </si>
  <si>
    <t>10.25115/eea.v39i7.4996</t>
  </si>
  <si>
    <t>TM8CY</t>
  </si>
  <si>
    <t>WOS:000675774900014</t>
  </si>
  <si>
    <t>Humeniuk, I; Kuntso, O; Popel, N; Voloshchuk, Y</t>
  </si>
  <si>
    <t>Humeniuk, Iryna; Kuntso, Oksana; Popel, Nadiia; Voloshchuk, Yuliia</t>
  </si>
  <si>
    <t>MASTERING LISTENING COMPREHENSION AT ESP CLASSES USING TED TALKS</t>
  </si>
  <si>
    <t>EFL; ESP; TED Talks; e-learning; experiment; questionnaire; engineering students</t>
  </si>
  <si>
    <t>The paper demonstrates the results of the experimental research conducted during the first semester of the academic year 2020/21, including the remote learning period due to the Covid19 pandemic situation, at the lessons of English for Specific Purposes (ESP) (with students of Specialties 208 Agrarian Engineering and 141 Electrical Engineering and Energy) at the State Agrarian and Engineering University in Podilia, Kamianets-Podilskyi, Ukraine. The research basically analyses how TED (Technology, Entertainment, and Design) Talks impact university students' listening comprehension and speaking skills. Online study support for ESP was personally created by the educators as a four-credit course due to ECTS in the Moodle Learning Management System (LMS) with the application of TED Talks, which was used for study purposes on the B1 level. The research sample is represented by 50 students majoring in Agrarian Engineering and 50 students majoring in Electrical Engineering and Energy, all of them enrolled in the mandatory subject of ESP. The subjects (students) were divided into the experimental and control groups. At the beginning of the course, the students wrote the pre-test, for their start level to be evaluated, and at the end of the semester - the post-test was done to check the achievements and probable benefits of TED Talks. The experiment results demonstrated the improvement of both groups while it was proved statistically that the experimental group showed better outcomes both in listening comprehension and speaking skills respectively. The questionnaires, distributed among the students, consisted of 5 questions, where they expressed their personal opinions about the e-learning process, and according to which the TED Talks influence on their listening and speaking skills was evaluated. The feedback of the questionnaires proved that the students mostly had a positive attitude concerning engaging TED Talks into the learning process, especially those who were involved in the experiment.</t>
  </si>
  <si>
    <t>[Humeniuk, Iryna; Kuntso, Oksana; Popel, Nadiia; Voloshchuk, Yuliia] State Agr &amp; Engn Univ Podilia, Kamianets Podilskyi, Ukraine</t>
  </si>
  <si>
    <t>Humeniuk, I (corresponding author), State Agr &amp; Engn Univ Podilia, Kamianets Podilskyi, Ukraine.</t>
  </si>
  <si>
    <t>irynahumenyuk79@gmail.com</t>
  </si>
  <si>
    <t>Popel, Nadiia/ABB-1141-2021; Kuntso, Oksana/ABA-3440-2021; Humeniuk, Iryna/E-2537-2019</t>
  </si>
  <si>
    <t>Popel, Nadiia/0000-0001-7014-3339; Kuntso, Oksana/0000-0003-2939-2629; Humeniuk, Iryna/0000-0002-7905-9771; Voloshchuk, Yuliia/0000-0002-5629-9502</t>
  </si>
  <si>
    <t>10.20535/2410-8286.226733</t>
  </si>
  <si>
    <t>TU1VW</t>
  </si>
  <si>
    <t>WOS:000680828800004</t>
  </si>
  <si>
    <t>Kawczynska-Butrym, Z; Pantyley, V; Butrym, M; Kisla, G; Fakeyeva, L</t>
  </si>
  <si>
    <t>Kawczynska-Butrym, Zofia; Pantyley, Viktoriya; Butrym, Marek; Kisla, Ganna; Fakeyeva, Liudmila</t>
  </si>
  <si>
    <t>STUDENTS IN TIMES OF PANDEMIC: EMPLOYMENT, LIVING CONDITIONS, AND HEALTH. CASE STUDIES FROM POLAND, UKRAINE, AND BELARUS</t>
  </si>
  <si>
    <t>GEOGRAPHIA POLONICA</t>
  </si>
  <si>
    <t>student; COVID-19; employment; standard of living; health</t>
  </si>
  <si>
    <t>The article draws attention to the importance of gainful employment of students. The pandemic has largely limited such opportunities. Study objective: Determination of the scope in which students recognise limita- tion, its consequences for their plans regarding continuation of university education, life priorities and health self-assessment. The online survey involved the participation of a total of 380 students from Poland, Ukraine, and Belarus. Results: Demonstrated loss of employment, worsening of material situation, declared changes in plans of continuation of university education. Moreover, the respondents assessed their state of health as worse due to the occurrence or intensification of psychosomatic symptoms.</t>
  </si>
  <si>
    <t>[Kawczynska-Butrym, Zofia] Maria Curie Sklodowska Univ Lublin, Inst Sociol, Maria Curie Sklodowska 4, PL-20031 Lublin, Poland; [Pantyley, Viktoriya] Maria Curie Sklodowska Univ Lublin, Inst Socioecon Geog &amp; Spatial Management, Krasnicka 2 Cd, PL-20718 Lublin, Poland; [Butrym, Marek] Cardinal Stefan Wyszynski Univ Warsaw, Fac Social &amp; Econ Sci, Woycickiego 1-3,Bldg 23, PL-01938 Warsaw, Poland; [Kisla, Ganna] Natl Pedag Dragomanov Univ, Fac Socioecon Educ, Pyrogova 9, UA-01601 Kiev, Ukraine; [Fakeyeva, Liudmila] Belarusian State Univ, Fac Int Relat, Leningradskaya 20, Minsk 220030, BELARUS</t>
  </si>
  <si>
    <t>Maria Curie-Sklodowska University; Maria Curie-Sklodowska University; Cardinal Stefan Wyszynski University in Warsaw; Ministry of Education &amp; Science of Ukraine; National Pedagogical Dragomanov University; Belarusian State University</t>
  </si>
  <si>
    <t>Pantyley, V (corresponding author), Maria Curie Sklodowska Univ Lublin, Inst Socioecon Geog &amp; Spatial Management, Krasnicka 2 Cd, PL-20718 Lublin, Poland.</t>
  </si>
  <si>
    <t>zofia.kawczynska-butrym@poczta.umcs.lublin.pl; wiktoria.pantylej@poczta.umcs.lublin.pl; m.butrym@uksw.edu.pl; kisla.ann@gmail.com; fakeyeva@gmail.com</t>
  </si>
  <si>
    <t>Butrym, Marek/0000-0001-8550-3405; Kawczynska-Butrym, Zofia/0000-0001-7073-5772</t>
  </si>
  <si>
    <t>POLISH ACAD SCIENCES, INST GEOGRAPHY &amp; SPATIAL ORGANIZATION</t>
  </si>
  <si>
    <t>TWARDA 51-55, WARSAW, 00818, POLAND</t>
  </si>
  <si>
    <t>0016-7282</t>
  </si>
  <si>
    <t>2300-7362</t>
  </si>
  <si>
    <t>GEOGR POL</t>
  </si>
  <si>
    <t>Geogr. Pol.</t>
  </si>
  <si>
    <t>10.7163/GPol.0213</t>
  </si>
  <si>
    <t>Geography</t>
  </si>
  <si>
    <t>XA7SS</t>
  </si>
  <si>
    <t>hybrid, Green Submitted</t>
  </si>
  <si>
    <t>WOS:000720842200007</t>
  </si>
  <si>
    <t>Khyzhniak, I; Kravets, V; Lysak, L; Hryhorieva, V</t>
  </si>
  <si>
    <t>Khyzhniak, Inna; Kravets, Vasyl; Lysak, Larysa; Hryhorieva, Vita</t>
  </si>
  <si>
    <t>ENVIRONMENTAL AWARENESS OF CIVIL ENGINEERS IN THE CONTEXT OF SUSTAINABLE DEVELOPMENT OF SOCIETY</t>
  </si>
  <si>
    <t>PROBLEMS OF EDUCATION IN THE 21ST CENTURY</t>
  </si>
  <si>
    <t>civil engineer; environmental awareness; higher school; sustainable development; technical education</t>
  </si>
  <si>
    <t>STUDENTS KNOW</t>
  </si>
  <si>
    <t>In the context of the man-made burden on the natural environment, the issues of developing civil engineering students' environmental awareness are important and particularly relevant to low environmental security countries, which include Ukraine. The authors emphasize the need for broad implementation of the Concept of Sustainable Development in professional training of civil engineering students, determine the level of their environmental awareness, compare the levels of formation of environmental awareness components, and pursue to identify effective ways to environmentalize engineering training. The study involved the students of Donbas National Academy of Civil Engineering and Architecture. The authors selected the semi-structured questionnaire method combining rating, Likert and importance scales, alternative and unstructured questions, as well as elements of the Azapagic and the Naturafil techniques. The results did not prove the formation level of the civil engineering students' environmental awareness to be unsatisfactory. It was also found that the civil engineering students have steady environmental beliefs and are willing to comply with environmental norms in their activities. This fact brought the authors to the conclusion that the current practice of higher technical education in Ukraine takes account of sustainable development. The level of the civil engineering students' environmental knowledge was also determined as sufficient, while their environmental activity and environmental management skills were seen as low. According to the authors, the use of integrated and practice-oriented approaches to teaching professional subjects and the introduction of environmental topics into general education subjects will contribute to strengthened environmentalization of professional training of civil engineers.</t>
  </si>
  <si>
    <t>[Khyzhniak, Inna] Donbas State Pedag Univ, State Higher Educ Inst, Sloviansk, Ukraine; [Kravets, Vasyl; Lysak, Larysa; Hryhorieva, Vita] Donbas Natl Acad Civil Engn &amp; Architecture, Kramatorsk, Ukraine</t>
  </si>
  <si>
    <t>Ministry of Education &amp; Science of Ukraine; Donbas State Pedagogical University</t>
  </si>
  <si>
    <t>Khyzhniak, I (corresponding author), Donbas State Pedag Univ, State Higher Educ Inst, Sloviansk, Ukraine.</t>
  </si>
  <si>
    <t>khyzhniak.i.a@ddpu.edu.ua; v.a.kravets@donnaba.edu.ua; l.k.lisak@donnaba.edu.ua; v.a.hryhorieva@donnaba.edu.ua</t>
  </si>
  <si>
    <t>Лисак, Лариса/JEF-6526-2023; Hryhorieva, Vita/GRO-3881-2022</t>
  </si>
  <si>
    <t>Лисак, Лариса/0000-0003-3029-0320; Hryhorieva, Vita/0000-0002-1909-9317; Khyzhniak, Inna/0000-0002-4227-8268</t>
  </si>
  <si>
    <t>SCIENTIA SOCIALIS</t>
  </si>
  <si>
    <t>SIAULIAI</t>
  </si>
  <si>
    <t>29 K DONELAICIO ST, SIAULIAI, 78115, LITHUANIA</t>
  </si>
  <si>
    <t>1822-7864</t>
  </si>
  <si>
    <t>2538-7111</t>
  </si>
  <si>
    <t>PROBL EDUC 21ST CENT</t>
  </si>
  <si>
    <t>Probl. Educ. 21st Cent.</t>
  </si>
  <si>
    <t>10.33225/pec/21.79.568</t>
  </si>
  <si>
    <t>UA3ZN</t>
  </si>
  <si>
    <t>WOS:000685100500005</t>
  </si>
  <si>
    <t>Kolosnichenko, MV; Yezhova, OV; Pashkevich, KL; Kolosnichenko, OV; Ostapenko, NV</t>
  </si>
  <si>
    <t>Kolosnichenko, Maryna, V; Yezhova, Olga, V; Pashkevich, Kalina L.; Kolosnichenko, Olena, V; Ostapenko, Nataliia, V</t>
  </si>
  <si>
    <t>The Use of Modern Digital Technologies in the Design and Technology VET in Ukraine</t>
  </si>
  <si>
    <t>JOURNAL OF TECHNICAL EDUCATION AND TRAINING</t>
  </si>
  <si>
    <t>Design and technology VET; fashion designer; curricula; digital technologies; computer-aided design</t>
  </si>
  <si>
    <t>STUDENTS; SOFTWARE</t>
  </si>
  <si>
    <t>The objective of this paper is to substantiate the system of vocational education and training (VET) of fashion designers and technologists to perform computer modeling and design of the clothes. The use of the developed system of training specialists in fashion design, which provides for the use of CAD systems, contributes to the formation of readiness of future fashion designers to use specialized software in their professional activities. To increase the efficiency of VET, we used the following types of learning activities: development of creative collage, development of artistic sketches of clothes, design of templates for different sizes, use of programs for the 3D design of the clothes. A feature of this study is the selection of the software used in the design of the clothes, namely GraziaCAD and JULIVI CAD. The effectiveness of these types of tasks is confirmed by an experiment, in which 80 students from Kyiv National University of Technologies and Design took part (CG 44 students, EG 36 students). Comparing the results of incoming and outgoing control of the level of students' readiness, a decrease in the number of students with a low level of readiness for the use of ICT in the professional activities was noted: from 22.7 % to 11.4 % in CG and from 22.2 % to 5.6 % in EG. At the same time, the percentage of students with a high level of readiness increased in both groups: from 29.5 % to 38.6 % in CG and from 25.0 % to 66.7 % in EG. Also, it should be noted that the biggest changes in the number of students with a high level of knowledge took place in EG. This, with 95% reliability according to Pearson's criterion, means that the experimental educational program led to a significant increase in the level of readiness for the use of ICT in the EG, in comparison with the CG. This confirms the effectiveness of the proposed educational program. The results of the study confirm the effectiveness of the generally accepted international practice of using the digital design in VET in the field of fashion design and technologies.</t>
  </si>
  <si>
    <t>[Kolosnichenko, Maryna, V; Yezhova, Olga, V; Pashkevich, Kalina L.; Kolosnichenko, Olena, V; Ostapenko, Nataliia, V] Kyiv Natl Univ Technol &amp; Design, Nemyrovycha Danchenka St 2, UA-01011 Kiev, Ukraine</t>
  </si>
  <si>
    <t>Ministry of Education &amp; Science of Ukraine; Kyiv National University of Technologies &amp; Design</t>
  </si>
  <si>
    <t>Yezhova, OV (corresponding author), Kyiv Natl Univ Technol &amp; Design, Nemyrovycha Danchenka St 2, UA-01011 Kiev, Ukraine.</t>
  </si>
  <si>
    <t>yezhova.ov@knutd.edu.ua</t>
  </si>
  <si>
    <t>Yezhova, Olga Volodymyrivna/B-7555-2018</t>
  </si>
  <si>
    <t>Yezhova, Olga Volodymyrivna/0000-0002-5920-1611</t>
  </si>
  <si>
    <t>PENERBIT UTHM</t>
  </si>
  <si>
    <t>JOHOR</t>
  </si>
  <si>
    <t>86400 PARIT RAJA, BATU PAHAT, JOHOR, 00000, MALAYSIA</t>
  </si>
  <si>
    <t>2229-8932</t>
  </si>
  <si>
    <t>2600-7932</t>
  </si>
  <si>
    <t>J TECH EDUC TRAIN</t>
  </si>
  <si>
    <t>J. Tech. Educ. Train.</t>
  </si>
  <si>
    <t>10.30880/jtet.2021.13.04.005</t>
  </si>
  <si>
    <t>XU3II</t>
  </si>
  <si>
    <t>WOS:000734162700005</t>
  </si>
  <si>
    <t>Komarnitskyi, O; Nedoshytko, I</t>
  </si>
  <si>
    <t>Komarnitskyi, Oleksandr; Nedoshytko, Iryna</t>
  </si>
  <si>
    <t>Bolshevization of Students of Pedagogical Education Institutions of National Minorities in Ukrainian SSR in the 1920s - 1930s: Purpose, Means, Tasks</t>
  </si>
  <si>
    <t>students; pedagogical institute; technical school; Bolshevik ideology; committee; social competition</t>
  </si>
  <si>
    <t>The purpose of the study is to clarify the purpose, means and objectives of Bolshevization students of pedagogical educational institutions of national minorities in the 1920s and 1930s, coverage of socio-political and educational activities of student youth, purposeful and controlled by party and Komsomol cells in pedagogical colleges and institutes, in general, party-state structures, as well as manifestations of opposition among her. Research methods. The authors used a set of general scientific (analysis, synthesis, method of comparison, dialectical) and special scientific (historical-genetic, historical-comparative, historical-typological, problem-chronological) methods of historical cognition. Scientific novelty. The social and political life of the students of pedagogical educational institutions through the prism of its Bolshevization, subordination to the means and tasks of the Soviet-Stalinist leadership in the interwar period is analyzed. Conclusions. For the Bolshevization of student youth, the imposition of Soviet-Stalinist ideology and the model of society, party and Komsomol cells in the educational institutions of national minorities practiced the organization of political circles, circles of current politics, political and Komsomol schools, political battles, socialist competition, propaganda of atheistic ideas, celebration of state holidays, honoring the memory of Bolshevik leaders, etc. In practice, such events, and in fact the party and Komsomol committees themselves, did not enjoy the proper authority among students. Instead, various debates and discussions on political topics with a free exchange of views were popular among young people, which, according to the authorities, posed a threat to the development of a Marxist worldview. The socio-political and educational activities of students were subordinated to the political and ideological guidelines of the Bolshevik Party and the Komsomol. In particular, they were involved in work in trade unions, public organizations, clubs, in various national campaigns, boss work in villages, urban enterprises, workers' clubs, units of the Red Army, the elimination of illiteracy and more. In general, students of pedagogical colleges and institutes were less active in social work, especially in rural areas, than their colleagues from purely Ukrainian universities. Some students did not accept the Bolshevik model of society, which strengthened their opposition, which inevitably led to repression in their environment.</t>
  </si>
  <si>
    <t>[Komarnitskyi, Oleksandr] Kamianets Podilskyi I Ohiienko Natl Univ, Dept Hist Ukraine, Kamianets Podilskyi, Ukraine; [Nedoshytko, Iryna] West Ukrainian Natl Univ, Dept Informat &amp; Sociocultural Act, Ternopol, Ukraine</t>
  </si>
  <si>
    <t>Ministry of Education &amp; Science of Ukraine; Kamianets-Podilskyi Ivan Ohiienko National University; Ministry of Education &amp; Science of Ukraine; Western Ukrainian National University</t>
  </si>
  <si>
    <t>Komarnitskyi, O (corresponding author), Kamianets Podilskyi I Ohiienko Natl Univ, Dept Hist Ukraine, Kamianets Podilskyi, Ukraine.</t>
  </si>
  <si>
    <t>kob-1974@ukr.net; i.nedoshytko@ukr.net</t>
  </si>
  <si>
    <t>Komarnitskij, Alexander/ABC-6699-2020; Nedoshytko, Iryna/AAW-5245-2021</t>
  </si>
  <si>
    <t>Komarnitskij, Alexander/0000-0003-3021-6550; Nedoshytko, Iryna/0000-0001-9233-7169</t>
  </si>
  <si>
    <t>WOS:000665045800007</t>
  </si>
  <si>
    <t>Kononets, N; Zhamardiy, V; Shkola, O; Sribna, Y; Novopismennyi, S; Khomenko, L</t>
  </si>
  <si>
    <t>Kononets, Nataliia; Zhamardiy, Valeriy; Shkola, Olena; Sribna, Yuliia; Novopismennyi, Serhii; Khomenko, Ljubov</t>
  </si>
  <si>
    <t>Cross-cultural linguistic workshop on the ukrainian language with resource-based learning of foreign students</t>
  </si>
  <si>
    <t>resource-based learning; learning process; concept; electronic educational resource; cross-cultural education</t>
  </si>
  <si>
    <t>FUTURE TEACHERS; CONTEXT</t>
  </si>
  <si>
    <t>The article presents the results of the experience of creating educational sites for the implementation of resource-based learning, which is interpreted as a holistic dynamic process of organizing and stimulating independent cognitive activity of foreign students to master the skills of active transformation of the information environment, mastering by students of knowledge of the Ukrainian language, cross-cultural knowledge taking into account information needs of the chosen educational program which provides optimal use of information resources by the triad student-teacher-librarian. The aim of the study is to characterize the main directions of RBL implementation in the study of the Ukrainian language by foreign students at the universities of Poltava, Ukraine. The experiment involved 246 foreign students from the Ukoopspilka University Poltava University of Economics and Trade. The experiment was carried out in a distance learning environment. Research methods are as follows: theoretical, empirical, methods of mathematical statistics. The main directions of implementation of resource-based learning in the study of the Ukrainian language by foreign students were determined: 1) development of educational sites for teachers and their further implementation in the learning process; 2) didactic contamination and intensification of independent cognitive activity of students during training on the basis of use of information resources; 3) informative saturation of electronic educational resources for activation of independent cognitive activity.</t>
  </si>
  <si>
    <t>[Kononets, Nataliia] Univ Ukoopspilks, Poltava Univ Econ &amp; Trade, Dept Pedag &amp; Social Sci, Poltava, Ukraine; [Zhamardiy, Valeriy] Poltava State Med Univ, Dept Phys Educ &amp; Hlth Phys Therapy Ergotherapy Sp, Poltava, Ukraine; [Shkola, Olena] Kharkiv Reg Council, Dept Phys Educ, Municipal Estab Kharkiv Humanitarian Pedag Acad, Kharkiv, Ukraine; [Sribna, Yuliia] Poltava VG Korolenko Natl Pedag Univ, Dept Theory &amp; Methods Technol Educ, Poltava, Ukraine; [Novopismennyi, Serhii] Poltava VG Korolenko Natl Pedag Univ, Dept Biol &amp; Human Hlth, Poltava, Ukraine; [Khomenko, Ljubov] Poltava VG Korolenko Natl Pedag Univ, Dept Prod &amp; Informat Technol &amp; Life Safety, Fac Technol &amp; Design, Poltava, Ukraine</t>
  </si>
  <si>
    <t>Ministry of Education &amp; Science of Ukraine; Poltava University of Economics &amp; Trade; Poltava State Medical University; Municipal Establishment Kharkiv Humanitarian-Pedagogical Academy of Kharkiv Regional Council; Ministry of Education &amp; Science of Ukraine; Poltava National V.G. Korolenko Pedagogical University; Ministry of Education &amp; Science of Ukraine; Poltava National V.G. Korolenko Pedagogical University; Ministry of Education &amp; Science of Ukraine; Poltava National V.G. Korolenko Pedagogical University</t>
  </si>
  <si>
    <t>natalkapoltava7476@gmail.com; Shamardi@ukr.net; alesikk1974@gmail.com; usribna75@gmail.com; novui_serik@ukr.net; pnpu2l@gmail.com</t>
  </si>
  <si>
    <t>Khomenko, Liubov/HJH-7230-2023; Жамардій, Валерій/HPH-1430-2023; Natalia, Kononets/AAG-6617-2019</t>
  </si>
  <si>
    <t>Жамардій, Валерій/0000-0002-3579-6112; Natalia, Kononets/0000-0002-4384-1198</t>
  </si>
  <si>
    <t>10.47750/jett.2021.12.04.006</t>
  </si>
  <si>
    <t>XR0AI</t>
  </si>
  <si>
    <t>WOS:000731901200001</t>
  </si>
  <si>
    <t>Kononets, N; Zhamardiy, V; Shkola, O; Vdovych, S; Kyzim, P; Batieieva, N; Vasylenko, O</t>
  </si>
  <si>
    <t>Kononets, Nataliia; Zhamardiy, Valeriy; Shkola, Olena; Vdovych, Svitlana; Kyzim, Petro; Batieieva, Nataliya; Vasylenko, Olena</t>
  </si>
  <si>
    <t>Formation of health saving competence of future fitness trainers through the intensification of their research work</t>
  </si>
  <si>
    <t>scientific research work; fitness trainers; health-preserving competence; students</t>
  </si>
  <si>
    <t>SYSTEM; EDUCATION; TEACHERS</t>
  </si>
  <si>
    <t>The article discusses the activation of research work of students on the problems of health preservation as the basis for the formation of professional competence of future fitness trainers. The aim of the study is to scientifically substantiate one of the pedagogical conditions for the formation of health-preserving competence of future fitness trainers, which is the intensification of research work of students on health preservation problems. The experiment involved 600 students of 1 and 4 courses of study of the specialties 017 Physical education and sport. The research methods: theoretical analysis of special and scientific literature, modeling, survey, pedagogical experiment and methods of mathematical statistics. As a result, it was revealed that not only the reorganization and improvement of higher education in Ukraine is required, but also a serious scientific and theoretical base to ensure the health-preserving competence of future fitness trainers in the process of professional training.One of the pedagogical conditions considered will help in the development of a new type of fitness trainer. ready for successful professional activity and scientific work in the field of pedagogical sciences, physical culture, sports and health.</t>
  </si>
  <si>
    <t>[Kononets, Nataliia] Univ Ukoopspilks Poltava Univ Econ &amp; Trade, Dept Pedag &amp; Social Sci, Poltava, Ukraine; [Zhamardiy, Valeriy] Poltava State Med Univ, Dept Phys Educ &amp; Hlth Phys Therapy Ergotherapy Sp, Poltava, Ukraine; [Shkola, Olena] Kharkiv Reg Council, Municipal Estab Kharkiv Humanitarian Pedag Acad, Dept Phys Educ, Kharkiv, Ukraine; [Vdovych, Svitlana] Lviv State Univ Life Safety, Dept Pract Psychol &amp; Pedag, Lvov, Ukraine; [Kyzim, Petro] Kharkov State Acad Phys Culture, Dept Gymnast Dance Sports &amp; Choreog, Kharkov, Ukraine; [Batieieva, Nataliya] Kiev Natl Univ Culture &amp; Arts, Dept Choreog Art, Kiev, Ukraine; [Vasylenko, Olena] Kharkiv Reg Council, Municipal Estab Kharkiv Humanitarian Pedag Acad, Dept Theory &amp; Methods Presch Educ, Kharkiv, Ukraine</t>
  </si>
  <si>
    <t>Poltava State Medical University; Municipal Establishment Kharkiv Humanitarian-Pedagogical Academy of Kharkiv Regional Council; Ministry of Education &amp; Science of Ukraine; Lviv State University of Life Safety; Ministry of Education &amp; Science of Ukraine; Kharkiv State Academy of Physical Culture; Kyiv National University of Culture &amp; Arts; Municipal Establishment Kharkiv Humanitarian-Pedagogical Academy of Kharkiv Regional Council</t>
  </si>
  <si>
    <t>Kononets, N (corresponding author), Univ Ukoopspilks Poltava Univ Econ &amp; Trade, Dept Pedag &amp; Social Sci, Poltava, Ukraine.</t>
  </si>
  <si>
    <t>natalkapoltava7476@gmail.com; Shamardi@ukr.net; alesikk1974@gmail.com; pppo2003@ukr.net; petrkyzim@i.ua; kyzim@i.ua; velena1981@ukr.net</t>
  </si>
  <si>
    <t>Natalia, Kononets/AAG-6617-2019; Жамардій, Валерій/HPH-1430-2023; Батєєва, Наталія/ABF-3917-2021; Kyzim, Petro/HTL-6083-2023; Vdovych, Svitllana/AFE-7958-2022</t>
  </si>
  <si>
    <t>Natalia, Kononets/0000-0002-4384-1198; Жамардій, Валерій/0000-0002-3579-6112; Батєєва, Наталія/0000-0001-8214-1592; Kyzim, Petro/0000-0003-3414-0629;</t>
  </si>
  <si>
    <t>10.47750/jett.2021.12.04.011</t>
  </si>
  <si>
    <t>XQ9YH</t>
  </si>
  <si>
    <t>WOS:000731895900001</t>
  </si>
  <si>
    <t>Kovtun, OV; Pylypchuk, ML; Rudina, MV; Sydorenko, SL</t>
  </si>
  <si>
    <t>Kovtun, Olena, V; Pylypchuk, Maryna L.; Rudina, Maryna, V; Sydorenko, Sergiy L.</t>
  </si>
  <si>
    <t>AUDIOVISUAL MATERIAL AS A MEANS OF FORMING AVIATION SUBJECT MATTER COMPETENCE OF AVIATION TRANSLATION STUDENTS</t>
  </si>
  <si>
    <t>audiovisual material; aviation subject matter competence; aviation translation students; content-oriented structure; English-Ukrainian translation; language for specific purposes</t>
  </si>
  <si>
    <t>The paper researches the use of audiovisual material for formation of aviation subject matter competence of aviation translation students. The research involved a pedagogical experiment aimed at the verification of the hypothesis that systemic use of content-oriented audiovisual material accompanied by a specifically developed complex of training activities enhances students' knowledge of the professionally relevant subject matter and skills in adequate use of aviation terminology and technical language, which visibly improves students' professional competence as future translators in the aviation industry. The conducted experiment yielded positive results and confirmed the research hypothesis. As a result of the experimental teaching, the students showed better skills in using aviation terminology, abbreviations and concepts, higher lexicographic awareness, improved their ability to adequately use electronic and printed reference materials when translating aviation texts and to perform translation/interpreting in conformity with grammar, semantic and stylistic norms of radiotelephony communication and aviation standards The experiment gave convincing evidence that audiovisual material combined with specially designed activities facilitates the formation of the aviation subject matter competence of aviation translation students, which is the basis for their successful professional performance. The audiovisual material and the training activities proved to be effective teaching tools in the framework of a content-oriented structure of aviation translation students' aviation subject matter competence which was developed by the authors. Though the experimental teaching was done in the course on English-Ukrainian and Ukrainian-English aviation translation, the research results may surely be of relevance for other language pairs as well.</t>
  </si>
  <si>
    <t>[Kovtun, Olena, V] Natl Aviat Univ, Foreign Philol Dept, Kiev, Ukraine; [Pylypchuk, Maryna L.; Rudina, Maryna, V; Sydorenko, Sergiy L.] Natl Aviat Univ, English Philol &amp; Translat Dept, Kiev, Ukraine</t>
  </si>
  <si>
    <t>Kovtun, OV (corresponding author), Natl Aviat Univ, Foreign Philol Dept, Kiev, Ukraine.</t>
  </si>
  <si>
    <t>olena_kovtun@nau.edu.ua; maryna.pylypchuk@npp.nau.edu.ua; maryna.rudina@npp.nau.edu.ua; serhii.sydorenko@npp.nau.edu.ua</t>
  </si>
  <si>
    <t>Rudina, Maryna/ABD-4688-2021; Rudina, Maryna/AAJ-7709-2020; Pylypchuk, Maryna/Q-4495-2018; Kovtun, Olena/B-3685-2019; Sydorenko, Sergiy I./V-4187-2017</t>
  </si>
  <si>
    <t>Rudina, Maryna/0000-0001-7338-6475; Rudina, Maryna/0000-0001-7338-6475; Pylypchuk, Maryna/0000-0001-8251-4328; Kovtun, Olena/0000-0001-5216-6350; Sydorenko, Sergiy I./0000-0001-7265-559X</t>
  </si>
  <si>
    <t>10.33407/itlt.v83i3.4190</t>
  </si>
  <si>
    <t>WOS:000669449000011</t>
  </si>
  <si>
    <t>Kozin, S; Kozina, Z; Jagiello, M; Joksimovic, M</t>
  </si>
  <si>
    <t>Kozin, Serhii; Kozina, Zhanneta; Jagiello, Marina; Joksimovic, Marko</t>
  </si>
  <si>
    <t>Injury prevention of student rock climbers based on the formation of rational technique of movements: a randomized control trial</t>
  </si>
  <si>
    <t>kinematic chain; training; trauma; elbow; bouldering</t>
  </si>
  <si>
    <t>SPORTS INJURIES; COLLEGIATE; PROGRAM</t>
  </si>
  <si>
    <t>Background and Study Aim Students are often injured while playing sports. The main condition for preventing injuries is the correct technique of movements. In the literature, rock climbing has not been analyzed in terms of prevention of student injuries. Therefore, the development of programs to prevent injuries of students-rock climbers is relevant. Aim: to determine the impact of the use of exercises in a closed kinematic chain on the technical skill and the number of injuries to the elbows of student-rock climbers based on the analysis of the onearm hang technique. Material and Methods First, to substantiate the correct technique in rock climbing, the technique of performing one-arm hang was analyzed by 20 leading male climbers of Ukraine and 20 students - novice male climbers. Then a randomized control study was conducted. The participants in the randomized control study were 40 male students-climbers in the intervention group and 44 male students-climbers in the control group aged 1819 years. The one-arm hang technique was determined based on the angles between the shoulder and the collarbone during the movement. The experiment lasted 1 year. At the beginning and at the end of the experiment, the analysis of the one-arm hang technique was carried out. The number of elbow injuries in both groups was also recorded. Results The main parameters of the one-arm hang technique for qualified and unskilled climbers have been substantiated. For qualified climbers, one-arm hang involves the muscles of the shoulder girdle, torso, and legs. In unskilled climbers, one-arm hang is provided only by the muscles of the arm. In a control randomized study, there was a significant improvement in the results of biomechanical analysis of the hang technique in athletes in the intervention group (p &lt;0.001). The use of exercises in a closed kinematic chain significantly reduces the incidence rate of elbow injuries in student-climbers (p &lt;0.05). The odds rate of mild elbow injuries in the control group was 4.625 times higher than the intervention one (95% CI: 1.198; 17.854), the odds rate of moderate injuries in the control group was 5.588 times higher than in the control group than the intervention one (95% CI: 1.143; 27.324). Conclusions Exercises in closed kinematic chains are an effective means of improving climbing technique and injury preventing to university students during rock climbing.</t>
  </si>
  <si>
    <t>[Kozin, Serhii; Kozina, Zhanneta] HS Skovoroda Kharkiv Natl Pedag Univ, Kharkiv, Ukraine; [Jagiello, Marina] Gdansk Univ Phys Educ &amp; Sport, Gdansk, Poland; [Joksimovic, Marko] Inst Sports &amp; Sports Med, Podgorica, Montenegro</t>
  </si>
  <si>
    <t>Ministry of Education &amp; Science of Ukraine; H.S. Skovoroda Kharkiv National Pedagogical University; Gdansk University of Physical Education &amp; Sport</t>
  </si>
  <si>
    <t>Kozina, Z (corresponding author), HS Skovoroda Kharkiv Natl Pedag Univ, Kharkiv, Ukraine.</t>
  </si>
  <si>
    <t>kozin.serenya@gmail.com; zhanneta.kozina@gmail.com; wjagiello1@wp.pl; nicifor007@outlook.com</t>
  </si>
  <si>
    <t>Kozina, Zhanneta/J-9579-2015; Joksimovic, Marko/AAU-3782-2020; Kozin, Serhii V/X-9941-2018</t>
  </si>
  <si>
    <t>Kozina, Zhanneta/0000-0001-5588-4825; Joksimovic, Marko/0000-0003-4232-5033; Kozin, Serhii V/0000-0003-1351-664X</t>
  </si>
  <si>
    <t>10.15561/20755279.2021.0507</t>
  </si>
  <si>
    <t>WQ2MK</t>
  </si>
  <si>
    <t>WOS:000713654200007</t>
  </si>
  <si>
    <t>Leshchenko, TO; Zhovnir, MM</t>
  </si>
  <si>
    <t>Leshchenko, Tetyana O.; Zhovnir, Maryna M.</t>
  </si>
  <si>
    <t>PODCASTING TECHNOLOGY AS A METHOD OF FORMATION OF LINGUOCULTURAL COMPETENCE</t>
  </si>
  <si>
    <t>innovative technologies; podcast; foreign student; Ukrainian as a foreign language; medical university</t>
  </si>
  <si>
    <t>The article is devoted to the problem of formation of linguistic personality of a foreign medical student, in particular their linguistic, speech, communication and sociocultural competences. The paper highlights the inseparability of students' communicative skills formation with systematic use of innovative didactic methods and techniques, as well as forms of work, resources involving foreign students in the dialogue of cultures aiming their successful integration into the national intellectual and educational space. In the paper it is emphasized that communicative competence is related to linguistic and cultural knowledge. The authors focus their attention on the importance of actualization the systematic use of innovative forms, didactic methods and techniques, resources for creating conditions for engaging students in intercultural dialogue, their successful integration into the national intellectual and educational and scientific and technical environment. In this paper various information and communication technologies implemented into the educational process are described. Besides, the authors focus their attention on the technology of podcasting. The researchers present their definition of podcasts. Their common typological paradigms have been analyzed. The need and rationality of using podcasts, which contains important information about Ukraine, Ukrainians, their history, culture, ancient and modern traditions, for teaching Ukrainian language as foreign in higher medical educational institutions have been shown. The advantages of pedagogical innovation in comparison with traditional methods of presenting educational information have been pointed out. It was proved that motivated introduction in the courses on subjects Ukrainian as a foreign language is a way to improve the quality of non-professional, mainly linguistic and cultural studies of foreign students. The expediency and rationality of the use of podcasts of Ukrainian studies in the discipline Ukrainian as a Foreign Language in the medical university are substantiated. The transcript of the training podcast is presented, which can be used in practical lessons in the discipline Ukrainian as a Foreign Language (II rd course, speciality Medicine). The research has been presented within the anthropocentric scientific paradigm. Main descriptive and analytical methods, general and inguistic methods of scientific description, modern methods of comparison have been used. It has been appealed to special linguistic methods and techniques, including discourse analysis.</t>
  </si>
  <si>
    <t>[Leshchenko, Tetyana O.; Zhovnir, Maryna M.] Poltava State Med Univ, Poltava, Ukraine</t>
  </si>
  <si>
    <t>Poltava State Medical University</t>
  </si>
  <si>
    <t>Leshchenko, TO (corresponding author), Poltava State Med Univ, Poltava, Ukraine.</t>
  </si>
  <si>
    <t>tetyana.57@ukr.net; m.zhownir@gmail.com</t>
  </si>
  <si>
    <t>10.33407/itlt.v84i4.3658</t>
  </si>
  <si>
    <t>WOS:000723916400004</t>
  </si>
  <si>
    <t>Levrints , M; Myshko, S; Lizák, K</t>
  </si>
  <si>
    <t>Levrints (Lorincz), Marianna; Myshko, Svitlana; Lizak, Kateryna</t>
  </si>
  <si>
    <t>ATTRIBUTES OF EFFECTIVE FOREIGN LANGUAGE TEACHERS: INSIGHTS FROM UKRAINE</t>
  </si>
  <si>
    <t>effective foreign language teachers; attributes; pre-service teachers; in-service teachers; perceptions</t>
  </si>
  <si>
    <t>STUDENTS; PERCEPTIONS; ENGLISH</t>
  </si>
  <si>
    <t>The paper set out to explore pre-and in-service foreign language teachers' perceptions of attributes of effective teachers in Ukraine within a framework developed by the authors of the study to unravel the construct of effective language teaching. Two groups of pre-service (n=105) and in-service (n=127) teachers were recruited using a snowball sampling technique. The independent samples t-test and MANOVA statistical procedures were utilised to analyse and compare data generated from a self-report questionnaire. The findings indicated that the highest value was assigned to the performance category of teacher effectiveness, followed by the prerequisite category, including teacher competence, with the lowest value attached to the output category. A considerable degree of convergence was observed in students' and teachers' views on many attributes of teacher effectiveness. Both groups endorsed such attributes as clear teaching, target language proficiency, knowledge of language pedagogy, active engagement of learners, downplaying the importance of learners' test scores. Nevertheless, a statistically significant difference was detected between the perceptions of the two groups of subjects. The students accentuated teachers' personality and rapport domains, as well as motivating instruction. They also endorsed traditional approaches to language teaching in giving preference to form-focused instruction. Conversely, the teachers associated effective teaching with competence, careful planning and ongoing professional development. Teachers gave precedence to current methodological approaches in favouring meaning-focused instruction. A conclusion was drawn that teachers form more sophisticated cognitions of effective teaching in the process of professional maturation, thus implying the necessity for closer attention to the development of prospective teachers' cognitions in teacher education programmes.</t>
  </si>
  <si>
    <t>[Levrints (Lorincz), Marianna; Lizak, Kateryna] Ferenc Rakoczi II Transcarpathian Hungarian Coll, Berehove, Ukraine; [Myshko, Svitlana] Uzhgorod Natl Univ, Uzhgorod, Ukraine</t>
  </si>
  <si>
    <t>Ministry of Education &amp; Science of Ukraine; Uzhgorod National University</t>
  </si>
  <si>
    <t>Levrints , M (corresponding author), Ferenc Rakoczi II Transcarpathian Hungarian Coll, Berehove, Ukraine.</t>
  </si>
  <si>
    <t>marianna@kmf.uz.ua; svitlana.myshko@uzhnu.edu.ua; lizak.kati1@gmail.com</t>
  </si>
  <si>
    <t>Levrints, Marianna Lőrincz/AAD-7214-2020</t>
  </si>
  <si>
    <t>Levrints, Marianna Lőrincz/0000-0002-2206-7113; Lizak, Kati/0000-0002-7873-0535</t>
  </si>
  <si>
    <t>10.20535/2410-8286.235940</t>
  </si>
  <si>
    <t>YA5LR</t>
  </si>
  <si>
    <t>WOS:000738375000004</t>
  </si>
  <si>
    <t>Liashenko, I</t>
  </si>
  <si>
    <t>Liashenko, Iryna</t>
  </si>
  <si>
    <t>DEFINING THE COMPONENTS OF STUDENT TRAINING FOR PARTICIPATION IN INTERNATIONAL PROGRAMS</t>
  </si>
  <si>
    <t>STRATEGIES FOR POLICY IN SCIENCE AND EDUCATION-STRATEGII NA OBRAZOVATELNATA I NAUCHNATA POLITIKA</t>
  </si>
  <si>
    <t>international programs; specific training; students; course components</t>
  </si>
  <si>
    <t>INTERCULTURAL COMMUNICATION COMPETENCE; ABROAD</t>
  </si>
  <si>
    <t>The integration of Ukraine into the European and transatlantic community is increasingly becoming more dynamic and vital. Ukrainian scholars, students, and professionals establish new diversified educational, business, cultural, scientific contacts in all spheres of life with European countries and throughout the world, which requires a number of special communication and activities skills. This paper investigates the student training process components, such as language learning, social and cultural skills development, psychological training, and patriotic attitude towards Ukraine abroad for developing a specific course for students. The students of Sumy National Agrarian University were surveyed about the ideal state of completing the international programs, both those who participated in the international programs and those who did not, but could assume the challenges they would encounter. The main problems which related to the participation in the international programs were found to be associated with language proficiency and social and cultural skills (about 45%), psychological and cultural adaptation to the foreign environment (about 25%), as well as the attitude towards Ukraine and the ability to represent oneself abroad adequately (about 30%). Many factors could influence the successful participation in international programs. However, we found clear indications that besides the language acquiring the course on preparing for the international programs should also include the social and cultural, psychological, and patriotic components.</t>
  </si>
  <si>
    <t>[Liashenko, Iryna] Sumy State Univ, 160-5 Herasima Kondratieva St, UA-40021 Sumy, Ukraine</t>
  </si>
  <si>
    <t>Ministry of Education &amp; Science of Ukraine; Sumy State University</t>
  </si>
  <si>
    <t>Liashenko, I (corresponding author), Sumy State Univ, 160-5 Herasima Kondratieva St, UA-40021 Sumy, Ukraine.</t>
  </si>
  <si>
    <t>i.liashenko@uabs.sumdu.edu.ua</t>
  </si>
  <si>
    <t>1310-0270</t>
  </si>
  <si>
    <t>1314-8575</t>
  </si>
  <si>
    <t>STRATEG POLICY SCI E</t>
  </si>
  <si>
    <t>Strateg. Policy Sci. Educ.</t>
  </si>
  <si>
    <t>SU8MS</t>
  </si>
  <si>
    <t>WOS:000663386200006</t>
  </si>
  <si>
    <t>Lukina, T; Shevchenko, S; Shulga, N; Fast, A; Pravosud, O; Bashtannyk, O</t>
  </si>
  <si>
    <t>Lukina, Tatayna; Shevchenko, Serhii; Shulga, Nataliia; Fast, Alina; Pravosud, Oleksander; Bashtannyk, Oksana</t>
  </si>
  <si>
    <t>STATE EDUCATIONAL POLICY FOR ENSURING THE QUALITY OF PEDAGOGY: GLOBAL TRENDS AND UKRAINIAN EXPERIENCE</t>
  </si>
  <si>
    <t>Domestic experience; Foreign experience; Higher education; Integration; Quality of education; State educational policy</t>
  </si>
  <si>
    <t>MANAGEMENT; PECULIARITIES; ENTERPRISES; INSTRUMENTS; INVESTMENT; IMPACT</t>
  </si>
  <si>
    <t>The article aims to consider the problems of internationalization of education, the basic principles of integration of higher education, and programs aimed at ensuring the quality of training of specialists in the European and Eurasian educational spaces. Particular attention is paid to the existing approaches to ensuring and guaranteeing higher education quality and the formation of quality assessment systems at the international, national, and regional levels to create conditions for sound management of the quality of education. The features of changes in foreign and Ukrainian education are shown, associated with the Bologna process and the development of European integration in higher education. The research results can be useful to a wide audience of teachers and managers in organizing effective education systems and assessment processes and students and postgraduate students of pedagogical specialties when studying the basics of quality assurance and control and assessment activities in the education system at the modem level.</t>
  </si>
  <si>
    <t>[Lukina, Tatayna] Natl Acad Pedag Sci Ukraine, Inst Pedag, 52-D Sichovykh Striltsiv Str, UA-04053 Kiev, Ukraine; [Shevchenko, Serhii; Pravosud, Oleksander] Dnipropetrovsk State Univ Internal Affairs, 26 Gagarin Ave, UA-49005 Dnipro, Ukraine; [Shulga, Nataliia] Natl Transport Univ, Separate Struct Unit, Kyiv Transport &amp; Econ Vocat Coll, 20 Vasylkivska Str, UA-03040 Kiev, Ukraine; [Fast, Alina] Dnipro Acad Continuous Educ, Communal Inst Higher Educ, 70 Vladimir Antonovich Str, UA-49006 Dnipro, Ukraine; [Bashtannyk, Oksana] Oles Honchar Dnipro Natl Univ, 72 Gagarin Ave, UA-49000 Dnipro, Ukraine</t>
  </si>
  <si>
    <t>National Academy of Educational Sciences of Ukraine; Institute of Pedagogy of the National Academy of Educational Sciences of Ukraine; Ministry of Education &amp; Science of Ukraine; National Pedagogical Dragomanov University; Dnipropetrovsk State University of Internal Affairs; Ministry of Education &amp; Science of Ukraine; Oles Honchar Dnipro National University</t>
  </si>
  <si>
    <t>Lukina, T (corresponding author), Natl Acad Pedag Sci Ukraine, Inst Pedag, 52-D Sichovykh Striltsiv Str, UA-04053 Kiev, Ukraine.</t>
  </si>
  <si>
    <t>tata_lukina@ukr.net; alphabeta7373@gmail.com; natalataliiashulga17@gmail.com; alina25ft@gmail.com; Pravosudae@gmail.com; Polit.dnepr2011@gmail.com</t>
  </si>
  <si>
    <t>Shevchenko, Serhii/FKE-3545-2022; Bashtannyk, Oksana/C-9584-2016; Lukina, Tetyana/AAY-1505-2021; Lukina, Tetyana/F-2696-2019</t>
  </si>
  <si>
    <t>Shevchenko, Serhii/0000-0002-0079-3069; Lukina, Tetyana/0000-0002-3802-6666;</t>
  </si>
  <si>
    <t>WOS:000652568700007</t>
  </si>
  <si>
    <t>Mykhalchuk, N; Levchuk, P; Ivashkevych, E; Yasnohurska, L; Cherniakova, O</t>
  </si>
  <si>
    <t>Mykhalchuk, Nataliia; Levchuk, Pavlo; Ivashkevych, Ernest; Yasnohurska, Liudmyla; Cherniakova, Olena</t>
  </si>
  <si>
    <t>Psycholinguistic Specifics of Understanding by Ukrainian Students the Principles of Nomination of Linguocultural Models &lt;&gt; in English and Ukrainian</t>
  </si>
  <si>
    <t>linguocourema; thematic group &lt;&lt; clothes &gt;&gt;; nomination principles; lexical units; understanding; inference; implication; intension; explication; meaning</t>
  </si>
  <si>
    <t>WORKING-MEMORY; ATTENTIONAL CONTROL; COMPREHENSION; VOCABULARY</t>
  </si>
  <si>
    <t>The purpose of the article is: to show psycholinguistic peculiarities of understanding by Ukrainian students the principles of nomination of linguocultural models &lt;&lt; clothing &gt;&gt; in the English and Ukrainian languages. The methods of the research are: theoretical ones - categorical and structurally-functional analysis of the texts, the methods of systematization, modeling, generalization; empirical methods - the analysis of lexical units, the experiment. For the purpose of studying the motivation of linguocultural units we used &lt;&lt; The methods of studying of motivation by linguocultural units of the thematic group &lt;&lt; clothing &gt;&gt; in the English and Ukrainian languages &gt;&gt; (Mykhalchuk &amp; Ivashkevych, 2020). The results of the research. For the understanding of linguocultural units of the thematic group &lt;&lt; clothing &gt;&gt; in the Ukrainian language the laws of organization of usualized (a priori) and actual (a posteriori) communicative meanings, their interaction, movement, etc. are quite important. For understanding linguocultural units of the thematic group &lt;&lt; clothing &gt;&gt; in the English language it is sufficient superficial perception of lexical units that denote the nominations of clothing, understanding the features of their motivation, in particular, verbs, nouns and adjectives, as well as mastering the form of presentation of this or that lexical unit. Conclusions. As a result of the research psycholinguistic features of students' understanding of linguocultural units of the thematic group &lt;&lt; clothing &gt;&gt; in the English and Ukrainian languages were established. Productivity of students' understanding of linguocultural units of the thematic group &lt;&lt; clothing &gt;&gt; in the Ukrainian language is determined by (a) the deep meaning of lexical units; (b) semantics and spatiotemporal meanings of linguocultural units; (c) syntactics of lexical units; (d) verb and noun basis of clothing nomination; (e) various connections between explicit concepts (metaphorical and metonymic transference); (f) assertive content of the nominative unit denoting &lt;&lt; clothing &gt;&gt;; (g) understanding of inferences, implications, intentions of the expression. (h) explication of usualized (a priori) communicative meanings.</t>
  </si>
  <si>
    <t>[Mykhalchuk, Nataliia; Ivashkevych, Ernest; Yasnohurska, Liudmyla] Rivne State Univ Humanities, 12 Stepan Bandera Str, UA-33000 Rivne, Ukraine; [Levchuk, Pavlo] Inst Slavic Studies, 1b-17,Bartoshevych Str, PL-00337 Warsaw, Poland; [Cherniakova, Olena] Pereiaslav Khmelnytskyi Hryhorii Skovoroda State, 30 Sukhomlynskyi Str, UA-08401 Pereiaslav, Kyiv Reg, Ukraine</t>
  </si>
  <si>
    <t>Ministry of Education &amp; Science of Ukraine; Rivne State University of Humanities; Ministry of Education &amp; Science of Ukraine; Hryhorii Skovoroda University in Pereiaslav</t>
  </si>
  <si>
    <t>Mykhalchuk, N (corresponding author), Rivne State Univ Humanities, 12 Stepan Bandera Str, UA-33000 Rivne, Ukraine.</t>
  </si>
  <si>
    <t>Natasha1273@ukr.net; p.levchuk@ispan.waw.pl; erikguetta@mail.ru; ludmillka21@ukr.net; olenachemiakova7@gmail.com</t>
  </si>
  <si>
    <t>Levchuk, Paweł (Pavlo)/AAP-2551-2020; Ivashkevych, Ernest/F-3865-2019</t>
  </si>
  <si>
    <t>Levchuk, Paweł (Pavlo)/0000-0001-7865-6833; Ivashkevych, Ernest/0000-0001-7219-1086</t>
  </si>
  <si>
    <t>Ministry of Education and Science of Ukraine [RN 0118U003098]</t>
  </si>
  <si>
    <t>This research was funded by the Ministry of Education and Science of Ukraine, RN 0118U003098.</t>
  </si>
  <si>
    <t>10.31470/2309-1797-2021-29-2-195-237</t>
  </si>
  <si>
    <t>WOS:000655382500009</t>
  </si>
  <si>
    <t>Nikolayenko, O</t>
  </si>
  <si>
    <t>Nikolayenko, Olena</t>
  </si>
  <si>
    <t>Mapping Support for a Revolution: Evidence from Ukraine</t>
  </si>
  <si>
    <t>INTERNATIONAL JOURNAL OF SOCIOLOGY</t>
  </si>
  <si>
    <t>Student activism; hunger strike; revolution; national identity; Eastern Europe; Ukraine</t>
  </si>
  <si>
    <t>COLLECTIVE IDENTITY; ELECTORAL GEOGRAPHY; NATIONAL IDENTITY; SOCIAL-MOVEMENTS; PROTEST; RESISTANCE; ACTIVISM; GRIEVANCES; DEMOCRACY; OUTCOMES</t>
  </si>
  <si>
    <t>Using a unique and previously untapped dataset of telegrams sent to student hunger strikers in Soviet Ukraine, this article examines spatial dispersion of civil resistance in a repressive political regime. The study argues that national identity, compared to socioeconomic grievances, explains better the level of opposition in a multiethnic, authoritarian state. The analysis demonstrates that support for the student hunger strike, also known as the Granite Revolution, was higher in areas with a larger proportion of Ukrainian-language speakers. Additionally, the rate of telegram-sending was significantly higher in areas with a more robust presence of the reform-oriented social movement Rukh. Meanwhile, socioeconomic grievances exerted a weaker impact on the rate of telegraphing support for the pro-democracy student movement. Moreover, contrary to classic modernization theory, opposition to the communist regime is found to be lower in areas with a higher level of urbanization. The profile of senders, as well as the content of telegrams, also suggests that identity-based grievances prevailed among supporters of the Granite Revolution. The study makes an empirical contribution to contentious politics literature by exploring patterns of civil resistance and political communication in the era preceding the rise of social media.</t>
  </si>
  <si>
    <t>[Nikolayenko, Olena] Fordham Univ, Dept Polit Sci, Faber Hall 677,441 East Fordham Rd, Bronx, NY 10458 USA</t>
  </si>
  <si>
    <t>Fordham University</t>
  </si>
  <si>
    <t>Nikolayenko, O (corresponding author), Fordham Univ, Dept Polit Sci, Faber Hall 677,441 East Fordham Rd, Bronx, NY 10458 USA.</t>
  </si>
  <si>
    <t>onikolayenko@fordham.edu</t>
  </si>
  <si>
    <t>Nikolayenko, Olena/0000-0002-6753-8329</t>
  </si>
  <si>
    <t>Fordham University; Davis Center for Russian and Eurasian Studies, Harvard University</t>
  </si>
  <si>
    <t>This research was supported by Fordham University (Faculty Fellowship) and the Davis Center for Russian and Eurasian Studies, Harvard University (Visiting Scholar Program).</t>
  </si>
  <si>
    <t>0020-7659</t>
  </si>
  <si>
    <t>1557-9336</t>
  </si>
  <si>
    <t>INT J SOCIOL</t>
  </si>
  <si>
    <t>Int. J. Sociol.</t>
  </si>
  <si>
    <t>10.1080/00207659.2020.1835235</t>
  </si>
  <si>
    <t>SN6IT</t>
  </si>
  <si>
    <t>WOS:000658392000003</t>
  </si>
  <si>
    <t>Nos, LS; Stakhiv, MO</t>
  </si>
  <si>
    <t>Nos, Liubov S.; Stakhiv, Mariia O.</t>
  </si>
  <si>
    <t>THE USE OF INFORMATION AND COMMUNICATION TECHNOLOGIES AS A MEANS FOR PROSPECTIVE PRIMARY SCHOOL TEACHER'S SOCIAL AND CULTURAL COMPETENCE FORMATION</t>
  </si>
  <si>
    <t>information and communication technologies; social and cultural competence; linguistic and country study aspect; communicative etiquette; the method of project</t>
  </si>
  <si>
    <t>The article deals with the problem of prospective primary school teachers' social and cultural competence formation applying information and communication technologies. The relevance of social and cultural competence as a component of professional competence of future specialists is substantiated. The factors that effectively influence the teachers mobility are highlighted. The algorithm of formation of social and cultural competence of prospective primary school teachers by means of ICT in the context of communicative etiquette training has been developed. It includes: realization of interdisciplinary connections of humanities cycle disciplines; organization of study as research (project technology); analysis of authentic texts and modeling of social roles; saturation of educational space by means of knowledge carriers (use of ICT); creation of study groups (online groups); cooperation in the learning process (discussion on the platform TheWall). The main tasks for formation of social and cultural competence of prospective primary school teachers by means of computer-oriented technologies are determined. The article focuses on the research results on the effectiveness of the use of ICT tools in the process of future teacher's social and cultural competence formation. The level of social and cultural competence of university teachers, primary school teachers, university students of Teacher training departments is studied. It is proposed teaching of the Humanities (modern Ukrainian language, Ukrainian language methodology, English, English language methodology, pedagogy of genealogy study, country studies) on the basis of the integration of separate topics related to socio-cultural realities. Special attention is paid to organizing students' group work for a project using paper and electronic media. PowerPoint program is suggested to be a good tool to create the final product - the project Communicative Etiquette as a Component of Social and Cultural Competence. The article highlites the possibilities of the Moodle system for both teachers and students. It has been pointed out that the use of Microsoft PowerPoint software is the most common and effective. It allows to create a multimedia presentation quickly and efficiently. Besides the text it can include computer animations, pictures, graphics, tables, videos and musical accompaniment. It is summed up that integrated use of ICT contributes to the formation of social and cultural competence of prospective primary school teachers and prepares them for teaching activity in a multicultural environment. The prospects for further research are defined.</t>
  </si>
  <si>
    <t>[Nos, Liubov S.; Stakhiv, Mariia O.] Ivan Franco Natl Univ Lviv, Lvov, Ukraine</t>
  </si>
  <si>
    <t>Nos, LS (corresponding author), Ivan Franco Natl Univ Lviv, Lvov, Ukraine.</t>
  </si>
  <si>
    <t>l_nos@ukr.net; oleksijivna@ukr.net</t>
  </si>
  <si>
    <t>10.33407/itlt.v82i2.3167</t>
  </si>
  <si>
    <t>WOS:000646477700012</t>
  </si>
  <si>
    <t>Nychkalo, NH; Gurevich, RS; Kademija, MY; Kobysia, AP; Kobysia, VM; Gordiychuk, GB</t>
  </si>
  <si>
    <t>Nychkalo, Nelia H.; Gurevich, Roman S.; Kademija, Maja Yu; Kobysia, Alla P.; Kobysia, Volodymyr M.; Gordiychuk, Galyna B.</t>
  </si>
  <si>
    <t>FORMATION OF PROFESSIONAL COMPETENCE OF FUTURE TEACHERS OF VOCATIONAL EDUCATION IN THE CONDITIONS OF DUAL EDUCATION BY MEANS OF COMPUTER-ORIENTED TECHNOLOGIES</t>
  </si>
  <si>
    <t>competence of a teacher of professional training; information-educational environment; e-learning; mobile learning; ubiquitous learning; dual education; practice-oriented learning</t>
  </si>
  <si>
    <t>ENVIRONMENT; INFORMATION</t>
  </si>
  <si>
    <t>The authors of the article state that for formation and development of professional competence and key competencies of future teachers of vocational training is necessary to create an appropriate information and educational environment (IEE) in pedagogical universities, where the innovative methods, forms, teaching aids, communication technologies, including digital can be implemented. In such IEE, in classrooms equipped with traditional and innovative technical means, approbation of the developed technologies of training during lectures, practical and laboratory works, in independent work of students with use of a considerable quantity of Internet resources and online components can be carried out that is especially important during the pandemic COVID-19. Recently, first of all, thanks to the work of scientists of the Institute of Information Technologies and Learning Tools of the National Academy of Educational Sciences of Ukraine and our joint research laboratory established at Vinnytsia Mykhailo Kotsyubynskyi State Pedagogical University, the use of.-learning and mobile learning has become widespread. M-learning, ubiquitous learning (U-learning) allows students to receive multimedia services, lecture materials, texts of laboratory and practical work, unlimited access to electronic libraries, monitoring of their own research, participation in telecommunications projects and more. In addition to educational environment, the efforts of employees of higher education institutions should be focused on creating a practice-oriented environment, which, of course, affects the formation, disclosure, implementation, self-improvement of the student's personality. For this purpose the innovative model of formation of professional competence in the course of preparation of the teacher for vocational (technical) education - a dual form of training is considered. Research in these areas, as the experience of European countries shows, gives a positive result.</t>
  </si>
  <si>
    <t>[Nychkalo, Nelia H.; Gurevich, Roman S.] NAES Ukraine, Kiev, Ukraine; [Nychkalo, Nelia H.] NAES Ukraine, Dept Vocat &amp; Adult Educ, Kiev, Ukraine; [Gurevich, Roman S.; Gordiychuk, Galyna B.] Vinnytsia Mykhailo Kotsiubynskyi State Pedag Univ, Educ &amp; Sci Inst Pedag Psychol Training Higher Qua, Vinnytsia, Ukraine; [Kademija, Maja Yu] Vinnytsia Mykhailo Kotsiubynskyi State Pedag Univ, Vinnytsia, Ukraine; [Kobysia, Alla P.; Kobysia, Volodymyr M.] Vinnytsia Mykhailo Kotsiubynskyi State Pedag Univ, Dept Innovat &amp; Informat Technol Educ, Vinnytsia, Ukraine</t>
  </si>
  <si>
    <t>National Academy of Educational Sciences of Ukraine; National Academy of Educational Sciences of Ukraine; Ministry of Education &amp; Science of Ukraine; Vinnytsia Mykhailo Kotsiubynskyi State Pedagogical University; Ministry of Education &amp; Science of Ukraine; Vinnytsia Mykhailo Kotsiubynskyi State Pedagogical University; Ministry of Education &amp; Science of Ukraine; Vinnytsia Mykhailo Kotsiubynskyi State Pedagogical University</t>
  </si>
  <si>
    <t>Nychkalo, NH (corresponding author), NAES Ukraine, Kiev, Ukraine.;Nychkalo, NH (corresponding author), NAES Ukraine, Dept Vocat &amp; Adult Educ, Kiev, Ukraine.</t>
  </si>
  <si>
    <t>napn24@gmail.com; r.gurevych2018@gmail.com; maj.kademija@gmail.com; akobysa@ukr.net; vkobysa@ukr.net; galina.gordiuchyk@gmail.com</t>
  </si>
  <si>
    <t>Halyna, Hordiichuk/AAY-6950-2021</t>
  </si>
  <si>
    <t>10.33407/itlt.v85i5.4446</t>
  </si>
  <si>
    <t>WOS:000723917100013</t>
  </si>
  <si>
    <t>Otravenko, O; Shkola, O; Shynkarova, O; Zhamardiy, V; Lyvatskyi, O; Pelypas, D</t>
  </si>
  <si>
    <t>Otravenko, Olena; Shkola, Olena; Shynkarova, Olena; Zhamardiy, Valeriy; Lyvatskyi, Oleksandr; Pelypas, Dmytro</t>
  </si>
  <si>
    <t>Leisure and recreational activities of student youth in the context of health-preservation</t>
  </si>
  <si>
    <t>leisure and recreational activities; students; health-preserving competence; quality of the educational process; sanative fitness; recreational tourism; healthy lifestyle</t>
  </si>
  <si>
    <t>SYSTEM</t>
  </si>
  <si>
    <t>The article examines leisure and health-improving activities of student youth in the context of maintaining health by means of health-improving fitness and recreational tourism. The aim of the work was to identify the main aspects of leisure and recreational activities of student youth in the context of health preservation; determination of methodological approaches to the preparation of student youth for the organization of leisure and recreational activities by means of health fitness and recreational tourism. The study participants were 386 students of a higher educational institution in Ukraine. The experimental study was carried out in three stages, each of which used different research methods. These were: a closed questionnaire of the need for achievements by Yu. Orlov, the test Assessment of communication skills and organizational abilities by V. Sinyaysky and B. Fedorishin, the methodology Diagnosis of the level of empathy by I. M. Yusupov, the method of the level of expression and directionality of reflection by M. Grant). As a result, the introduction of methodological approaches to the preparation of student youth for the organization of leisure and health-improving activities by means of health-improving fitness and recreational tourism significantly influenced the increase in the general level of formation of motivational needs, cognitive, creative-activity and evaluative-reflective components. The selected criteria, indicators, methods and diagnostic tools for the formation of the readiness of future specialists in physical culture and sports for the organization of leisure and rest covered all the characteristics of the studied phenomenon. They were interrelated and, in their unity, reflected the effectiveness of the readiness formation process, as well as differentiation according to the corresponding levels. Thus, the implemented methodological approaches contributed to the high-quality training of future specialists for the organization of leisure and recreational activities by means of health fitness and recreational tourism, especially in a pandemic.The educational direction of the organization of the educational process provided for updating and expanding the content of the following academic disciplines: Recreational physical activity and physical rehabilitation, Fitness with teaching methods, Sports and pedagogical improvement in fitness, Tourism, Outdoor and entertaining games, Musical-rhythmic education and the basics of health-improving physical education, Modern sports and health-improving technologies. A complex combination of traditional teaching methods with innovative ones is proposed, aimed at modeling professional situations associated with leisure and entertainment activities of future bachelors of physical culture and sports, and a health self-control diary has been developed.</t>
  </si>
  <si>
    <t>[Otravenko, Olena; Lyvatskyi, Oleksandr; Pelypas, Dmytro] Luhansk Taras Shevchenko Natl Univ, Dept Theory &amp; Methods Phys Educ, Starobilsk, Ukraine; [Shkola, Olena] Municipal Estab Kharkiv Humanitarian Pedag Acad K, Dept Phys Educ, Kharkiv, Ukraine; [Shynkarova, Olena] Luhansk Taras Shevchenko Natl Univ, Dept Olymp &amp; Profess Sports, Starobilsk, Ukraine; [Zhamardiy, Valeriy] Poltava State Med Univ, Dept Phys Educ &amp; Hlth Phys Therapy Ergotherapy Sp, Poltava, Ukraine</t>
  </si>
  <si>
    <t>Ministry of Education &amp; Science of Ukraine; Luhansk Taras Shevchenko National University; Ministry of Education &amp; Science of Ukraine; Luhansk Taras Shevchenko National University; Poltava State Medical University</t>
  </si>
  <si>
    <t>Otravenko, O (corresponding author), Luhansk Taras Shevchenko Natl Univ, Dept Theory &amp; Methods Phys Educ, Starobilsk, Ukraine.</t>
  </si>
  <si>
    <t>yelenot@gmail.com; alesikk1974@gmail.com; lenashin1962@gmail.com; Shamardi@ukr.net; slonik50a@gmail.com; qwertys221995@gmail.com</t>
  </si>
  <si>
    <t>Жамардій, Валерій/HPH-1430-2023; Shynkarova, Olena/AAJ-4219-2020; Otravenko, Olena/AAQ-4135-2020</t>
  </si>
  <si>
    <t>Жамардій, Валерій/0000-0002-3579-6112; Shynkarova, Olena/0000-0002-8034-1360; Otravenko, Olena/0000-0001-8308-5895</t>
  </si>
  <si>
    <t>10.47750/jett.2021.12.03.014</t>
  </si>
  <si>
    <t>WH4NX</t>
  </si>
  <si>
    <t>WOS:000707657700001</t>
  </si>
  <si>
    <t>Pakhomova, T; Drach, A; Vasilieva, P; Serdiuchenko, Y; Piddubtseva, O</t>
  </si>
  <si>
    <t>Pakhomova, Tetiana; Drach, Anna; Vasilieva, Polina; Serdiuchenko, Yuliia; Piddubtseva, Olga</t>
  </si>
  <si>
    <t>THE USE OF EDUCATIONAL COMPUTER PROGRAMS IN THE TRAINING OF FOREIGN LANGUAGE TEACHERS FOR SPEECH ACTIVITY</t>
  </si>
  <si>
    <t>REVISTA ENTRELINGUAS</t>
  </si>
  <si>
    <t>Modern technologies; virtual space; Pedagogy; foreign language communicative competence</t>
  </si>
  <si>
    <t>The present study looks at the use of educational computer programs in professional training of students majoring in Philology. It highlights the urgency for new approaches to improve the educational process in response to the requirements of present realities. This study draws upon extensive corpus research on the use of innovative technologies in education. The findings reveal that there are certain differences in the application of this technology in teaching abroad and in the Ukrainian pedagogical practices. It was established that implementation of educational computer programs, in contrast with traditional teaching methods, has potential benefits as well as certain limitations. This research substantiates the importance of considering these factors when aiming to improve professional skills of future teachers and their linguistic competences. The conclusions drawn from the research findings allow providing recommendations concerning the improvement of professional training of foreign language teachers by means of educational computer programs.</t>
  </si>
  <si>
    <t>[Pakhomova, Tetiana; Vasilieva, Polina; Serdiuchenko, Yuliia] Zaporizhzhia Natl Univ, Dept English Philol, Zaporizhzhia, Ukraine; [Drach, Anna] Zaporizhzhia Natl Univ, Dept Foreign Languages Specif Purposes, Zaporizhzhia, Ukraine; [Piddubtseva, Olga] Dnipro State Agr &amp; Econ Univ, Dept Philol, Dnipro, Ukraine</t>
  </si>
  <si>
    <t>Ministry of Education &amp; Science of Ukraine; Zaporizhzhia National University; Ministry of Education &amp; Science of Ukraine; Zaporizhzhia National University; Ministry of Education &amp; Science of Ukraine; Dnipro State Agrarian and Economic University</t>
  </si>
  <si>
    <t>Pakhomova, T (corresponding author), Zaporizhzhia Natl Univ, Dept English Philol, Zaporizhzhia, Ukraine.</t>
  </si>
  <si>
    <t>t.pakhomova@ust-hk.com.cn; ann-drach@nuos.pro; vasilieva@tanu.pro; yu-serd@ust-hk.com.cn; o.piddubtseva@nuos.pro</t>
  </si>
  <si>
    <t>Piddubtseva, Olga/AFE-8596-2022; Pakhomova, Tetiana Oleksandrivna/ABF-3117-2021</t>
  </si>
  <si>
    <t>Piddubceva, Ol'ga/0000-0002-5958-750X</t>
  </si>
  <si>
    <t>2447-4045</t>
  </si>
  <si>
    <t>2447-3529</t>
  </si>
  <si>
    <t>REV ENTRELINGUAS</t>
  </si>
  <si>
    <t>Rev. Entrelinguas</t>
  </si>
  <si>
    <t>e021106</t>
  </si>
  <si>
    <t>WW5HV</t>
  </si>
  <si>
    <t>WOS:000717948200041</t>
  </si>
  <si>
    <t>Pavlova, I; Petrytsa, P; Andres, A; Osip, N; Khurtenko, O; Rudenok, A; Hotsuliak, N; Zlenko, N</t>
  </si>
  <si>
    <t>Pavlova, Iuliia; Petrytsa, Petro; Andres, Andrii; Osip, Nataliia; Khurtenko, Oksana; Rudenok, Alla; Hotsuliak, Natalia; Zlenko, Nataliia</t>
  </si>
  <si>
    <t>Measuring physical literacy in Ukraine: development of a set of indicators by Delphi method</t>
  </si>
  <si>
    <t>PHYSICAL ACTIVITY REVIEW</t>
  </si>
  <si>
    <t>physical literacy; physical education; students; Delphi method; university</t>
  </si>
  <si>
    <t>Introduction: This study aims to outline indicators of physical literacy for Ukrainian student youth, taking into account current international experience and concepts and meeting national specificities of the organization of physical education in higher educational institutions of Ukraine. Methods: 82 individuals were invited to participate in study (face-to-face meeting). The 2-round Delphi method as approach for facilitating group interaction aimed to structure communication process was used to generalize the knowledge and receiving the consensus of expert opinion. Results: The top five of the most important indicators of physical literacy were physical health, physical activity level, participation in fitness activities, ability to conduct morning hygienic gymnastics, physical training break, physical training, gymnastics before classes, individual training session, ability to perform preventive exercises in case of illness. The indicators identified by the experts can be grouped into three separate domains: functional, motivational, cognitive and behavioral. Conclusion: The selected indicators are contextually sensitive for the Ukrainian population. We prioritize approaches that have already been used in daily practice in Ukraine. The set of selected indicators demonstrates that they reflect the structural hierarchy of the physical literacy construction. The selected indicators, in particular, correspond to the goals of students' education, they take into account the list of necessary knowledge, skills and abilities in accordance with the requirements of the Ukrainian program, consider motivation of students, awareness of active lifestyle and sufficient level of physical strain importance for health.</t>
  </si>
  <si>
    <t>[Pavlova, Iuliia] Lviv State Univ Phys Culture, Lvov, Ukraine; [Petrytsa, Petro; Osip, Nataliia] Ternopil Natl Pedag Univ, Ternopol, Ukraine; [Andres, Andrii] Lviv Polytech Natl Univ, Lvov, Ukraine; [Khurtenko, Oksana] Vinnytsia Mykhailo Kotsiubynskyi State Pedag Univ, Vinnytsia, Ukraine; [Rudenok, Alla] Khmelnytsky Natl Univ, Khmelnytsky, Ukraine; [Hotsuliak, Natalia] Kamianets Podilskyi Natl Ivan Ohiienko Univ, Kamianets Podilskyi, Ukraine; [Zlenko, Nataliia] Sumy State Pedag Univ, Sumy, Sumy Oblast, Ukraine</t>
  </si>
  <si>
    <t>Ministry of Education &amp; Science of Ukraine; Ivan Boberskyi Lviv State University of Physical Culture; Ministry of Education &amp; Science of Ukraine; Ternopil Volodymyr Hnatiuk National Pedagogical University; Ministry of Education &amp; Science of Ukraine; Lviv Polytechnic National University; Ministry of Education &amp; Science of Ukraine; Vinnytsia Mykhailo Kotsiubynskyi State Pedagogical University; Ministry of Education &amp; Science of Ukraine; Khmelnytskyi National University; Ministry of Education &amp; Science of Ukraine; Kamianets-Podilskyi Ivan Ohiienko National University; Ministry of Education &amp; Science of Ukraine; Sumy State Pedagogical University named after A. S. Makarenko</t>
  </si>
  <si>
    <t>Pavlova, I (corresponding author), Lviv State Univ Phys Culture, Lvov, Ukraine.</t>
  </si>
  <si>
    <t>pavlova.j.o@gmail.com</t>
  </si>
  <si>
    <t>Pavlova, Iuliia/R-8276-2016; Osip, Nataliia/AAG-6162-2021; Хуртенко, Оксана/AAO-7333-2020; Hotsuliak, Natalia/AAN-3683-2021; Zlenko N, Zlenko N/GOP-3081-2022; Rudenok, Alla/AAE-6502-2021; Petrytsa, Petro/F-6833-2018</t>
  </si>
  <si>
    <t>Pavlova, Iuliia/0000-0002-8111-4469; Osip, Nataliia/0000-0002-1114-9092; Хуртенко, Оксана/0000-0002-2498-1515; Hotsuliak, Natalia/0000-0003-2170-0666; Zlenko N, Zlenko N/0000-0003-2598-4336; Rudenok, Alla/0000-0003-1197-0646; Petrytsa, Petro/0000-0002-7164-1900</t>
  </si>
  <si>
    <t>PROJACK</t>
  </si>
  <si>
    <t>CZESTOCHOWA</t>
  </si>
  <si>
    <t>HENRYKI 10C, CZESTOCHOWA, 42-226, POLAND</t>
  </si>
  <si>
    <t>2300-5076</t>
  </si>
  <si>
    <t>PHYS ACT REV</t>
  </si>
  <si>
    <t>Phys. Act. Rev.</t>
  </si>
  <si>
    <t>10.16926/par.2021.09.04</t>
  </si>
  <si>
    <t>RF7HY</t>
  </si>
  <si>
    <t>WOS:000635012500004</t>
  </si>
  <si>
    <t>Pavlushenko, OA; Mazai, LY; Prokopchuk, LV; Pavlykivska, NM</t>
  </si>
  <si>
    <t>Pavlushenko, Olha A.; Mazai, Lada Yu; Prokopchuk, Liudmyla, V; Pavlykivska, Natalia M.</t>
  </si>
  <si>
    <t>THE INTERNET RESOURCES AS A MEANS FOR FORMING STUDENTS' NATIONAL AND PATRIOTIC WORLDVIEW</t>
  </si>
  <si>
    <t>patriotic upbringing; patriotic consciousness; information and communication technologies; Internet resources; student youth</t>
  </si>
  <si>
    <t>The article is devoted to the problem of information and communication technologies using in the process of patriotic education and the upbringing of student youth. Special attention is dropped to the teachers' social role for the formation of patriotism and national identity of the young generation of Ukrainians in the modern social and political realities. Using the method of content analysis, it was defined the possibilities of involving Ukrainian-centric information media channels, educational platforms and blogs with the aim to form students' patriotic outlook. Thus, it was created the model of an interactive process that is presented through the triad student youth - information and communication technologies - formation of national and patriotic outlook. During the empirical research and use of the focus group method, we determined psychological features of the students' activity and their main interest direction in the fields of nationally valuable information and awareness with the help of online sources that represent reliable, scientifically substantiated knowledge about the historical past of Ukrainian people and modern social and political life of Ukraine. Such investigations revealed the contradictions between the awareness of the importance of patriotism for the national idea realization and building a strong sovereign state and the ideas of young people about the meaningful filling of the patriotic worldview of the citizen and the actual implementation of their patriotic beliefs. In conclusion, we formulated the logical structure of pedagogical actions and impacts to make the process of patriotic outlook formation more effective. This structure includes three levels of practical means and tools such as cognitive, emotional and behavioural. Based on the analysis of empirical data, we developed the algorithm of educational influence on young people with the purpose of encouraging them to purposefully use the opportunities of the global network in search of valuable information that can help them to understand all modern processes in the social and political life of Ukraine, to comprehend historical lessons, to expand the personal communication space and to start a dialogue with competent people. As a result of all these scientific reflections, it was defined perspective directions of educational work with students in the field of information and media literacy raising with the aim to improve their critical thinking and perception of the Internet content. It was also determined the importance of studying the possibilities of creating effective models of integration of information and media literacy in the professional training courses and process in general.</t>
  </si>
  <si>
    <t>[Pavlushenko, Olha A.; Prokopchuk, Liudmyla, V; Pavlykivska, Natalia M.] Vinnytsia Mykhailo Kotsiubynskiy State Pedag Univ, Dept Ukrainian Language, Vinnytsia, Ukraine; [Mazai, Lada Yu] Vinnytsia Mykhailo Kotsiubynskiy State Pedag Univ, Dept Psychol &amp; Social Work, Vinnytsia, Ukraine</t>
  </si>
  <si>
    <t>Ministry of Education &amp; Science of Ukraine; Vinnytsia Mykhailo Kotsiubynskyi State Pedagogical University; Ministry of Education &amp; Science of Ukraine; Vinnytsia Mykhailo Kotsiubynskyi State Pedagogical University</t>
  </si>
  <si>
    <t>Pavlushenko, OA (corresponding author), Vinnytsia Mykhailo Kotsiubynskiy State Pedag Univ, Dept Ukrainian Language, Vinnytsia, Ukraine.</t>
  </si>
  <si>
    <t>lushen4619@gmail.com; surreart@meta.ua; liudapro578@gmail.com; kafedra_um@ukr.net</t>
  </si>
  <si>
    <t>Pavlushenko, Olha Andriivna/AAQ-1649-2021; Павликівська, Наталія/A-4935-2019; Mazai, Lada/AAQ-1435-2021; Прокопчук, Людмила В/A-4919-2019</t>
  </si>
  <si>
    <t>Pavlushenko, Olha Andriivna/0000-0002-0224-0900; Павликівська, Наталія/0000-0002-2297-4872; Mazai, Lada/0000-0002-9532-5996;</t>
  </si>
  <si>
    <t>10.33407/itlt.v85i5.3826</t>
  </si>
  <si>
    <t>WOS:000723917100009</t>
  </si>
  <si>
    <t>Pletsan, K; Fesenko, G; Mazepa, T; Syrotynska, N; Moskaljova, A; Osaula, V</t>
  </si>
  <si>
    <t>Pletsan, Khrystyna; Fesenko, Galyna; Mazepa, Teresa; Syrotynska, Nataliia; Moskaljova, Alla; Osaula, Vadym</t>
  </si>
  <si>
    <t>TRAINING OF FUTURE MANAGERS OF THE CULTURE SPHERE</t>
  </si>
  <si>
    <t>Higher Education Institutions (HEIs); Management; Manager; Cultural Management; Educational Standards</t>
  </si>
  <si>
    <t>The purpose of the research: to identify the components of the educational paradigm of bachelors and masters in HEIs of Ukraine. The main aspects of the educational paradigm for the training of bachelors and masters managers in the field of culture: participation of students in the negotiation and adoption of decisions on the development of national and cultural relations between peoples, through the activities of community associations (national and cultural centers, clubs, associations, etc.); conducting scientific and methodological activities on various national and cultural issues; use motivational and mental and cultural self-evaluation of practical activities; interaction of socio-cultural experience, understanding the meaning and value of the fundamental, applied knowledge and creative, creative, professional activities.</t>
  </si>
  <si>
    <t>[Pletsan, Khrystyna; Osaula, Vadym] Kyiv Natl Univ Culture &amp; Arts, Kiev, Ukraine; [Fesenko, Galyna] OM Beketov Natl Univ Urban Econ Kharkiv, Dept Hist &amp; Cultural Studies, Kharkiv, Ukraine; [Mazepa, Teresa; Syrotynska, Nataliia] Lviv MV Lysenko Natl Acad Mus, Lvov, Ukraine; [Moskaljova, Alla] SHEI Univ Educ Management, Kharkiv, Ukraine</t>
  </si>
  <si>
    <t>Kyiv National University of Culture &amp; Arts; Ministry of Education &amp; Science of Ukraine; O.M. Beketov National University of Urban Economy in Kharkiv; Lviv National Music Academy Mykola Lysenko</t>
  </si>
  <si>
    <t>Pletsan, K (corresponding author), Kyiv Natl Univ Culture &amp; Arts, Kiev, Ukraine.</t>
  </si>
  <si>
    <t>k.pletsan@gmail.com; Galyna.Fesenko@kname.edu.ua; teresa.mazepa@gmail.com; nsyrotynska@gmail.com; bmoskalla@ukr.net; saulavadim@gmail.com</t>
  </si>
  <si>
    <t>Fesenko, Galyna/E-9994-2016; Pletsan, Khrystyna/AAJ-8370-2021</t>
  </si>
  <si>
    <t>Fesenko, Galyna/0000-0001-7133-484X; Pletsan, Khrystyna/0000-0002-8179-7896</t>
  </si>
  <si>
    <t>XE0LL</t>
  </si>
  <si>
    <t>WOS:000723089000003</t>
  </si>
  <si>
    <t>Prysiazhniuk, S; Pryimakov, O; Iermakov, S; Oleniev, D; Eider, J; Mazurok, N</t>
  </si>
  <si>
    <t>Prysiazhniuk, Stanislav; Pryimakov, Oleksander; Iermakov, Sergii; Oleniev, Dmytro; Eider, Jerzy; Mazurok, Natalija</t>
  </si>
  <si>
    <t>Influence of weekly physical exercises on indicators of biological age of student's youth</t>
  </si>
  <si>
    <t>biomarkers; higher education; physical activity; health; COVID-19</t>
  </si>
  <si>
    <t>HEALTH; EDUCATION; FITNESS</t>
  </si>
  <si>
    <t>Background and Study Aim The physical activity level of students is closely associated with ecological, hygienic, and socioeconomic facts. This is especially true during the COVID-19 pandemic, which has dramatically reduced the student opportunity to engage in regular physical activity. The purpose of the work is to study the influence of the weekly physical exercises on the indicators of biological age of students of higher education institutions of Ukraine. Material and Methods The study involved 409 students (182 boys and 227 girls), who were divided into experimental (87 boys and 117 girls) and control (95 boys and 110 girls) groups. The biological age (BA) of students was determined by means of Voitenko's method using biomarkers of their physical status. Indices of the cardiovascular system (pulse, systolic, and diastolic blood pressure); respiratory system (vital capacity, the Hench and Stange test); central nervous system (static balancing); PHSA (personal health self-assessment) were studied. In addition, a questionnaire-based survey of students on their health self-assessment including 27 questions was carried out. Statistica 13.5 statistical software package was used to process the experimental material. Methods of variation statistics, correlation, and regression analysis were used. The coefficients of the Student t-test and Fisher's F-test were calculated. Results In the process of pedagogical experiment, the positive impact of the author's physical education program on BA of students of the experimental group (EG) was revealed: in boys, the positive dynamics of BA changes was detected already after four additional hours of performing exercises per week, whereas in girls - after six or more hours. The most pronounced changes in physical state, which determined BA decrease during academic year were noted in students with a weekly motor regime exceeding 6 hours. In boys of EG, the biological age decreased at the end of the experiment by 11,1 years (p &lt; 0,001), whereas in girls - by 5,3 years (p &lt; 0,001). No positive changes of BA were observed at the end of the experiment in students of the control group (CG), whose weekly regime of motor activity constituted 2 hours. In boys of EG, the decrease of BA is manifested after four additional hours of performing physical exercises per week, whereas in girls - after six or more hours. The most pronounced changes in BA indices during the academic year were noted in students of the experimental group with weekly motor regime exceeding 6 hours. Conclusions The developed mathematical models are recommended to be used for estimating, modelling, and predicting the biological age of students according to informative indices of physical state.</t>
  </si>
  <si>
    <t>[Prysiazhniuk, Stanislav] State Univ Telecommun, Kiev, Ukraine; [Pryimakov, Oleksander; Eider, Jerzy] Szczecin Univ, Inst Phys Culture Sci, Szczecin, Poland; [Iermakov, Sergii] Gdansk Univ Phys Educ &amp; Sport, Dept Sport, Gdansk, Poland; [Oleniev, Dmytro] Natl Def Univ Ukraine, Educ &amp; Sci Inst Phys Culture &amp; Sports &amp; Hlth Tech, Chair Theory Methodol &amp; Org Phys Training &amp; Sport, Kiev, Ukraine; [Mazurok, Natalija] Natl Pedag Dragomanov Univ, Kiev, Ukraine</t>
  </si>
  <si>
    <t>National University of Life &amp; Environmental Sciences of Ukraine; Ministry of Education &amp; Science of Ukraine; Igor Sikorsky Kyiv Polytechnic Institute; State University of Telecommunications; University of Szczecin; Gdansk University of Physical Education &amp; Sport; Ministry of Defence of Ukraine; National Defence University of Ukraine named after Ivan Cherniakhovskyi; Ministry of Education &amp; Science of Ukraine; National Pedagogical Dragomanov University</t>
  </si>
  <si>
    <t>Prysiazhniuk, S (corresponding author), State Univ Telecommun, Kiev, Ukraine.</t>
  </si>
  <si>
    <t>stas046@ukr.net; sanaol7.alex@gmail.com; sportart@gmail.com; kaf.fv.dut@gmail.com; erzy.eider@usz.edu.pl; natprim75@gmail.com</t>
  </si>
  <si>
    <t>Iermakov, Sergii/I-1267-2014; Prysiazhniuk, Stanislav/AAB-6747-2022; Oleniev, Dmytro/AAH-7472-2020; Pryimakov, Oleksandr/AAH-7989-2019; Iermakov, Sergii/AAT-9873-2021</t>
  </si>
  <si>
    <t>Iermakov, Sergii/0000-0002-5039-4517; Oleniev, Dmytro/0000-0001-9685-725X; Pryimakov, Oleksandr/0000-0003-0351-486X; Iermakov, Sergii/0000-0002-5039-4517; Mazurok, Nataliya/0000-0001-7346-1156</t>
  </si>
  <si>
    <t>10.15561/20755279.2021.0108</t>
  </si>
  <si>
    <t>QQ2YW</t>
  </si>
  <si>
    <t>WOS:000624392200008</t>
  </si>
  <si>
    <t>Ramskyi, YS; Tverdokhlib, IA; Yashchyk, OB; Ramskyi, AY</t>
  </si>
  <si>
    <t>Ramskyi, Yurii S.; Tverdokhlib, Ihor A.; Yashchyk, Oleksandr B.; Ramskyi, Andrii Y.</t>
  </si>
  <si>
    <t>THE USE OF OPEN ONLINE COURSES IN A BLENDED LEARNING ENVIRONMENT IN THE TRAINING OF FUTURE INFORMATION TECHNOLOGY SPECIALISTS</t>
  </si>
  <si>
    <t>distance learning; blended learning; Massive Open Online Courses; information technologies</t>
  </si>
  <si>
    <t>The paper considers the methodology of using massive open online courses in the process of training future information technology specialists. It proves the importance of attracting students to use open online courses as a means for self-education and self-development. The use of MOOC in the educational activities of students of computer specialties allows them to constantly improve their knowledge in the era of rapidly changing information technologies, deepen their skills in professional disciplines, and, finally, complete courses developed by teachers of leading universities in the world. As a part of the study, comparative analysis of the most popular MOOC platforms was carried out. We selected online courses that would be appropriate to use in the process of studying such disciplines as Web Technologies and Web Design and Web Programming. Taking into account the theoretical foundations and practical experience of organizing distance and mixed learning, a model for integrating the MOOC into the structure of the classical academic discipline is developed (methods of using MOOC during laboratory, individual work, in the process of independent students work, preparation for modular or final control), which can be used not only for training students studying in the specialties of the field of knowledge 12 Information Technologies, but also for other students of higher educational institutions of Ukraine. Based on the suggested integration model the methodology of using MOOC in the process of professional training of future IT specialists is described, as well as the method of organizing and conducting pedagogical research and its results. In the course of the study, it was found out that the pedagogically balanced introduction of MOOC into the educational process contributes to the formation of students' self-education skills, improvement and deepening of professional competencies, and opens up alternative ways for them to obtain higher education.</t>
  </si>
  <si>
    <t>[Ramskyi, Yurii S.; Tverdokhlib, Ihor A.] Natl Pedag Dragomanov Univ, Kiev, Ukraine; [Yashchyk, Oleksandr B.] Ternopil Volodymyr Hnatiuk Natl Pedag Univ, Ternopol, Ukraine; [Ramskyi, Andrii Y.] Borys Grinchenko Kyiv Univ, Finance &amp; Econ Dept, Kiev, Ukraine</t>
  </si>
  <si>
    <t>Ministry of Education &amp; Science of Ukraine; National Pedagogical Dragomanov University; Ministry of Education &amp; Science of Ukraine; Ternopil Volodymyr Hnatiuk National Pedagogical University; Ministry of Education &amp; Science of Ukraine; Borys Grinchenko Kyiv University</t>
  </si>
  <si>
    <t>Ramskyi, YS (corresponding author), Natl Pedag Dragomanov Univ, Kiev, Ukraine.</t>
  </si>
  <si>
    <t>y.s.ramsky@npu.edu.ua; i.a.tverdokhlib@npu.edu.ua; SanyTNPU@tnpu.edu.ua; a.ramskyi@kubg.edu.ua</t>
  </si>
  <si>
    <t>Ramskyi, Andrii/AAF-4110-2022; Рамський, Юрій Савіянович/GLR-9060-2022; Ramskyi, Andrii/AFI-8486-2022; Yashchyk, Oleksandr/I-6291-2018</t>
  </si>
  <si>
    <t>Yashchyk, Oleksandr/0000-0002-8420-3336</t>
  </si>
  <si>
    <t>10.33407/itlt.v84i4.4431</t>
  </si>
  <si>
    <t>WOS:000723916400009</t>
  </si>
  <si>
    <t>Rogowska, AM; Pavlova, I; Kusnierz, C; Kwasnicka, A; Koszyk, S; Hejno, M</t>
  </si>
  <si>
    <t>Rogowska, Aleksandra M.; Pavlova, Iuliia; Kusnierz, Cezary; Kwasnicka, Aleksandra; Koszyk, Szymon; Hejno, Marta</t>
  </si>
  <si>
    <t>Comparison of healthy behavior in Ukrainian and Polish students of physical education</t>
  </si>
  <si>
    <t>health-related behavior; health-risk behavior; gender differences; physical education students; undergraduates</t>
  </si>
  <si>
    <t>RISK-BEHAVIORS; INDICATORS; PATTERNS; OUTCOMES</t>
  </si>
  <si>
    <t>Introduction: This study aimed to examine the healthy behaviors in undergraduate students of Physical Education ( PE) from Ukraine and Poland in comparison to the control sample of students of other faculties. Material and methods: The group of 564 university students (67% of males), ranging in age from 18 to 41 years (M = 22.05, SD = 2.49), was surveyed using a written form of the Health Behavior Inventory (HBI). The HBI includes the following four subscales: healthy habits, nutrition (HHN), preventive behavior (PB), positive adjustments (PA), and healthy practices (HP). Undergraduates' sample consisted of 25% Ukrainian students of PE faculty, 30% Polish PE students, and 45% Polish sample of other faculty's students. Results: Overall, the undergraduates were presented with a low level of the total HBI. Both Ukrainian and Polish PE students scored higher than their other faculties' peers in the Total HBI, HHN, PB, and PA scales. Women scored significantly higher than men in the Total HBI, HHN, and PB scales. The interaction between faculty and gender was also found in the total HBI, HNN, and HP scores. Conclusions: The Polish Health Education curriculum at universities should be improved to increase PE students' healthy behavior as future teachers. New health promotion programs should be implemented at campuses and universities to maintain and improve a healthy lifestyle among students. These health prevention programs' main aim is to motivate students, be more responsible for their health, engage more in physical activity, learn effective coping with stress strategies, and practice healthy eating habits and other wellness forms.</t>
  </si>
  <si>
    <t>[Rogowska, Aleksandra M.; Kwasnicka, Aleksandra] Univ Opole, Inst Psychol, Opole, Poland; [Pavlova, Iuliia] Lviv State Univ Phys Culture, Theory &amp; Methods Phys Culture Dept, Lvov, Ukraine; [Kusnierz, Cezary] Opole Univ Technol, Fac Phys Educ &amp; Physiotherapy, Opole, Poland; [Koszyk, Szymon; Hejno, Marta] Opole Univ Technol, Fac Phys Educ &amp; Physiotherapy, Students Sci Circle Pedeutes, Opole, Poland</t>
  </si>
  <si>
    <t>University of Opole; Ministry of Education &amp; Science of Ukraine; Ivan Boberskyi Lviv State University of Physical Culture; Opole University of Technology; Opole University of Technology</t>
  </si>
  <si>
    <t>Rogowska, AM (corresponding author), Univ Opole, Inst Psychol, Opole, Poland.</t>
  </si>
  <si>
    <t>arogowska@uni.opole.pl</t>
  </si>
  <si>
    <t>Pavlova, Iuliia/R-8276-2016; Rogowska, Aleksandra Maria/J-3398-2013</t>
  </si>
  <si>
    <t>Pavlova, Iuliia/0000-0002-8111-4469; Rogowska, Aleksandra Maria/0000-0002-4621-8916; Kwasnicka, Aleksandra/0000-0001-9657-2983</t>
  </si>
  <si>
    <t>10.16926/par.2021.09.21</t>
  </si>
  <si>
    <t>SE8PZ</t>
  </si>
  <si>
    <t>WOS:000652332000006</t>
  </si>
  <si>
    <t>Safonov, Y; Galtsova, O; Bazhenkov, I</t>
  </si>
  <si>
    <t>Safonov, Yurii; Galtsova, Olga; Bazhenkov, Ievgen</t>
  </si>
  <si>
    <t>EVOLUTION OF HIGHER EDUCATION: PROSPECTS-MODERNIZATION CONCEPTS</t>
  </si>
  <si>
    <t>higher education; international rating; European Higher Education Area; higher education institutions; research activities; Ukrainian State Center for International Education</t>
  </si>
  <si>
    <t>The most popular international rankings on the development of higher education in Ukraine are presented, which show a mixed situation, namely that in some positions Ukraine is among the 50 countries with the strongest higher education systems in the world, but in the number of universities Ukrainian educational institutions are not leading. Analyzes the dynamics of the distribution of the number of students of higher educational institutions in Ukraine in accordance with the International Standard Classification of Education ISCED 2011. Also analyzed the dynamics of higher education institutions at the beginning of the 2019/20 academic year by subordination of institutions, the number of students in higher education institutions by source of funding. The main indicators of postgraduate and doctoral studies in Ukraine are given. The indicators of the number of foreign students in Ukraine are highlighted, the top 10 countries by origin of foreign students and the most popular universities among foreign students are provided. It is concluded that up to 50% of foreign students are trained in Ukraine in medical specialties, the training of foreign students in Ukrainian educational institutions is not only the image of the country, but also an important component of investment in the economy. Summarizing the current state and trends in the development of higher education in Ukraine, were identified current trends in the development of higher education and proposed a strategy for the development of higher education, which provides the maximum efficiency of all resources: organizational, institutional, instrumental, financial, scientific and methodological.</t>
  </si>
  <si>
    <t>[Safonov, Yurii; Bazhenkov, Ievgen] State Sci Inst Inst Educ Content Modernizat, Kiev, Ukraine; [Safonov, Yurii] State Higher Educ Inst Kyiv Natl Econ Univ, Kiev, Ukraine; [Galtsova, Olga] Class Private Univ, Zaporizhia, Ukraine</t>
  </si>
  <si>
    <t>Safonov, Y (corresponding author), State Sci Inst Inst Educ Content Modernizat, Kiev, Ukraine.;Safonov, Y (corresponding author), State Higher Educ Inst Kyiv Natl Econ Univ, Kiev, Ukraine.</t>
  </si>
  <si>
    <t>sum1971@ukr.net; olgagaltsova67@gmail.com; 1spartak@ukr.net</t>
  </si>
  <si>
    <t>Safonov, Yurii/GPK-4326-2022; Bazhenkov, Ievgen/HZK-5858-2023; Galtsova, Olga/G-5861-2019</t>
  </si>
  <si>
    <t>Galtsova, Olga/0000-0003-0012-0371; Bazhenkov, Ievgen/0000-0003-0117-294X; Safonov, Yuriy/0000-0001-5623-1965</t>
  </si>
  <si>
    <t>10.30525/2256-0742/2021-7-5-192-203</t>
  </si>
  <si>
    <t>ZD4CE</t>
  </si>
  <si>
    <t>WOS:000758146600020</t>
  </si>
  <si>
    <t>Sharov, S; Filatova, O; Biliatska, V; Yankova, N</t>
  </si>
  <si>
    <t>Sharov, Sergii; Filatova, Oksana; Biliatska, Valentyna; Yankova, Nadia</t>
  </si>
  <si>
    <t>Analysis of the MOOC Capabilities for Student Training in the Humanities</t>
  </si>
  <si>
    <t>higher education; distance learning; MOOC; training in the humanities</t>
  </si>
  <si>
    <t>HIGHER-EDUCATION; ONLINE; IMPLEMENTATION</t>
  </si>
  <si>
    <t>The article provides a quantitative analysis of the online courses which can be used for student training in the humanities. It is noted that the development of information society influenced the ways of educational activities organization, the process of obtaining new knowledge and competency formation. Under the conditions when online education, blended and distance learning are considerably relevant, massive open online courses are an effective tool for learning and self-development. It was found that training in the humanities plays an important role in personal development of the future specialist. It involves the development of social competence, communication culture, leadership skills, as well as skills of conflict avoidance, teamwork, etc. The effectiveness of training in the humanities is influenced by active teaching methods, interactive technologies, and various means of information and communication technologies. The authors analyzed both the English-language (Coursera, Udemy, Edx) and Ukrainian-language (Prometheus, EdEra, OUM) online platforms. The article provides a quantitative analysis of online courses according to various directions in the humanities on each of the platforms. As of October 2021, we identified 4,769 free and fee-paying courses. The largest number of online courses for training in the humanities is presented on the Udemy platform (4,295 courses), the smallest number - on all Ukrainian-language platforms together (45 courses).</t>
  </si>
  <si>
    <t>[Sharov, Sergii] Dmytro Motornyi Tavria State Agrotechnol Univ, Dept Comp Sci, 18 Bogdan Khmelnitsky Ave, UA-72312 Melitopol, Ukraine; [Filatova, Oksana] Admiral Makarov Natl Univ Shipbldg, Dept Social Studies &amp; Humanities, 9 Heroes Ukraine Ave, UA-54000 Mykolaiv, Ukraine; [Biliatska, Valentyna] Dnipro Univ Technol, Philol &amp; Language Commun Dept, 19 Dmytra Yavornytskoho Ave, UA-49005 Dnipro, Ukraine; [Yankova, Nadia] Taras Shevchenko Natl Univ Kyiv, Dept Hist Ukrainian Literature Literary Theory &amp;, 60 Volodymyrska Str, UA-01033 Kiev, Ukraine</t>
  </si>
  <si>
    <t>Ministry of Education &amp; Science of Ukraine; Dmytro Motornyi Tavria State Agrotechnological University; Ministry of Education &amp; Science of Ukraine; Admiral Makarov National University of Shipbuilding; Ministry of Education &amp; Science of Ukraine; Dnipro University of Technology; Ministry of Education &amp; Science of Ukraine; Taras Shevchenko National University Kiev</t>
  </si>
  <si>
    <t>Sharov, S (corresponding author), Dmytro Motornyi Tavria State Agrotechnol Univ, Dept Comp Sci, 18 Bogdan Khmelnitsky Ave, UA-72312 Melitopol, Ukraine.</t>
  </si>
  <si>
    <t>sergii.sharov@tsatu.edu.ua</t>
  </si>
  <si>
    <t>Sergii, Sharov/V-3327-2017</t>
  </si>
  <si>
    <t>Sergii, Sharov/0000-0001-5732-9980; Yankova, Nadiia/0000-0001-9189-625X; filatova, oksana/0000-0002-4464-6933</t>
  </si>
  <si>
    <t>10.3991/ijet.v16i22.25071</t>
  </si>
  <si>
    <t>YT7TT</t>
  </si>
  <si>
    <t>WOS:000751558100009</t>
  </si>
  <si>
    <t>Shevchuk, L</t>
  </si>
  <si>
    <t>Shevchuk, Larysa</t>
  </si>
  <si>
    <t>Revising the Use of Differentiation in Text-Based Tasks in the Context of Ukrainian-Polish Bilingualism</t>
  </si>
  <si>
    <t>COGNITIVE STUDIES-ETUDES COGNITIVES</t>
  </si>
  <si>
    <t>Ukrainian-Polish bilingualism; learning in the context of bilingualism; text-based tasks; differentiation of text-based tasks; students' learning; learning differentiation</t>
  </si>
  <si>
    <t>This article describes the specifics of Ukrainian-Polish bilingualism which can be observed in the territory of Ukraine and the present opportunities for studying Polish and Ukrainian. Various ways of using differentiation text-based tasks are proposed in the context of Ukrainian-Polish bilingualism. The article contains a description of differentiation in line with different types of activity. The completion of tasks aimed at familiarization with the text, text analysis, reconstruction, production, and complementation is possible due to different variants of content correlation in Polish and Ukrainian. The differentiation of activities during text analysis, supplemented by students' own reflections and the results of their creative activity, is realized by finding answers to questions in the text posed in Polish, formulating answers to the questions, and completing the questions. This is made possible in different ways depending on the language used, be it Polish or Ukrainian. Task completion on the reconstruction, construction and complementation of texts is conducted in a similar manner. In case of difficulties, it is possible to use one's native language in determining the main idea of the text, drawing up a plan, comparing two texts, etc. The use of different types of translation is an important method of differentiation when working with texts. The author also considers native language materials in a textbook's methodological guidelines to be useful.</t>
  </si>
  <si>
    <t>[Shevchuk, Larysa] Natl Acad Pedag Sci Ukraine, Inst Pedag, Kiev, Ukraine</t>
  </si>
  <si>
    <t>Ministry of Education &amp; Science of Ukraine; National Pedagogical Dragomanov University; National Academy of Educational Sciences of Ukraine; Institute of Pedagogy of the National Academy of Educational Sciences of Ukraine</t>
  </si>
  <si>
    <t>Shevchuk, L (corresponding author), Natl Acad Pedag Sci Ukraine, Inst Pedag, Kiev, Ukraine.</t>
  </si>
  <si>
    <t>sh_l_m@ukr.net</t>
  </si>
  <si>
    <t>POLISH ACAD SCIENCES, INST SLAVIC STUDIES</t>
  </si>
  <si>
    <t>BARTOSZEWICZA 1B-17, WARSAW, 00-337, POLAND</t>
  </si>
  <si>
    <t>2080-7147</t>
  </si>
  <si>
    <t>2392-2397</t>
  </si>
  <si>
    <t>COGN STUD-POLAND</t>
  </si>
  <si>
    <t>Cogn. Stud.</t>
  </si>
  <si>
    <t>10.11649/cs.2468</t>
  </si>
  <si>
    <t>WG0XL</t>
  </si>
  <si>
    <t>Green Published, Green Accepted, gold</t>
  </si>
  <si>
    <t>WOS:000706722800002</t>
  </si>
  <si>
    <t>Silonová, V; Dolinská, E; Hladush, V; Makhynia, T; Bench, O; Dudek, M</t>
  </si>
  <si>
    <t>Silonova, Viera; Dolinska, Eva; Hladush, Viktor; Makhynia, Tetiana; Bench, Olga; Dudek, Mieczyslaw</t>
  </si>
  <si>
    <t>USE OF DIGITAL TECHNOLOGIES IN STUDENTS' DISTANCE PEDAGOGICAL ASSESSMENT AT HIGHER EDUCATIONAL INSTITUTIONS</t>
  </si>
  <si>
    <t>pedagogical assessment; higher educational institution; educational platforms; distance learning technologies; digital technologies; educational testing</t>
  </si>
  <si>
    <t>The article deals with the analysis of the place and role of pedagogical assessment in the organization of the educational process in higher educational institutions. It was noted that objective results of knowledge control are an important component in the development of a competent approach to the training of modern professionals. The theoretical studies of domestic and foreign scholars on this issue were summarized. The analysis showed that pedagogical assessment have always taken an important place in the educational services organization. It was noted that the main forms of the knowledge control in higher educational institutions have long been, and continue to be, ongoing, semester control and final certification. With the beginning of the digitalization of educational activities, objective conditions for the implementation of pedagogical control with the help of digital technologies have been appeared. The World COVID-19 crisis encourages the expansion of opportunities and improvement of pedagogical assessment of students' knowledge results in higher educational institutions using distance learning technologies. Analysis of the status and potential of educational e-monitoring in the State higher educational institutions in Slovakia, Ukraine and Poland (Catholic University in Ruzomberok, SHEI University of Educational Management, Bronislaw Markiewicz State Higher School of Technology and Economics in Jaroslaw) was conducted. It has been established that these higher educational institutions currently have appropriate conditions for distance learning with students using the LMS (eFront, Moodle). At the same time, the survey of the subjects of the educational process confirmed the hypothesis that scientific and pedagogical staff and students of pedagogical specialties are not quite ready to accept pedagogical control with the help of distance learning technologies. This makes it more difficult to organize objective monitoring of learning outcomes at a time when there is no opportunity for offline communication. With a view to an adequate response, a range of measures at the level of the subjects of the educational process to prepare and conduct a pedagogical assessment of the results of the distance learning has been proposed.</t>
  </si>
  <si>
    <t>[Silonova, Viera; Hladush, Viktor] Catholic Univ Ruzomberok, Dept Special Pedag &amp; Therapeut Pedag, Ruzomberok, Slovakia; [Dolinska, Eva; Bench, Olga; Dudek, Mieczyslaw] Catholic Univ Ruzomberok, Dept Presch Educ, Ruzomberok, Slovakia; [Hladush, Viktor; Makhynia, Tetiana] Univ Educ Management, State Inst Higher Educ, Dept Pedag Adm &amp; Special Educ, Kiev, Ukraine; [Bench, Olga] Kyiv Acad Arts, Kiev, Ukraine; [Dudek, Mieczyslaw] State Higher Sch Technol &amp; Econ Jaroslaw, Dept Pedag, Jaroslaw, Poland</t>
  </si>
  <si>
    <t>Catholic University Ruzomberok; Catholic University Ruzomberok; National Academy of Educational Sciences of Ukraine; State Higher Educational Institution University of Educational Management</t>
  </si>
  <si>
    <t>Silonová, V (corresponding author), Catholic Univ Ruzomberok, Dept Special Pedag &amp; Therapeut Pedag, Ruzomberok, Slovakia.</t>
  </si>
  <si>
    <t>viera.silonova@ku.sk; edol@centrum.sk; viktor@umo.edu.ua; zalcburg17@gmail.com; rector@kam.edu.ua; m.dud@interia.pl</t>
  </si>
  <si>
    <t>Hladush, Gladush, Гладуш, Viktor, Victor, Віктор/AAQ-6823-2021; Makhynia, Tetiana/F-1295-2019</t>
  </si>
  <si>
    <t>Hladush, Gladush, Гладуш, Viktor, Victor, Віктор/0000-0001-5700-211X; Silonova, Viera/0000-0003-3347-925X</t>
  </si>
  <si>
    <t>10.33407/itlt.v82i2.4365</t>
  </si>
  <si>
    <t>WOS:000646477700017</t>
  </si>
  <si>
    <t>Slobodianyk, OV; Fedorenko, VP; Bolilyi, VO; Dmytruk, VI; Kushnarov, VV</t>
  </si>
  <si>
    <t>Slobodianyk, Olha, V; Fedorenko, Vladylena P.; Bolilyi, Vasyl O.; Dmytruk, Vitalii, I; Kushnarov, Valerii V.</t>
  </si>
  <si>
    <t>RESEARCH OF THE EFFICIENCY OF USING SOFTWARE PRODUCTS FOR SIMULATION OF PHYSICAL PROCESSES</t>
  </si>
  <si>
    <t>physics; information and communication technologies; pedagogical software; virtual laboratory work; pedagogical experiment</t>
  </si>
  <si>
    <t>The introduction of new information and communication technologies in the educational process requires a transition to a new high-quality level of teaching physics, the revitilization of students' educational activities. The successful use of pedagogical software helps the teacher to present educational material at a high and quality level, to control educational activities, to increase the self-organization of the educational process. Computer demonstrations can be an organic part of any class and effectively help the teacher and learners. Some physical processes or phenomena cannot be observed visually in the laboratory. Modeling of various phenomena certainly does not replace live experiments, but in combination allows explaining the meaning of a particular educational material at a higher level. This article discusses the practical use of pedagogical software products for modeling physical processes: software product Laboratory work Study of hemodynamics fundamentals using the apparatus Heart-lung machine SORIN C5, mobile application Pedometer, software product Educational software in physics. Electrodynamics. Software products form subject of competencies in physics. There is a more complete realization of students' potential resources in the process of forming new knowledge about basic physical principles and approaches to the study of processes in living nature, physical and technical principle of the functioning of devices, the use of mathematical methods in research. Solving professionally oriented tasks and performing laboratory work in physics improves the quality of the professional component of education. The priority of computer models is that the process of their perception takes place in the same way as the process of perception of real objects, increasing the success of learning. The authors carried out an experimental test on the effectiveness of implementing the proposed pedagogical software products in the educational process in physics. The article presents the results of experimental research at the Volodymyr Vynnychenko Central Ukrainian State Pedagogical University, which showed positive changes in the attitude of students to the study of physics.</t>
  </si>
  <si>
    <t>[Slobodianyk, Olha, V] NAES Ukraine, Inst Informat Technol &amp; Learning Tools, Kiev, Ukraine; [Fedorenko, Vladylena P.] Volodymyr Vynnychenko Cent Ukrainian State Pedag, Kryvyi Rih Med Coll, Kropyvnytskyi, Ukraine; [Fedorenko, Vladylena P.] Volodymyr Vynnychenko Cent Ukrainian State Pedag, Dept Phys &amp; Methods Its Teaching, Kropyvnytskyi, Ukraine; [Bolilyi, Vasyl O.] Volodymyr Vynnychenko Cent Ukrainian State Pedag, Dept Informat &amp; Informat Technol, Kropyvnytskyi, Ukraine; [Dmytruk, Vitalii, I] Kyiv Natl Univ Culture &amp; Arts, Lviv Branch, Separated Subdiv, Lvov, Ukraine; [Kushnarov, Valerii V.] Kyiv Natl Univ Culture &amp; Arts, Dept Document Sci &amp; Informat &amp; Analyt Act, Kiev, Ukraine</t>
  </si>
  <si>
    <t>Institute for Digitalisation of Education of the National Academy of Educational Sciences of Ukraine; National Academy of Educational Sciences of Ukraine; Volodymyr Vynnychenko Central Ukrainian State University; Volodymyr Vynnychenko Central Ukrainian State University; Volodymyr Vynnychenko Central Ukrainian State University; Kyiv National University of Culture &amp; Arts; Kyiv National University of Culture &amp; Arts</t>
  </si>
  <si>
    <t>Slobodianyk, OV (corresponding author), NAES Ukraine, Inst Informat Technol &amp; Learning Tools, Kiev, Ukraine.</t>
  </si>
  <si>
    <t>oslobodyanyk84@gmail.com; vlada.litvinova@ukr.net; vasyl.bolilyj@gmail.com; wid_ua@ukr.net; vkushnarev@ukr.net</t>
  </si>
  <si>
    <t>Kushnarov, Valerii/AAT-8409-2021; Bolilyi, Vasyl/AAR-5262-2021; Slobodyanyk, Olga/P-7322-2016</t>
  </si>
  <si>
    <t>Kushnarov, Valerii/0000-0003-3037-1841; Bolilyi, Vasyl/0000-0002-1923-1058; Slobodyanyk, Olga/0000-0003-3504-2684; Dmitruk, Vitalii/0000-0002-4778-010X</t>
  </si>
  <si>
    <t>10.33407/itlt.v82i2.4107</t>
  </si>
  <si>
    <t>WOS:000646477700014</t>
  </si>
  <si>
    <t>Spitsyn, YS; Kyrykylytsia, VV</t>
  </si>
  <si>
    <t>Spitsyn, Yevgenii S.; Kyrykylytsia, Valentyna V.</t>
  </si>
  <si>
    <t>DIDACTIC POSSIBILITIES OF ELECTRONIC DICTIONARIES USAGE FOR THE DEVELOPMENT OF FOREIGN LANGUAGE SPEECH ACTIVITY OF THE STUDENTS OF NON-LINGUISTIC SPECIALITIES</t>
  </si>
  <si>
    <t>electronic dictionaries; students of non-linguistic specialties; foreign language speech activity; reading; speaking; listening; writing; translation</t>
  </si>
  <si>
    <t>The article describes the ways of applying innovative teaching technologies, among which a special place belongs to electronic dictionaries, for providing high-quality foreign language training of the students of non-linguistic specialties of higher educational institutions. The advantages of electronic dictionaries over their paper counterparts have been characterized: effective search system, multifunctionality, topicality, dynamism, large volume of dictionary base, variability, versatility. A number of functions of electronic dictionaries have been indicated: quick searching, fast copying, audio recording, language recognition, useful definitions, availability of linguistic variants, illustration of word usage examples, multimedia applications. The basic types of electronic dictionaries have been described: on-line, dictionary-programs, terminological databases, portable, pocket, mobile ones. The characteristics of Oxford Dictionary of English, which students of non-linguistic specialties of Lesya Ukrainka Eastern European National University successfully use at their classroom lessons and during independent work, have been considered in detail. Didactic possibilities of electronic dictionaries for the development of the four types of speech activity (listening, reading, speaking, writing) and translation have been analyzed. Methodological tips for using electronic dictionaries in various types of speech activity have been developed. The comparison of the survey results conducted for non-linguistic specialties students and their teachers regarding the frequency of electronic dictionaries usage in the process of learning a foreign language during 2008/2010 and 2018/2019 academic years has been presented, as well as the survey results conducted for non-linguistic specialties students on the frequency of dictionaries usage in reading the text, doing exercises for developing writing and speaking skills, listening (watching videos), doing translation. The necessity of introduction of electronic dictionaries in the process of learning a foreign language by the students of non-linguistic specialties has been justified. The main problems of electronic dictionaries usage in the educational process of higher educational institutions have been characterized.</t>
  </si>
  <si>
    <t>[Spitsyn, Yevgenii S.] Taras Shevchenko Natl Univ Kyiv, Pedag Dept, Kiev, Ukraine; [Kyrykylytsia, Valentyna V.] Lesya Ukrainka Eastern European Natl Univ, Foreign Languages Dept Nat Sci &amp; Math, Lutsk, Ukraine</t>
  </si>
  <si>
    <t>Ministry of Education &amp; Science of Ukraine; Taras Shevchenko National University Kiev; Ministry of Education &amp; Science of Ukraine; Lesya Ukrainka Volyn National University</t>
  </si>
  <si>
    <t>Spitsyn, YS (corresponding author), Taras Shevchenko Natl Univ Kyiv, Pedag Dept, Kiev, Ukraine.</t>
  </si>
  <si>
    <t>spizin.evg@gmail.com; valentina.kirikilica@gmail.com</t>
  </si>
  <si>
    <t>SPITSYN, YEVHENII/U-6091-2018; Kyrykylytsia, Valentyna/AFA-3607-2022</t>
  </si>
  <si>
    <t>SPITSYN, YEVHENII/0000-0001-8385-4789; Kyrykylytsia, Valentyna/0000-0002-0663-7462</t>
  </si>
  <si>
    <t>10.33407/itlt.v85i5.3672</t>
  </si>
  <si>
    <t>WOS:000723917100018</t>
  </si>
  <si>
    <t>Stambol, I</t>
  </si>
  <si>
    <t>The trends of Development of Modern Polish Biography (on the Case Study of Polish Biographical Studies)</t>
  </si>
  <si>
    <t>biography; scientists; political figures; Polish humanities; Polish Biographical Studies; Ukrainian biography 21st cent.</t>
  </si>
  <si>
    <t>In the article, we determined the main tendencies of the development of biography in Poland in the early 2000's. In our research, we based on the publication of the scientific journal Polish Biographical Studies, published in Szczecin since 2015 at the Center for Biographical Studies. The main problems raised by Polish researchers concern the biographies of Polish communists, the military, the multidisciplinary nature of biography, and the division of humanities into periods. Articles contained in the publication are divided into groups by topic, including political, intellectual, collective, female, and separately Jewish biographies. Also, we noted publications of biographical documents. It has been found that Polish biographers are mostly interested in the period of the first two thirds of the twentieth century. In particular, they focus on biographies of thinkers of the Second Rzeczpospolita, educators, and politicians. In our study, we noted the discourse on fighting in the anti-German and anti-Soviet underground. Participation in the church and student organizations, as well as acquaintance with figures like Jozef Pilsudski or Roman Dmowski are very common in political biographies. With no exception for Jewish biographies, where most of the people mentioned as heroes of the uprising and underground movements in the ghetto. Even though they went to Palestine, they remain Polish in biographical discourse. Also in Polish Biographical Studies, most biographies also tend to be political and they supersede biographies of engineers, athletes, or artists. Comparing the Polish biographical publication with the Ukrainian Biography in 2013-2017, Ukrainians published almost twice as many theoretical works and biographies of scientists. It included more political and collective biographies and the same number of source articles. At the same time, there are more female biographies in the Polish edition, as well as biographies of Jews, while none in the Ukrainian. This explains that biographies of Polish Jews are perceived as the property of Polish society by Polish scholars when such identification almost does not in Ukraine.</t>
  </si>
  <si>
    <t>[Stambol, I] Kyiv Boris Grinchenko Univ, Inst Journalism, Hist Sci, Kiev, Ukraine; [Stambol, I] Kyiv Boris Grinchenko Univ, Inst Journalism, Dept Lib Studies &amp; Informol, Kiev, Ukraine</t>
  </si>
  <si>
    <t>Ministry of Education &amp; Science of Ukraine; Borys Grinchenko Kyiv University; Ministry of Education &amp; Science of Ukraine; Borys Grinchenko Kyiv University</t>
  </si>
  <si>
    <t>Stambol, I (corresponding author), Kyiv Boris Grinchenko Univ, Inst Journalism, Hist Sci, Kiev, Ukraine.;Stambol, I (corresponding author), Kyiv Boris Grinchenko Univ, Inst Journalism, Dept Lib Studies &amp; Informol, Kiev, Ukraine.</t>
  </si>
  <si>
    <t>10.20535/2307-5244.52.2021.236170</t>
  </si>
  <si>
    <t>UK7OY</t>
  </si>
  <si>
    <t>WOS:000692157000010</t>
  </si>
  <si>
    <t>Tarnopolsky, O; Kozhushko, S; Kliuchnyk, R; Storozhuk, S</t>
  </si>
  <si>
    <t>Tarnopolsky, Oleg; Kozhushko, Svitlana; Kliuchnyk, Ruslan; Storozhuk, Svitlana</t>
  </si>
  <si>
    <t>Secondary language personality and principled pragmatism in developing that personality in foreign language education at tertiary linguistic schools</t>
  </si>
  <si>
    <t>COGENT EDUCATION</t>
  </si>
  <si>
    <t>secondary language personality; language; communicative; cultural constituents of the secondary language personality; communicative etiquettes; communicative behavioral patterns; principled pragmatism; experiential learning</t>
  </si>
  <si>
    <t>The article deals with the issue of developing the secondary (English-speaking) language personality of English-major Ukrainian university students who have chosen the professions of teachers of English, translators, and interpreters. Only the development of such a personality, consisting of the language, communicative, and cultural constituents, can provide for learners' achievement of the native-like proficiency in all aspects of communication in English, that proficiency being the goal of learning English for English-major students. The paper analyzes the essence of the notion secondary language personality, the constituent parts of that personality, and the components of its leading, cultural, constituent that includes communicative etiquettes and communicative behavioral patterns different for different (national) speech communities. The characteristics of communicative etiquettes and communicative behavioral patterns are also analyzed in relation to the communicative culture of English-speaking nations. The article states that, when teaching English-major students, all the three constituents should be taught integratedly. The principled pragmatism with its ten underlying principles is suggested as the theoretical approach to such teaching and learning, while experiential learning, based on the same ten principles, with its creative experiential learning activities is considered as the practical method of implementing the principled pragmatic theory in pedagogical practice.</t>
  </si>
  <si>
    <t>[Tarnopolsky, Oleg; Storozhuk, Svitlana] Alfred Nobel Univ, Dept Appl Linguist &amp; Methods Foreign Language Tea, Dnipro, Ukraine; [Kozhushko, Svitlana] Alfred Nobel Univ, Dept Int Tourism Hotel &amp; Restaurant Business &amp; La, Dnipro, Ukraine; [Kliuchnyk, Ruslan] Alfred Nobel Univ, Dept Global Econ, Dnipro, Ukraine</t>
  </si>
  <si>
    <t>Alfred Nobel University; Alfred Nobel University; Alfred Nobel University</t>
  </si>
  <si>
    <t>Tarnopolsky, O (corresponding author), Alfred Nobel Univ, Dept Appl Linguist &amp; Methods Foreign Language Tea, Dnipro, Ukraine.</t>
  </si>
  <si>
    <t>otarnopolsky@ukr.net</t>
  </si>
  <si>
    <t>Kliuchnyk, Ruslan/U-8941-2017</t>
  </si>
  <si>
    <t>TAYLOR &amp; FRANCIS AS</t>
  </si>
  <si>
    <t>OSLO</t>
  </si>
  <si>
    <t>KARL JOHANS GATE 5, NO-0154 OSLO, NORWAY</t>
  </si>
  <si>
    <t>2331-186X</t>
  </si>
  <si>
    <t>COGENT EDUC</t>
  </si>
  <si>
    <t>Cogent Educ.</t>
  </si>
  <si>
    <t>JAN 1</t>
  </si>
  <si>
    <t>10.1080/2331186X.2021.1898736</t>
  </si>
  <si>
    <t>QY7GD</t>
  </si>
  <si>
    <t>WOS:000630204300001</t>
  </si>
  <si>
    <t>Tkachenko, V; Chychuk, V; Zakharevich, M; Nenko, Y</t>
  </si>
  <si>
    <t>Tkachenko, Vadym; Chychuk, Vadym; Zakharevich, Mykola; Nenko, Yuliia</t>
  </si>
  <si>
    <t>An evaluation of Ukrainian future teachers' of humanities readiness for e-education</t>
  </si>
  <si>
    <t>distance education; readiness for e-education; students; future teacher</t>
  </si>
  <si>
    <t>The article focuses on the students' readiness for online education in Ukrainian pedagogical higher education institutions, since distance learning is not only a new learning technology for teachers-to-be, but also the object of their study and further application in the pedagogical career. The study employed the authors' questionnaires for 120 faculty members and 320 students, observations and diagnostic tests. To assess the students' current readiness for e-learning, the following criteria were employed: independence in the acquisition of knowledge, cognitive activity, mastering methods of online education activities. Characteristics of levels of students' readiness for e-learning are given. The need for initial training of teachers and students to use distance learning technologies is confirmed. Analysis of research data revealed mostly medium and sufficient level of teachers'-to-be independence of learning, cognitive activity and experience of application of online educational activities. Basic conceptual positions and conditions for effective e-learning in Ukrainian pedagogical higher education institutions as prerequisites for students' readiness for e-education are described.</t>
  </si>
  <si>
    <t>[Tkachenko, Vadym] Bohdan Khmelnytsky Natl Univ Cherkasy, Pedag Sci Educ &amp; Sociocultural Dept, 81 Shevchenko Blvd, UA-18031 Cherkassy, Ukraine; [Chychuk, Vadym; Zakharevich, Mykola] Pavlo Tychyna Uman State Pedag Univ, Uman, Ukraine; [Nenko, Yuliia] Natl Univ Civil Def Ukraine, Cherkasy Inst Fire Safety, Kharkiv, Ukraine</t>
  </si>
  <si>
    <t>Ministry of Education &amp; Science of Ukraine; Bohdan Khmelnytsky National University of Cherkasy; Ministry of Education &amp; Science of Ukraine; Pavlo Tychyna Uman State Pedagogical University; National University of Civil Defence of Ukraine; Cherkasy Institute of Fire Safety named after Chornobyl Heroes of National University of Civil Protection of Ukraine</t>
  </si>
  <si>
    <t>Tkachenko, V (corresponding author), Bohdan Khmelnytsky Natl Univ Cherkasy, Pedag Sci Educ &amp; Sociocultural Dept, 81 Shevchenko Blvd, UA-18031 Cherkassy, Ukraine.</t>
  </si>
  <si>
    <t>tkvadim41@gmail.com</t>
  </si>
  <si>
    <t>Nenko, Yuliia/ABC-9427-2020; Zakharevych, Mykola/AAR-5227-2020; Tkachenko, Vadym/ABA-4001-2021; Chychuk, Vadym/H-1881-2019</t>
  </si>
  <si>
    <t>Nenko, Yuliia/0000-0001-7868-0155; Zakharevych, Mykola/0000-0003-3013-8644; Tkachenko, Vadym/0000-0002-1000-262X; Chychuk, Vadym/0000-0002-8502-6458</t>
  </si>
  <si>
    <t>e11577</t>
  </si>
  <si>
    <t>10.20873/uft.rbec.e11577</t>
  </si>
  <si>
    <t>TD7JL</t>
  </si>
  <si>
    <t>WOS:000669498300004</t>
  </si>
  <si>
    <t>Tryma, K</t>
  </si>
  <si>
    <t>Tryma, Kateryna</t>
  </si>
  <si>
    <t>THE ANALYSIS OF STUDENTS' OPINIONS ABOUT THE SOCIAL RESPONSIBILITY OF UKRAINIAN UNIVERSITIES</t>
  </si>
  <si>
    <t>higher education institutions; non-state actors; non-governmental orga-nisations; civic university; social responsibility</t>
  </si>
  <si>
    <t>Aim. The paper is aimed to investigate the students' opinion about the social responsibility carried out by higher education institutions (HEIs) in Ukraine. Nowadays social responsibility has become one of the key characteristics of modern HEIs. Ukrainian universities are trying to become 'civic universities', i.e., institutions which contribute to the development of the local community. The students, as key stakeholders of the university activities, also take part in this process. Methods. To investigate the social responsibility of the Ukrainian HEIs, the case study method is used in the present paper: the case of Mariupol State University and its social functions within the city are highlighted. The online survey was applied to investigate the level of students' awareness of the university social functions and the role played by the university in the local community. Materials published by the university and the results of the survey have been analysed to test the hypothesis that students consider Mariupol State University to be a socially responsible university which cooperates with the local community. Results. The students' opinion on the social functions carried out by Mariupol State University is that this local university has strong ties with the local community and authorities and perform its social mission. However, the social functions of the university, according to the students, are limited by teaching and research activities. Few students consider social responsibility of the university in a wider context. Conclusion. On the example of the MSU the paper shows that modern universities in Ukraine perform social functions and try to become truly civic universities to contribute to the development of the local communities in cooperation with different stakeholders. Nevertheless, students as a key stakeholder of the university activities still consider social responsibility of the university primarily aimed at teaching and research.</t>
  </si>
  <si>
    <t>[Tryma, Kateryna] Natl Acad Educ Sci Ukraine, Inst Higher Educ, 9 Bastionna St, UA-02000 Kiev, Ukraine</t>
  </si>
  <si>
    <t>National Academy of Educational Sciences of Ukraine; Institute of Higher Education of the National Academy of Educational Sciences of Ukraine</t>
  </si>
  <si>
    <t>Tryma, K (corresponding author), Natl Acad Educ Sci Ukraine, Inst Higher Educ, 9 Bastionna St, UA-02000 Kiev, Ukraine.</t>
  </si>
  <si>
    <t>k.tryma@ihed.org.ua</t>
  </si>
  <si>
    <t>Tryma, Kateryna/V-4189-2018</t>
  </si>
  <si>
    <t>Tryma, Kateryna/0000-0001-5567-1387</t>
  </si>
  <si>
    <t>10.15503/jecs2021.2.527.538</t>
  </si>
  <si>
    <t>WC6AG</t>
  </si>
  <si>
    <t>WOS:000704338200035</t>
  </si>
  <si>
    <t>Velushchak, M; Kravchenko, T; Havrylenko, K; Mykhailenko, T; Sokolovska, L</t>
  </si>
  <si>
    <t>Velushchak, Maryna; Kravchenko, Tetiana; Havrylenko, Kateryna; Mykhailenko, Tetiana; Sokolovska, Larysa</t>
  </si>
  <si>
    <t>Development of foreign language competence of higher education students in the context of blended learning</t>
  </si>
  <si>
    <t>Blended learning; Competence; Educational process; Foreign language; Students</t>
  </si>
  <si>
    <t>The circumstances of active implementation of a blended learning format at all educational levels require increased motivation and advancement of the competences learned by students of higher education institutions.Such statement equally applies to foreign language competence, which is one of most relevant skills to the future professional activity of international relations specialists. In considering this, the Ukrainian higher education institutions conducted a study on the development of foreign language competence of higher education students in the context of blended learning. The purpose of the article is to develop and empirically establish the effectiveness of the author's model of foreign language competence development of higher education students in the context of blended learning. The study involved the development, implementation and evaluation of the effectiveness of the author's model of foreign language competence development of higher education students in the context of blended learning. The participants of the study were students of higher education institutions: HEI 1, HEI 2, HEI 3, who majored in the following specialties: international activities, international relations and some technical specialities. The participants were 1st, 3rd and 5th year students.A total of 138 students were interviewed (68 from the experimental and 70 from the control group). The study confirmed that the implementation of the method of organizing the formation of foreign language competence of higher education students, which requires an optimal combination of blended learning with modern digital tools and the professional orientation of foreign language training in the system of higher education institutions, helps advance foreign language competence of higher education students.</t>
  </si>
  <si>
    <t>[Velushchak, Maryna] Yuriy Fedkovych Chernivtsi Natl Univ, Chernovtsy, Ukraine; [Kravchenko, Tetiana; Havrylenko, Kateryna] Natl Tech Univ Ukraine, Igor Sikorsky Kyiv Polytech Inst, Kiev, Ukraine; [Mykhailenko, Tetiana; Sokolovska, Larysa] Taras Shevchenko Natl Univ Kyiv, Kiev, Ukraine</t>
  </si>
  <si>
    <t>Ministry of Education &amp; Science of Ukraine; Yuri Fedkovych Chernivtsi National University; Ministry of Education &amp; Science of Ukraine; Igor Sikorsky Kyiv Polytechnic Institute; Taras Shevchenko National University Kiev; Ministry of Education &amp; Science of Ukraine; Taras Shevchenko National University Kiev</t>
  </si>
  <si>
    <t>Velushchak, M (corresponding author), Yuriy Fedkovych Chernivtsi Natl Univ, Chernovtsy, Ukraine.</t>
  </si>
  <si>
    <t>kafedrapedagogiki@i.ua</t>
  </si>
  <si>
    <t>Kravchenko, Tetiana/GRJ-1875-2022; Велущак, Марина/S-3182-2016; Havrylenko, Kateryna/EVL-7505-2022; Kravchenko, Tetiana/O-1300-2017</t>
  </si>
  <si>
    <t>Велущак, Марина/0000-0003-4595-0467; Kravchenko, Tetiana/0000-0003-4790-7462</t>
  </si>
  <si>
    <t>e16671</t>
  </si>
  <si>
    <t>10.20952/revtee.v14i33.16671</t>
  </si>
  <si>
    <t>XU6WR</t>
  </si>
  <si>
    <t>WOS:000734402900001</t>
  </si>
  <si>
    <t>Volodymyrovych, TY; Tetiana, K; Yaroslavovych, TB; Agrawal, A; Ghosh, D</t>
  </si>
  <si>
    <t>Volodymyrovych, Tsekhmister Yaroslav; Tetiana, Konovalova; Yaroslavovych, Tsekhmister Bogdan; Agrawal, Amit; Ghosh, Dipanjana</t>
  </si>
  <si>
    <t>Evaluation of Virtual Reality Technology and Online Teaching System for Medical Students in Ukraine During COVID-19 Pandemic</t>
  </si>
  <si>
    <t>virtual reality technology; online teaching system; medical education</t>
  </si>
  <si>
    <t>EDUCATION; EXPERIENCE</t>
  </si>
  <si>
    <t>A study has been conducted to evaluate the virtual reality technology and online teaching system among medical students of Bogomolets National Medical University, Ukraine during COVID-19 pandemic. The final questionnaire contained the 15 questions with 5 options to comprehensively evaluate the virtual reality technology and online teaching system. The feedback of the survey was analyzed to find effectiveness of virtual reality technology and online teaching in medical education in Ukraine. Data of survey reflected that mostly students adopted and agreed on virtual reality technology and online teaching and admitted that these technologies are best alternatives to physical learning with the 65.79% an agreement with the user-friendly interface for virtual reality and online teaching system, while, 64.03% showed an agreement that virtual reality and online teaching system compensated the suspension of face-to-face medical education during the COVID-19. During online learning, there was ample time for educational activities as depicted from their response of 36.84% as strongly agree, 35.96% as agree, 6.14% as disagree, 4.39% as strongly disagree and 16.67% as neither agree nor disagree. Tutors/teachers also enjoyed virtual reality and online learning through their experience and flexibility in time management. Likewise, the results of all questions showed positive reviews and encouraged virtual reality and online teaching in academic continuity and stability in medical education in Ukraine. It can be concluded that digital learning environments are extremely effective in terms of medical students and staff satisfaction, accomplishment, and technical learning skill growth.</t>
  </si>
  <si>
    <t>[Volodymyrovych, Tsekhmister Yaroslav; Tetiana, Konovalova; Yaroslavovych, Tsekhmister Bogdan] Bogomolets Natl Med Univ, Kiev, Ukraine; [Agrawal, Amit] Gandhi Med Coll, Bhopal, India; [Agrawal, Amit] Kamla Nehru Hosp, Bhopal, India; [Ghosh, Dipanjana] Peoples Univ, Bhopal, India</t>
  </si>
  <si>
    <t>Bogomolets National Medical University; People's University</t>
  </si>
  <si>
    <t>Volodymyrovych, TY (corresponding author), Bogomolets Natl Med Univ, Kiev, Ukraine.</t>
  </si>
  <si>
    <t>kancnmu@nmu.ua; f.medical2@nmu.ua; f.medical1@nmu.ua; agrawaldramit@yahoo.co.in; tpo@peoplesuniversity.edu.in</t>
  </si>
  <si>
    <t>Ghosh, Dipanjana/HDO-1954-2022; Tsekhmister, Yaroslav/J-7902-2015</t>
  </si>
  <si>
    <t>Tsekhmister, Yaroslav/0000-0002-7959-3691</t>
  </si>
  <si>
    <t>INT ASSOC ONLINE ENGINEERING</t>
  </si>
  <si>
    <t>WIEN</t>
  </si>
  <si>
    <t>KIRCHENGASSE 10-200, WIEN, A-1070, AUSTRIA</t>
  </si>
  <si>
    <t>10.3991/ijet.v16i23.26099</t>
  </si>
  <si>
    <t>YH8CJ</t>
  </si>
  <si>
    <t>WOS:000743388900010</t>
  </si>
  <si>
    <t>Vorobyova, OP; Lugovyi, VI; Talanova, ZV</t>
  </si>
  <si>
    <t>Vorobyova, Oksana P.; Lugovyi, Volodymyr I.; Talanova, Zhanneta V.</t>
  </si>
  <si>
    <t>QUALITY ASSURANCE OF E-LEARNING IN THE NORTH AMERICAN HIGHER EDUCATION AREA</t>
  </si>
  <si>
    <t>e-learning; quality of higher education in USA and Canada; quality assurance of e-learning; North American Higher Education Area</t>
  </si>
  <si>
    <t>MODEL</t>
  </si>
  <si>
    <t>The article analyzes the international experience of quality assurance in higher education in the format of e-learning within the North American Higher Education Area (USA and Canada) and presents the proposals for improving activities in this field in Ukraine. The approaches to quality assurance in e-learning in the North American Higher Education Area via self-assessment, external assessment and accreditation have been identified. Institutional and programme accreditation processes and procedures conducted by the Distance Education Accrediting Commission (DEAC), Approved Quality Curriculum (AQC), Canada's Association of IT Professionals (CIPS) were reviewed. AQC's and CIPS's training programmes for volunteers-evaluators of e-learning study programmes have been analyzed. It is determined that there are the common approaches to e-learning quality assurance: keeping a certain periodicity in the self-assessment procedure; mandatory assessing current, new and modified curricula; conducting surveys among students; involving external experts in the assessment; publishing assessment results. It is noted that the authorities of the countries within the North American Higher Education Area develop a public policy in higher education and exercise control over its implementation. The governments also control the provision of constitutional rights and nondiscrimination in all its manifestations in the education sector. It is worth noting that University autonomy, lack of administrative accountability and mandatory methodical instructions, active cooperation with public and professional associations leads to the creating effective educational initiatives, improving students' professional competences as well as increasing competitiveness of the Universities themselves and, as a consequence, higher education systems at all. The necessity to encourage higher education institutions into international accreditation and study programmes modernization in accordance with international standards of e-learning has been determined.</t>
  </si>
  <si>
    <t>[Vorobyova, Oksana P.; Talanova, Zhanneta V.] Natl Acad Educ Sci Ukraine, Inst Higher Educ, Dept Qual Assurance Higher Educ, Kiev, Ukraine; [Lugovyi, Volodymyr I.] Natl Acad Educ Sci Ukraine, Inst Higher Educ, Dept Res Activ Univ, Kiev, Ukraine</t>
  </si>
  <si>
    <t>National Academy of Educational Sciences of Ukraine; Institute of Higher Education of the National Academy of Educational Sciences of Ukraine; National Academy of Educational Sciences of Ukraine; Institute of Higher Education of the National Academy of Educational Sciences of Ukraine</t>
  </si>
  <si>
    <t>Vorobyova, OP (corresponding author), Natl Acad Educ Sci Ukraine, Inst Higher Educ, Dept Qual Assurance Higher Educ, Kiev, Ukraine.</t>
  </si>
  <si>
    <t>oksana.vorobyova@gmail.com; v.lugovyy@ihed.org.ua; z.talanova@ihed.org.ua</t>
  </si>
  <si>
    <t>vorobyova, oksana/HLW-5801-2023; Vorobyova, Oksana/HKW-6998-2023; Talanova, Zhanneta/HGD-6260-2022</t>
  </si>
  <si>
    <t>Talanova, Zhanneta/0000-0003-4007-2677</t>
  </si>
  <si>
    <t>10.33407/itlt.v84i4.3862</t>
  </si>
  <si>
    <t>WOS:000723916400017</t>
  </si>
  <si>
    <t>Vorotnykova, IP; Zakhar, OH</t>
  </si>
  <si>
    <t>Vorotnykova, Iryna P.; Zakhar, Olha H.</t>
  </si>
  <si>
    <t>TEACHERS' READINESS TO USE E-PORTFOLIOS</t>
  </si>
  <si>
    <t>e-portfolio; teacher; ICT</t>
  </si>
  <si>
    <t>An e-portfolio is one of the tools for monitoring and evaluating the professional activity of school teachers and their achievements. An e-portfolio can be used for teachers' professional development. It provides openness and transparency of both teachers' and educational institutions' work. The purpose of the study is to analyze teachers' readiness to use e-portfolios for both selfevaluation of their own professional experience and continuous professional development. The article analyzes various approaches to the structure of e-portfolios based on the analysis of international experience, the legislation of Ukraine and the survey of teachers. The purpose, tasks, requirements of normative documents on the use of e-portfolios are generalized.The multi-level structure of an e-portfolio is defined and the requirements for its dynamic content are substantiated. Teachers' needs for advanced training in using a variety of IT tools for creating eportfolios have been systematized. It has been determined that the use of e-portfolio can satisfy both the needs of evaluating the effectiveness of teachers' work and the formation of self-esteem and reflection skills, facilitate teachers' continuous professional development, dissemination of advanced pedagogical experience and teaching practices. Different types of e-portfolios have been analyzed. IT tools for creating an e-portfolio have been identified. The content of the corresponding educational module for teachers in the system of postgraduate pedagogical education has been substantiated. The content of a portfolio is defined by the goals of its creation. For teachers, the emphasis in e-portfolio creation is not on learning, as it is for students, but on professional activity, self-assessment, and marketing. The results can be teachers' understanding of why and how they have learned throughout their careers, the importance of reflection for future professional development.</t>
  </si>
  <si>
    <t>[Vorotnykova, Iryna P.] Borys Grinchenko Kyiv Univ, Dept Methodol &amp; Nat Sci Math Educ &amp; Technol, Inst Inserv Teachers Training, Kiev, Ukraine; [Zakhar, Olha H.] Mykolaiv Reg Inserv Teacher Training Inst, Sci &amp; Pedag Work, Mykolaiv, Ukraine</t>
  </si>
  <si>
    <t>Vorotnykova, IP (corresponding author), Borys Grinchenko Kyiv Univ, Dept Methodol &amp; Nat Sci Math Educ &amp; Technol, Inst Inserv Teachers Training, Kiev, Ukraine.</t>
  </si>
  <si>
    <t>Irvorotnikova@gmail.com; olgazakhar@moippo.mk.ua</t>
  </si>
  <si>
    <t>Zakhar, Olga/JGM-4428-2023; Vorotnykova, Iryna/K-4386-2016</t>
  </si>
  <si>
    <t>Zakhar, Olga/0000-0001-5405-095X; Vorotnykova, Iryna/0000-0003-1211-8885</t>
  </si>
  <si>
    <t>10.33407/itlt.v81i1.3943</t>
  </si>
  <si>
    <t>WOS:000640575800022</t>
  </si>
  <si>
    <t>Yu, HY; Koehn, N</t>
  </si>
  <si>
    <t>Yu Henqyuan; Koehn, Natalya</t>
  </si>
  <si>
    <t>INTERNATIONALISATION FOR MOBILITY AND HOME (IFMH) AS A CONCEPTUAL BASIS FOR REFORMING MUSIC EDUCATION OF CHINESE STUDENTS IN UKRAINIAN PEDAGOGICAL UNIVERSITIES</t>
  </si>
  <si>
    <t>Internationalisation for Mobility and Home; Musical culture of East and West; vocal coach; education of students from China in Ukraine</t>
  </si>
  <si>
    <t>The article considers the problem of mutual influence of distant cultures - Eastern and Western - in the field of musical art, ways of its realisation in the Ukrainian pedagogical universities based on the development of ideas of education internationalisation The aim of the article is to substantiate a special form of internationalisation in Ukrainian pedagogical music institutions defined by the authors of the article as Internationalisation for Mobility and Home (IfMH). The subject matter lies in the strategy of the education institution, which is to strengthen the prognostic and targeted focus of educational content, taking into account the national diversity of music and educational systems of different countries, developing mobility and competitiveness in the home country and within the global art space. Effectiveness of IfMH should be ensured by creating an appropriate educational environment that comprises formal and non-formal components. The main constituents of the formal component include curriculum, course of study (syllabus), self-directed and creative activities aimed at the development of professional competence and forms of quality control. The non-formal component is connected to enabling psychological support, the style of pedagogical interaction, inclusion of international students in the intercultural forms of concert music-maldng, and amateur student activities. The example of the art education organisation for international master's degree vocalists from China at Ukrainian higher education institutions based on the IfMH principles is presented.</t>
  </si>
  <si>
    <t>[Yu Henqyuan; Koehn, Natalya] State Inst South Ukrainian Natl Pedag Univ, Staroportofrankivska Str 26, UA-65000 Odessa, Ukraine</t>
  </si>
  <si>
    <t>Yu, HY (corresponding author), State Inst South Ukrainian Natl Pedag Univ, Staroportofrankivska Str 26, UA-65000 Odessa, Ukraine.</t>
  </si>
  <si>
    <t>1148236892@qq.com; natkoehn@hotmail.com</t>
  </si>
  <si>
    <t>YW1JJ</t>
  </si>
  <si>
    <t>WOS:000753176300023</t>
  </si>
  <si>
    <t>Yulinetskaya, YV; Babii, OY; Hloviuk, IV; Stepanenko, AS; Pashkovskyi, MI</t>
  </si>
  <si>
    <t>Yulinetskaya, Yuliya, V; Babii, Oksana Yu; Hloviuk, Iryna, V; Stepanenko, Andriy S.; Pashkovskyi, Mykola, I</t>
  </si>
  <si>
    <t>IMPLEMENTING ICT INTO LANGUAGE AND LAW CLASSROOM TO DEVELOP LAW STUDENTS' COMMUNICATIVE COMPETENCE</t>
  </si>
  <si>
    <t>blended learning model; ICT tools; competence-based approach; foreign language; individual study; law students</t>
  </si>
  <si>
    <t>The new context of changes in labour-market requirements calls for development of foreign language communication competence and use of technologies that promote professional life-long learning. Individual characteristics necessary for a professional to integrate into the international socio-cultural environment have recently been challenged particularly because of growing demands to the ability to communicate, be autonomous and responsible for the achieved learning outcomes. A switch of the European higher education content to the competence-based learning contributes to the development of the mentioned characteristics and competence. Further, the National Qualifications Framework of Ukraine (7 Level, Second cycle (Master)) envisages mastering foreign language communicative competence in professional activities. This research addresses the issue of ICT tools application in the development of foreign language communicative competence of law students during individual study. We focus on blended learning model, which is combination of traditional and distance learning approaches. To conduct the research, focus groups were defined and examined; relevant authentic material (the VOTA, HUDOC database, and CURIA case-law database) analysed; and the most appropriate ICT tools established. The department of foreign languages of the National University Odessa Academy of Law designed, tested, piloted and uploaded the on-line dictionary gLAWssary; developed and recorded the video course Legal English in Use which is offered on the university website. The results indicate that the on-line dictionary and video course supplemented by the workbook are powerful tools to promote professional life-long learning and that individual study skills are central to this task. This finding suggests that a thoroughly elaborated course with the relevant ICT tools could be the basis for building foreign language communicative competence of future lawyers.</t>
  </si>
  <si>
    <t>[Yulinetskaya, Yuliya, V; Babii, Oksana Yu] Natl Univ Odesa Law Acad, Dept Foreign Languages, Odesa, Ukraine; [Hloviuk, Iryna, V] Lviv State Univ Internal Affairs, Dept Criminal Law Disciplines, Lvov, Ukraine; [Stepanenko, Andriy S.] Natl Univ Odesa Law Acad, Dept Criminal Procedure, Odesa, Ukraine; [Pashkovskyi, Mykola, I] Bar Associat Barristers, Odesa, Ukraine</t>
  </si>
  <si>
    <t>Ministry of Education &amp; Science of Ukraine; National University Odesa Law Academy; Lviv State University of Internal Affairs; Ministry of Education &amp; Science of Ukraine; National University Odesa Law Academy</t>
  </si>
  <si>
    <t>Yulinetskaya, YV (corresponding author), Natl Univ Odesa Law Acad, Dept Foreign Languages, Odesa, Ukraine.</t>
  </si>
  <si>
    <t>yulinetskaya@gmail.com; o.y.babiy@gmail.com; iglovyuk83@gmail.com; ast.university@hotmail.com; mykola.pashkovsky@gmail.com</t>
  </si>
  <si>
    <t>Pashkovskyi, Mykola/F-5247-2015; Pashkovskyi, Mykola/ABB-1551-2021; Stepanenko, Andriy/Q-9486-2018; Hloviuk, Iryna/GQP-5200-2022; Гловюк, Ірина/AAF-8276-2021</t>
  </si>
  <si>
    <t>Pashkovskyi, Mykola/0000-0002-9412-3727; Stepanenko, Andriy/0000-0001-8824-2212; Hloviuk, Iryna/0000-0002-5685-3702;</t>
  </si>
  <si>
    <t>10.33407/itlt.v81i1.3282</t>
  </si>
  <si>
    <t>WOS:000640575800021</t>
  </si>
  <si>
    <t>Yurieva, O; Musiichuk, T; Baisan, D</t>
  </si>
  <si>
    <t>Yurieva, Oksana; Musiichuk, Tetiana; Baisan, Dina</t>
  </si>
  <si>
    <t>INFORMAL ENGLISH LEARNING WITH ONLINE DIGITAL TOOLS: NON-LINGUIST STUDENTS</t>
  </si>
  <si>
    <t>informal English; language learning; second language acquisition; digital technology; online learning; EFL students</t>
  </si>
  <si>
    <t>LANGUAGE; PERCEPTIONS; MALL</t>
  </si>
  <si>
    <t>The internet has offered numerous opportunities for educational content delivery. The main current delivery models for learning a language online range from more formal structured approaches provided by schools and universities, which typically take place in a VLE (Virtual Learning Environment) or LMS (Learning Management System), to more informal unstructured approaches, including Virtual Worlds like Second Life and MMORPGs (Massively Multiplayer Online Role-Playing Games) like World of Warcraft. The purpose of this study is to analyse the experiences and perceptions of the online digital tools that provide engagement with the English language outside the classroom by the non-linguist students at a Ukrainian public university. The study is based on the quantitative and qualitative data collected employing an online questionnaire including Likert-type ratings, multiple-choice questions, and free-text responses to open questions. The questionnaire inquires about students' experiences with 17 technologies not related to their classroom activities, how frequently they are used, how helpful the students find them for their language acquisition in general, and how useful they are considered for the development of particular language competencies (writing, reading, speaking, listening, pronunciation, grammar, communicative competence). The results of the survey attest to regular students' engagement with the English language involving online technologies, which leads to implications for foreign language learners, teachers, and researchers of second language acquisition for incorporating online digital tools for foreign language acquisition beyond the classroom. Being aware of how students engage with technology outside the classroom may facilitate educators in increasing learners' engagement with the foreign language, provide additional practice, and produce an emotional response, which increases retention of information.</t>
  </si>
  <si>
    <t>[Yurieva, Oksana; Musiichuk, Tetiana; Baisan, Dina] Natl Univ Ostroh Acad, Ostroh, Ukraine</t>
  </si>
  <si>
    <t>Ministry of Education &amp; Science of Ukraine; National University Ostroh Academy</t>
  </si>
  <si>
    <t>Yurieva, O (corresponding author), Natl Univ Ostroh Acad, Ostroh, Ukraine.</t>
  </si>
  <si>
    <t>oksana.iurieva@oa.edu.ua</t>
  </si>
  <si>
    <t>Musiicuk, Tetana/0000-0002-6948-0861</t>
  </si>
  <si>
    <t>10.20535/2410-8286.223896</t>
  </si>
  <si>
    <t>WOS:000680828800011</t>
  </si>
  <si>
    <t>Zaichko, V</t>
  </si>
  <si>
    <t>Zaichko, Vladyslava</t>
  </si>
  <si>
    <t>Language Policy for International Students in Ukrainian Higher Education Institutions</t>
  </si>
  <si>
    <t>STUDIA WARMINSKIE</t>
  </si>
  <si>
    <t>language policy; globalization; internationalization; international education; Bologna process</t>
  </si>
  <si>
    <t>The article analyzes the features of language adaptation of foreign applicants in Higher Education Institutions of Ukraine, in particular, language orientation, problems of adaptation of foreigners in Ukrainian universities, the level of involvement in scientific and socio-cultural activities. The available empirical material makes it possible to identify the following types of foreign applicants: The first (dominant) type English-oriented pragmatists. These students are active in both academic and research work, take an active part in the life of the university, mostly from Africa (Algeria, Nigeria, etc.), Asia (China, India, etc.) and South America (Ecuador, etc.). The second type consists of Russian-oriented phlegmatics. These students show almost no extracurricular activity, they are mostly students from Turkmenistan, Uzbekistan, other post-Soviet countries, as well as from Turkey. The third is foreign students who are Ukrainian-oriented dreamers. This is a heterogeneous group, both geographically and nationally. They have studied the Ukrainian language specifically to study in Ukraine. The main problem, as our research has shown, is the extremely low level of proficiency in foreign applicants who come to Ukraine as languages of international communication (primarily English). The same applies to most teachers of Ukrainian universities who work with these students, as well as the lack of teaching materials in English. It is recommended to divide the courses for foreign applicants by levels. One of the possible guidelines of the optimal language policy is the Finnish model, which provides for learning English, and for those who master the Finnish language - learning is free and there is an opportunity to receive a scholarship.</t>
  </si>
  <si>
    <t>[Zaichko, Vladyslava] Natl Pedag Dragomanov Univ, Dept Social Philosophy Philosophy Educ &amp; Educ Pol, 9 Pyrogowa Str, UA-01601 Kiev, Ukraine</t>
  </si>
  <si>
    <t>Zaichko, V (corresponding author), Natl Pedag Dragomanov Univ, Dept Social Philosophy Philosophy Educ &amp; Educ Pol, 9 Pyrogowa Str, UA-01601 Kiev, Ukraine.</t>
  </si>
  <si>
    <t>zaichko.vlada@gmail.com</t>
  </si>
  <si>
    <t>Zaicko, Vladyslava/AAE-8635-2022</t>
  </si>
  <si>
    <t>Wydawnictwo Uniwersytetu Warminsko-Mazurskiego Olsztyn</t>
  </si>
  <si>
    <t>OLSZTYN</t>
  </si>
  <si>
    <t>UL HEWELIUSZA 14, OLSZTYN, 10-724, POLAND</t>
  </si>
  <si>
    <t>0137-6624</t>
  </si>
  <si>
    <t>STUD WARM</t>
  </si>
  <si>
    <t>Stud. Warm.</t>
  </si>
  <si>
    <t>10.31648/sw.7011</t>
  </si>
  <si>
    <t>XQ2ZS</t>
  </si>
  <si>
    <t>WOS:000731419100010</t>
  </si>
  <si>
    <t>Zavalevskyi, Y; Flyarkovska, O; Gorbenko, S; Berezhna, T; Khokhlina, O; Melnychuk, V; Moskaljova, A</t>
  </si>
  <si>
    <t>Zavalevskyi, Yurii; Flyarkovska, Olha; Gorbenko, Svitlana; Berezhna, Tamila; Khokhlina, Olena; Melnychuk, Viktoria; Moskaljova, Alla</t>
  </si>
  <si>
    <t>MANAGEMENT PRINCIPLES OF ACTIVITY OF PSYCHOLOGICAL SERVICE IN THE EDUCATION SYSTEM OF UKRAINE</t>
  </si>
  <si>
    <t>Correction; Counseling; Diagnostics; Education; Methodologists; Social educators; Prevention; Psychological service; Psychologists</t>
  </si>
  <si>
    <t>The article presents the results of theoretical and empirical research of the problem of organization of psychological services and corresponding activity in the education system of Ukraine. The authors assume that the psychological service provides a systematic socio-psychological study of psychophysical development of students and helps to create conditions for effective implementation of educational and upbringing tasks of educational institutions on the basis of diagnosis, counseling, prevention, correction, education. The article reflects the main theoretical principles of the psychological service: methodological, resource, organizational conditions and human resources, which ensures the success of the psychological service in the education system. In order to study the main trends in the development of psychological services, the authors of the article used theoretical and empirical research methods: theoretical analysis and generalization of psychological practice; poll; study of methodical and reporting documentation; methods of statistical processing of experimental results.</t>
  </si>
  <si>
    <t>[Zavalevskyi, Yurii; Flyarkovska, Olha; Gorbenko, Svitlana; Berezhna, Tamila; Melnychuk, Viktoria] Inst Modernizat Content Educ, State Sci Inst, 36 V Lipkivsky Str, UA-03035 Kiev, Ukraine; [Khokhlina, Olena] Natl Aviat Univ, 1 Liubomyra Huzara Ave, UA-03058 Kiev, Ukraine; [Moskaljova, Alla] Univ Educ Management, SHEI, 52-A Sichovykh Striltsiv Str, UA-04053 Kiev, Ukraine</t>
  </si>
  <si>
    <t>Ministry of Education &amp; Science of Ukraine; State Scientific Institution, Institute of Education Content Modernization; Ministry of Education &amp; Science of Ukraine; National Aviation University; National Academy of Educational Sciences of Ukraine; State Higher Educational Institution University of Educational Management</t>
  </si>
  <si>
    <t>Zavalevskyi, Y (corresponding author), Inst Modernizat Content Educ, State Sci Inst, 36 V Lipkivsky Str, UA-03035 Kiev, Ukraine.</t>
  </si>
  <si>
    <t>fliarkovska@ukr.net; fliarkovska@ukr.net; 712svetik@gmail.com; tamila_68@i.ua; epkhokh@ukr.net; m-viki@ukr.net; moskalla@ukr.net</t>
  </si>
  <si>
    <t>Berezhna, Tamila/AAD-5546-2022; Khokhlina, Olena/ABG-9567-2021</t>
  </si>
  <si>
    <t>Khokhlina, Olena/0000-0002-2126-5011</t>
  </si>
  <si>
    <t>UY2HL</t>
  </si>
  <si>
    <t>WOS:000701349900027</t>
  </si>
  <si>
    <t>Fizeshi, O</t>
  </si>
  <si>
    <t>Fizeshi, Oktaviia</t>
  </si>
  <si>
    <t>The Peculiarities of Preparation of Masters for Teaching of the Pedagogical Disciplines in the Institutions of Higher Pedagogical Education</t>
  </si>
  <si>
    <t>the pedagogy; the methodology of teaching pedagogy; the teacher of pedagogy; the professional training; the pedagogical education</t>
  </si>
  <si>
    <t>The prerequisite for ensuring the professional training of masters in the specialty The Primary Education in Ukraine is the formation of their professional competence to teach in the higher education institutions. After all, in addition to qualifying as a primary school teacher, they are also qualified as the teacher of pedagogy. Accordingly, the preparation of the modern primary school teacher requires the organization of the educational process in higher education on a scientific humanistic basis which provides purposeful systematic provision of psychological and pedagogical training of scientific and pedagogical staff for the higher education institutions of different levels of accreditation for their interaction with students. This article summarizes the author's experience of studying the teaching methods of the disciplines Fundamentals of Pedagogy, Didactics, Theory and Methods of Education, Socio-pedagogical Fundamentals of Educational Management and History of Pedagogy. In particular, theoretical and aspects of students' methodical activity are revealed: active listening, participation in dialogue and discussion during lectures, observation of pedagogical classes from different sections (basics of pedagogy, didactics, theory of education, history of pedagogy), development of the text of lectures on separate topics, microteaching and analysis of pedagogical situations, their modeling, execution of creative tasks, production of visual material. Preparation of the masters for teaching of pedagogical disciplines in the institutions of higher pedagogical education facilitates their mastery of the basic concepts and categories of pedagogy, historical aspects of the formation of pedagogy as a science, current trends in education; the content of pedagogical disciplines in the institutions of higher pedagogical education; features of the education process, its regularities and principles, the methods and organizational forms, etc. Also, in the process of studying the methodology of teaching pedagogical disciplines, the masters have the ability to prepare curricula for disciplines; to plan and conduct various types of training (lectures, seminars and practical classes); to control and diagnose students' educational achievements; to organize various types of cognitive work with students, etc.</t>
  </si>
  <si>
    <t>[Fizeshi, Oktaviia] Mukachevo State Univ, Pedag Presch &amp; Primary Educ, Mukachevo, Ukraine</t>
  </si>
  <si>
    <t>Ministry of Education &amp; Science of Ukraine; Mukachevo State University</t>
  </si>
  <si>
    <t>Fizeshi, O (corresponding author), Mukachevo State Univ, Pedag Presch &amp; Primary Educ, Mukachevo, Ukraine.</t>
  </si>
  <si>
    <t>oktaviia.fizeshi@gmail.com</t>
  </si>
  <si>
    <t>Oktaviia, Fizeshi/AAD-4224-2022</t>
  </si>
  <si>
    <t>Oktaviia, Fizeshi/0000-0003-0423-3154</t>
  </si>
  <si>
    <t>10.18662/rrem/12.4/336</t>
  </si>
  <si>
    <t>QC4QO</t>
  </si>
  <si>
    <t>WOS:000614818000007</t>
  </si>
  <si>
    <t>Griban, G; Skoruy, O; Pantielieiev, K; Brytan, Y; Tymchyk, M; Kharchenko, N; Skyrda, T; Halimov, A; Shorobura, I; Mozolev, O</t>
  </si>
  <si>
    <t>Griban, Grygoriy; Skoruy, Ostap; Pantielieiev, Kyrylo; Brytan, Yurii; Tymchyk, Mykola; Kharchenko, Nataliia; Skyrda, Tetyana; Halimov, Anatolii; Shorobura, Inna; Mozolev, Olexandr</t>
  </si>
  <si>
    <t>Influence of Physical Education Classes on the Level of Health and Fitness Competencies of Students</t>
  </si>
  <si>
    <t>INTERNATIONAL JOURNAL OF APPLIED EXERCISE PHYSIOLOGY</t>
  </si>
  <si>
    <t>physical education; methodology; health and fitness competencies; student</t>
  </si>
  <si>
    <t>After Ukraine gained independence in 1991, the country underwent a complete reorganization of all aspects of life, and accordingly, the education system. There is an urgent need to restructure the system of physical education, especially at higher education institutions (HEI), which has accumulated a large number of unresolved problems in the field of physical education of young students in a short period of historical independence. The article forms a new scientific direction that defines a comprehensive solution to the problem of introducing the methodology for students' physical education, which provides guaranteed achievement of the projected results in the discipline Physical Education into the educational process of agricultural HEI, namely: knowledge, skills, physical qualities, general and special physical fitness, motivational and value-based attitude to a healthy lifestyle and one's own health, the acquisition of physical culture and health competencies by students. One of the criteria for the effectiveness of the methodology for physical education is the formed health and fitness competencies of students. The purpose of the article is to study the effectiveness of classes conducted according to the developed methodology for physical education for students to acquire health and fitness competencies. The results of the research showed high efficiency of the methodology for physical education, in comparison with the traditional system: the motivational, cognitive, and activity components in the experimental groups revealed the vast majority of students with high and sufficient levels of readiness for physical activity, and in control groups - with average and low levels.</t>
  </si>
  <si>
    <t>[Griban, Grygoriy] Zhytomyr Ivan Franko State Univ, Dept Phys Educ &amp; Sport Improvement, Zhytomyr, Ukraine; [Skoruy, Ostap] Polissia Natl Univ, Dept Phys Educ, Zhytomyr, Ukraine; [Pantielieiev, Kyrylo] Bohdan Khmelnytskyi Natl Acad, State Border Guard Serv Ukraine, Phys Training &amp; Personal Secur Dept, Khmelnytskyi, Ukraine; [Brytan, Yurii] Ukrainian Engn Pedag Acad, Dept Phys Educ, Kharkiv, Ukraine; [Tymchyk, Mykola] Natl Pedag Dragomanov Univ, Dept Theory &amp; Methodol Phys Educ, Kiev, Ukraine; [Kharchenko, Nataliia] Natl Acad Educ Sci Ukraine, Inst Problems Educ, Kiev, Ukraine; [Skyrda, Tetyana] Natl Aviat Univ, Foreign Languages Dept, Kiev, Ukraine; [Halimov, Anatolii] Bohdan Khmelnytskyi Natl Acad, State Border Guard Serv Ukraine, Khmelnytskyi, Ukraine; [Shorobura, Inna] Khmelnytskyi Humanitarian Pedag Acad, Khmelnytskyi, Ukraine; [Mozolev, Olexandr] Khmelnytskyi Humanitarian Pedag Acad, Dept Theory &amp; Methodol Phys Culture &amp; Valeol, Khmelnytskyi, Ukraine</t>
  </si>
  <si>
    <t>Ministry of Education &amp; Science of Ukraine; Zhytomyr Ivan Franko State University; Ministry of Education &amp; Science of Ukraine; Polissia National University; National Academy of the State Border Guard Service of Ukraine named after Bohdan Khmelnytskyi; Ministry of Education &amp; Science of Ukraine; Ukrainian Engineering Pedagogics Academy; Ministry of Education &amp; Science of Ukraine; National Pedagogical Dragomanov University; National Academy of Educational Sciences of Ukraine; Institute of Educational Problems National Academy of Pedagogical Sciences of Ukraine; Ministry of Education &amp; Science of Ukraine; National Aviation University; National Academy of the State Border Guard Service of Ukraine named after Bohdan Khmelnytskyi; Khmelnytskyi Humanitarian-Pedagogical Academy; Khmelnytskyi Humanitarian-Pedagogical Academy</t>
  </si>
  <si>
    <t>Griban, G (corresponding author), Zhytomyr Ivan Franko State Univ, Dept Phys Educ &amp; Sport Improvement, Zhytomyr, Ukraine.</t>
  </si>
  <si>
    <t>Skoruy, Ostap/A-4631-2018; Pantielieiev, Kyrylo/AAD-4983-2022; HRYBAN, Hryhoriy/AAR-4451-2020</t>
  </si>
  <si>
    <t>Skoruy, Ostap/0000-0001-7876-1377; Pantielieiev, Kyrylo/0000-0002-9347-6790; HRYBAN, Hryhoriy/0000-0002-9049-1485</t>
  </si>
  <si>
    <t>INT JOURNAL APPLIED EXERCISE PHYSIOLOGY</t>
  </si>
  <si>
    <t>MAZANDARAN</t>
  </si>
  <si>
    <t>C/O ALI REZA AMANI, MANAGING ED, SHOMAL UNIV, PO BOX 731, MAZANDARAN, 46131-46391, IRAN</t>
  </si>
  <si>
    <t>2322-3537</t>
  </si>
  <si>
    <t>INT J APPL EXERC PHY</t>
  </si>
  <si>
    <t>Int. J. Appl. Exerc. Physiol.</t>
  </si>
  <si>
    <t>PH6RT</t>
  </si>
  <si>
    <t>WOS:000600538000014</t>
  </si>
  <si>
    <t>Andriivna, BO; Vasylivna, KO; Pavlivna, KO; Mykhaylivna, SV</t>
  </si>
  <si>
    <t>Andriivna, Babelyuk Oksana; Vasylivna, Koliasa Olena; Pavlivna, Kushlyk Oksana; Mykhaylivna, Smaglii Valeriia</t>
  </si>
  <si>
    <t>Using Distance EdTech for Remote Foreign Language Teaching During the COVID-19 Lockdown in Ukraine</t>
  </si>
  <si>
    <t>distance edTech; E-Learning; foreign language teaching; remote learning; SWOC analysis; the COVID-19 lockdown; Ukraine</t>
  </si>
  <si>
    <t>The situation with a coronavirus challenged the education system and forced educators to shift to a fully E-learning. Many academic institutions were not ready for such a rapid change. The remote learning of foreign languages during the COVID-19 lockdown caused modern teaching technologies to expand the scope of the educational process, broaden its practical orientation, contribute to the intensification of students' independent work, increasing their cognitive activity. The goals of the article include: to define types and specifics of modern edTech for the educational process on the way of transition from no E-Learning to fully E-Learning; to eliminate the role of the Internet as means of information and communication edTech in teaching foreign languages at higher education establishments; to find out the ways of improving students' learning at higher educational establishments, the importance of using distance edTechs and Strengths, Weaknesses, Opportunities, &amp; Challenges (SWOC) analysis of E-learning techniques during the pandemic lockdown. This article also provides the examples of usage of different edTechs in Ukrainian higher education establismens in general. Drohobych Ivan Franko State Pedagogical University, Lviv State University of Life Safety, Odesa National Maritime University in particular.</t>
  </si>
  <si>
    <t>[Andriivna, Babelyuk Oksana] Lviv State Univ Life Safety, Inst Psychol &amp; Social Protect, Dept Foreign Languages &amp; Translat Studies, Lvov, Ukraine; [Vasylivna, Koliasa Olena] Drohobych Ivan Franko State Pedag Univ, Inst Foreign Languages, Dept German Languages &amp; Translat Studies, Drogobych, Ukraine; [Pavlivna, Kushlyk Oksana] Drohobych Ivan Franko State Pedag Univ, Fac Philol, Dept Ukrainian Language, Drogobych, Ukraine; [Mykhaylivna, Smaglii Valeriia] Odesa Natl Maritime Univ, Philol Dept, Odesa, Ukraine</t>
  </si>
  <si>
    <t>Ministry of Education &amp; Science of Ukraine; Lviv State University of Life Safety; Ministry of Education &amp; Science of Ukraine; Drohobych Ivan Franko State Pedagogical University; Ministry of Education &amp; Science of Ukraine; Drohobych Ivan Franko State Pedagogical University; Ministry of Education &amp; Science of Ukraine; Odessa National Maritime University</t>
  </si>
  <si>
    <t>Vasylivna, KO (corresponding author), Drohobych Ivan Franko State Pedag Univ, Inst Foreign Languages, Dept German Languages &amp; Translat Studies, Drogobych, Ukraine.</t>
  </si>
  <si>
    <t>Koliasa, Olena/AAG-2538-2021; Smaglii, Valeriia/AAC-6742-2022</t>
  </si>
  <si>
    <t>Koliasa, Olena/0000-0001-5301-480X; Smaglii, Valeriia/0000-0002-6222-7652</t>
  </si>
  <si>
    <t>10.24093/awej/elt3.1</t>
  </si>
  <si>
    <t>PZ5KP</t>
  </si>
  <si>
    <t>WOS:000612779500002</t>
  </si>
  <si>
    <t>Bogush, AM; Korolova, TM; Popova, OV</t>
  </si>
  <si>
    <t>Bogush, Alla Mykhailivna; Korolova, Tetiana Mykhailivna; Popova, Oleksandra Volodymyrivna</t>
  </si>
  <si>
    <t>A Comparative Analysis of English and Chinese Reading: Phonetics, Vocabulary and Grammar</t>
  </si>
  <si>
    <t>Chinese; English; reading skills; reading tactics and strategies; teaching tools</t>
  </si>
  <si>
    <t>WORD</t>
  </si>
  <si>
    <t>The article covers the issues related to the development of reading skills of the students majoring/minoring in English and Chinese (as non-native languages). In the backdrop of linguistic differences between English and Chinese, this action research was conducted to investigate the components of the reading skills, which are to be developed within the Bachelor programs. The primary purpose of the article is to analyze the methodological background for teaching Ukrainian students to perceive information from authentic texts. The methods of induction and deduction enabled us to analyze and generalize the theoretical bases for the investigated topic, to systemize the results of the study (the reading tactics and strategies, classification of reading activities). The study was based on focused observation using the register as a tool for data collecting for two semesters each in three groups of third-year students at Ushynsky University. The total sample size was 54. The article presents an analysis of difficulties in reading English and Chinese texts: 1) phonological level - differences in sound pronunciation (English: /T/, /D/ /w/, /N/, /x/, etc.; Chinese: the alveolo-palatal consonants j, q, x; affricates zh, z; consonant r, etc.), the phonetic phenomena (English: nasal plosion, lateral plosion, loss of plosion, assimilation, reduction/elision, etc.; Chinese: tone, erization); 2) lexical level - conversion (in English) and transposition (in Chinese), homonymy, polysemy; 3) grammatical level - the division of lexicon into parts of speech, different word order in English and Chinese sentences, (non)segmentation of English and Chinese syntagms/clauses/compound sentences, use of tenses, etc. The article contains some recommendations for English and Chinese reading classrooms.</t>
  </si>
  <si>
    <t>[Bogush, Alla Mykhailivna] State Inst South Ukrainian Natl Pedag Univ, Fac Presch Pedag &amp; Psychol, Dept Theory &amp; Methods Presch Educ, Odesa, Ukraine; [Korolova, Tetiana Mykhailivna; Popova, Oleksandra Volodymyrivna] State Inst South Ukrainian Natl Pedag Univ, Fac Foreign Languages, Dept Translat Theoret &amp; Appl Linguist, Odesa, Ukraine</t>
  </si>
  <si>
    <t>Ministry of Education &amp; Science of Ukraine; South Ukrainian National Pedagogical University Named After K. D. Ushynsky; Ministry of Education &amp; Science of Ukraine; South Ukrainian National Pedagogical University Named After K. D. Ushynsky</t>
  </si>
  <si>
    <t>Bogush, AM (corresponding author), State Inst South Ukrainian Natl Pedag Univ, Fac Presch Pedag &amp; Psychol, Dept Theory &amp; Methods Presch Educ, Odesa, Ukraine.</t>
  </si>
  <si>
    <t>10.24093/awej/elt3.22</t>
  </si>
  <si>
    <t>WOS:000612779500023</t>
  </si>
  <si>
    <t>Kovalevska, T; Kovalevska, A</t>
  </si>
  <si>
    <t>Kovalevska, Tetiana; Kovalevska, Anastasia</t>
  </si>
  <si>
    <t>Utilizing the Neurolinguistic Programming Technologies in Foreign languages Teaching Practice in Ukrainian Universities</t>
  </si>
  <si>
    <t>Neurolinguistic Programming; teaching foreign languages; predicate identification technique; Metamodel and Milton-model identification technique; spelling technique; learning efficiency; Ukrainian universities</t>
  </si>
  <si>
    <t>The research paper considers the main provisions of the new scientific direction of Neurolinguistic Programming (NLP); its fundamental goal is determined, which first of all includes optimizing the interactive interaction in practically all discursive genres of modern communicative space; the effectiveness of utilizing several NLP techniques in the Ukrainian educational segment is substantiated, first of all - in the process of teaching foreign languages, in particular English, given its international status and scientific potential. The main aim of the study is to review the relevant NLP techniques aimed at optimizing the teacher's professional skills, and hence the effectiveness of the learning process as a whole. Such techniques include predicate, meta- and Milton-model personal identification, as well as spelling. The significance of the study is determined by the fact that this set of neurolinguistic techniques will be extremely useful both in creating comfortable communicative learning conditions as the basis of its effectiveness and inactivating the students' psychocognitive abilities and increasing their professional competence level. The main question of the research paper is how to generally contribute to educational process optimization, mainly, in teaching foreign languages in the Ukrainian-speaking environment. In the study, both general scientific research tools (descriptive method, analysis, synthesis, observation) and special experimental methods (recording and comparing the results of applied NLP techniques, surveys, evaluations) are utilized. The main findings of the research allowed to determine the students' individual neurophysiological mechanisms (representative priorities) in the process of educational data perception; to identify cases of the students' deviant behavior through the reconstruction of their verbal and nonverbal behavior and adjust the communicative background to create a comfortable learning environment; to apply the elements of correct suggestibility to strengthen the students' cognitive activity, and the naturalization of teaching data; to enhance the processes of memorization, effective assimilation and competent reproduction of new data through the directed activation of representative systems (visual, audible, kinesthetic) and the corresponding submodalities.</t>
  </si>
  <si>
    <t>[Kovalevska, Tetiana] Odesa Natl II Mechnikov Univ, Ukrainian Language Dept, Philol Fac, Odesa, Ukraine; [Kovalevska, Anastasia] Natl Acad Publ Adm President Ukraine, Ukrainian &amp; Foreign Languages Dept, Management &amp; Business Technol Fac, Odesa Reg Inst Publ Adm, Odesa, Ukraine</t>
  </si>
  <si>
    <t>Ministry of Education &amp; Science of Ukraine; Odesa I. I. Mechnikov National University</t>
  </si>
  <si>
    <t>Kovalevska, T (corresponding author), Odesa Natl II Mechnikov Univ, Ukrainian Language Dept, Philol Fac, Odesa, Ukraine.</t>
  </si>
  <si>
    <t>Kovalevska-Slavova, Anastasia/ABE-5448-2020</t>
  </si>
  <si>
    <t>Kovalevska-Slavova, Anastasia/0000-0002-1031-5546</t>
  </si>
  <si>
    <t>10.24093/awej/elt3.16</t>
  </si>
  <si>
    <t>WOS:000612779500017</t>
  </si>
  <si>
    <t>Kamionka, M</t>
  </si>
  <si>
    <t>Kamionka, Mateusz</t>
  </si>
  <si>
    <t>A YOUNG REVOLUTIONARY? THE LEVEL OF RADICALISM AS A FACTOR DETERMINING UKRAINIAN YOUTH'S MOOD TO PROTEST</t>
  </si>
  <si>
    <t>VESTNIK TOMSKOGO GOSUDARSTVENNOGO UNIVERSITETA-FILOSOFIYA-SOTSIOLOGIYA-POLITOLOGIYA-TOMSK STATE UNIVERSITY JOURNAL OF PHILOSOPHY SOCIOLOGY AND POLITICAL SCIENCE</t>
  </si>
  <si>
    <t>revolution; youth; generation of freedom; protests; radicalism</t>
  </si>
  <si>
    <t>A turbulent history somehow forced Ukraine to abandon the standard social progress, characteristic of other post-soviet countries in the region, at the expense of rapid, significant changes, with a possible cyclical nature. It is unquestionably associated with numerous protests and revolutions in which young people (students) often participate, at least in their early stages. Chiefly students were the flywheel of the most important political and social events in Ukraine, since the beginning of its independence in 1991. That is why the author considers as important to analyze why young people in Ukraine are the most active social group, and why they are catalysts for sociopolitical change in the country. In this article, the author tried to answer two questions of (1) whether the level of radicalization of Ukrainian youth (students) affects their attitude to participation in long-term protests, and (2) whether students are ready to participate in long-term manifestations and protests (revolutions). In the theoretical section of the article, the author analyzes the older and recent available, mostly western, literature on theories of revolution. In the following section, he describes the research methodology that allowed conducting the research in Ukraine to collect both quantitative and qualitative data. For quantitative data, the author surveyed 1,043 respondents in 14 academic centers (which, due to the methodology, can be qualified as representative results for Ukrainian students). For qualitative data, the author conducted in-depth interviews with 16 active students. In both cases, the author took into account the important geographical aspect (to cover all parts of the country). In the third section, the author presents the research results that are related to the answers to the research questions. In light of the data, the author states that it is difficult to talk about excessive radicalism of Ukrainian youth, although the level of very radical youth is relatively high. He also notes that the scale of radicalism does not significantly affect the students' tendency to prolonged protests. It is indicative, however, that moderate-minded youth are more likely to participate in long-term protests. This result is practically the opposite of the popular opinion that it is radical youth who are willing to protest predominantly. The young students' tendency to protest may probably be the result of their mentality (part of their political culture). The conclusions of the article may have a significant impact in the discussion of the readiness of Ukrainian youth to protest rooted in their historically inherited mentality, not in their political radicalization, as commonly thought.</t>
  </si>
  <si>
    <t>[Kamionka, Mateusz] Pedag Univ Krakow, Krakow, Poland</t>
  </si>
  <si>
    <t>Pedagogical University of Cracow</t>
  </si>
  <si>
    <t>Kamionka, M (corresponding author), Pedag Univ Krakow, Krakow, Poland.</t>
  </si>
  <si>
    <t>mattkamionka@gmail.com</t>
  </si>
  <si>
    <t>Kamionka, Mateusz/AAT-7228-2021</t>
  </si>
  <si>
    <t>Kamionka, Mateusz/0000-0002-7316-145X</t>
  </si>
  <si>
    <t>1998-863X</t>
  </si>
  <si>
    <t>2311-2395</t>
  </si>
  <si>
    <t>VESTN TOMSK U-FILOS</t>
  </si>
  <si>
    <t>Vestn. Tomsk. Gos. Univ. Filos.-Sotsiologiya-Politologiya</t>
  </si>
  <si>
    <t>10.17223/1998863X/57/21</t>
  </si>
  <si>
    <t>PB6ZP</t>
  </si>
  <si>
    <t>WOS:000596467300021</t>
  </si>
  <si>
    <t>Mazur, P; Kondur, O; Budnyk, O; Nikolaesku, I; Parkulab, O; Lazarovych, N; Grebeniuk, N</t>
  </si>
  <si>
    <t>Mazur, Piotr; Kondur, Oksana; Budnyk, Olena; Nikolaesku, Inna; Parkulab, Oksana; Lazarovych, Nadiia; Grebeniuk, Nataliya</t>
  </si>
  <si>
    <t>ARTISTIC AND AESTHETIC PREFERENCES OF ADOLESCENTS IN UKRAINE AND POLAND</t>
  </si>
  <si>
    <t>REVISTA INCLUSIONES</t>
  </si>
  <si>
    <t>Adolescents; Artistic and Aesthetic Preferences; Aesthetic Education; Kinds of Arts</t>
  </si>
  <si>
    <t>The urgency of the problem of developing artistic and aesthetic abilities of students in the era of globalization and digital technologies is substantiated in the article. The influence of the educational and mental environment of the country on the development of aesthetic interests of students is characterized. Methods of research: survey (N = 269), methods of pedagogical statistics. The adolescents from Ukraine and Poland on their aesthetic preferences in the proposed categories were involved in the study: choreography, cinematography, theatrical and variety-circus art, literature, song art, drawing and painting, activity in different musical subcultures (emo, hippie, rock, rap etc.), photography (selfie), etc. It was found that the priority aesthetic interests among Ukrainian and Polish students are the following types of art: song art, different types of musical subculture, literature. Adolescents are much less interested in museum art, art photography, theater and fine arts. It was confirmed that the cultural and aesthetic preferences of the respondents are related to various currents and performers of contemporary music, collecting, videos, as well as media (social networking, virtual dating, games, etc.). It was found that gender stereotypes do not have a significant impact on Ukrainian and Polish students in their attitude to art. Usually these artistic and aesthetic interests are similar, which are confirmed by the results of correlation analysis. Emphasis is placed on the need to strengthen the aesthetic orientation of the content of school education for the development of aesthetic culture in students, improving methods and forms of organizing aesthetic development classes in educational establishments of various types, implementation of innovative educational strategies for holistic artistic and aesthetic perception of reality by adolescents.</t>
  </si>
  <si>
    <t>[Kondur, Oksana; Budnyk, Olena; Parkulab, Oksana; Lazarovych, Nadiia] Vasyl Stefanyk Precarpathian Natl Univ, Ivano Frankivsk, Ukraine; [Nikolaesku, Inna; Grebeniuk, Nataliya] Bohdan Khmelnytsky Natl Univ Cherkasy, Cherkassy, Ukraine</t>
  </si>
  <si>
    <t>Ministry of Education &amp; Science of Ukraine; Vasyl Stefanyk Precarpathian National University; Ministry of Education &amp; Science of Ukraine; Bohdan Khmelnytsky National University of Cherkasy</t>
  </si>
  <si>
    <t>pmazur@pwsz.chelm.pl; oksana.kondur@pnu.edu.ua; olena.budnyk@pnu.edu.ua; nikolaesky@vu.cdu.edu.ua; oksana.parkulab@pnu.edu.ua; nadiia.lazarovych@pnu.edu.ua; natashagrebenyuk@vu.cdu.edu.ua</t>
  </si>
  <si>
    <t>Budnyk, Olena/AAW-4839-2020; Kondur, Oksana/AAW-4952-2020; Lazarovych, Nadiia/HJZ-3564-2023; Nikolaesku, Inna/AAQ-6187-2020; Parkulab, Oksana/IST-6647-2023</t>
  </si>
  <si>
    <t>Budnyk, Olena/0000-0002-5764-6748; Kondur, Oksana/0000-0001-9342-1127; Lazarovych, Nadiia/0000-0002-3793-7505; Nikolaesku, Inna/0000-0002-9928-9291; Parkulab, Oksana/0000-0001-5737-2364</t>
  </si>
  <si>
    <t>EDITORIAL CUADERNOS SOFIA</t>
  </si>
  <si>
    <t>SANTIAGO</t>
  </si>
  <si>
    <t>MATUCANANA 700, SANTIAGO CENTRO, SANTIAGO, 00000, CHILE</t>
  </si>
  <si>
    <t>0719-4706</t>
  </si>
  <si>
    <t>REV INCL</t>
  </si>
  <si>
    <t>REV. INCL.</t>
  </si>
  <si>
    <t>OH4WJ</t>
  </si>
  <si>
    <t>WOS:000582576500045</t>
  </si>
  <si>
    <t>Griban, G; Yahupov, V; Svystun, V; Dovgan, N; Yeromenko, E; Udych, Z; Zhuravlov, I; Kushniriuk, S; Semeniv, B; Konovalska, L; Skoruy, O; Grokhova, G; Hres, M; Khrystenko, D; Bloshchynskyi, I</t>
  </si>
  <si>
    <t>Griban, Grygoriy; Yahupov, Vasyl; Svystun, Valentyna; Dovgan, Nadya; Yeromenko, Eduard; Udych, Zoriana; Zhuravlov, Iurii; Kushniriuk, Sergey; Semeniv, Bogdan; Konovalska, Liudmyla; Skoruy, Ostap; Grokhova, Ganna; Hres, Maryna; Khrystenko, Dmytro; Bloshchynskyi, Ihor</t>
  </si>
  <si>
    <t>Dynamics of the Students' Physical Fitness While Studying at Higher Educational Institutions</t>
  </si>
  <si>
    <t>physical education; physical fitness; physical qualities; students</t>
  </si>
  <si>
    <t>The article presents an analysis of the dynamics of the students' physical fitness while studying at Ukrainian higher educational institutions. The level of physical fitness was assessed by the results in exercises that characterize the development of basic physical qualities: speed qualities (100 m run), speed and power qualities (long standing jump), power qualities (pull-ups, push-ups, and sit-ups for males; flexed arm hang, push-ups, and sit-ups for females), endurance (3000 m run for males and 2000 m run for females), flexibility (bending forward from a sitting position), agility (4 x 9 m shuttle run). The study was conducted in Polissia National University in 2013-2019. 16 groups of the students from the faculties of economics, agronomy, ecology, technology, agricultural management, and agriculture mechanization took part in the study; in total, the research involved 369 students, including 195 males and 174 females. The research methods included the analysis and generalization of scientific, educational and methodical literature on physical education, the methods of conceptual and comparative, system and structural analysis, pedagogical observation, testing, the methods of statistical data processing. The study found that during the period of study at higher educational institutions, both male and female students had no significant improvement in the results of most tests. Moreover, the students' results in the endurance, power, and flexibility exercises deteriorated. The analysis of the dynamics of the students' physical qualities development stated that the physical fitness level of the both male and female students of 1st-4th years was generally unsatisfactory. At the same time, the results of females were significantly lower than that one of male students throughout the whole studying period. This indicates a lack of efficiency of the current system of physical education at higher educational institutions of Ukraine. Among the reasons for the decrease in the physical fitness level of senior students are insufficient health and training orientation of physical education; insufficient material and technical base; low motor activity of students; the lack of students' interests, motives and needs for physical exercises, a low physical state level of school graduates, etc.</t>
  </si>
  <si>
    <t>[Griban, Grygoriy] Zhytomyr Ivan Franko State Univ, Dept Phys Educ &amp; Sport Improvement, Zhytomyr, Ukraine; [Yahupov, Vasyl] Natl Def Univ Ukraine, Dept Phys Educ Special Phys Training &amp; Sports, Kiev, Ukraine; [Svystun, Valentyna] Natl Def Univ Ukraine, Ctr Problems Phys Educ Special Phys Training &amp; Sp, Kiev, Ukraine; [Dovgan, Nadya] Natl Univ State Fiscal Serv Ukraine, Dept Horting &amp; Rehabil, Kiev, Ukraine; [Yeromenko, Eduard] Univ State Fiscal Serv Ukraine, Dept Horting &amp; Rehabil, Irpin, Ukraine; [Udych, Zoriana] Ternopil Volodymyr Hnatiuk Natl Pedag Univ, Dept Pedag &amp; Educ Management, Ternopol, Ukraine; [Zhuravlov, Iurii] Natl Univ Zaporizhzhia Polytech, Dept Olymp &amp; Nonolymp Sports, Zaporizhzhia, Ukraine; [Kushniriuk, Sergey; Konovalska, Liudmyla] Berdyansk State Pedag Univ, Dept Theory &amp; Methods Phys Educ, Berdyansk, Ukraine; [Semeniv, Bogdan] Stepan Gzhytskyi Natl Univ Vet Med &amp; Biotechnol, Dept Phys Educ Sports &amp; Hlth, Lvov, Ukraine; [Skoruy, Ostap] Polissia Natl Univ, Dept Phys Educ, Zhytomyr, Ukraine; [Grokhova, Ganna] Kharkiv Natl Univ Radio Elect, Dept Phys Educ &amp; Sports, Kharkiv, Ukraine; [Hres, Maryna] Zhytomyr Polytech State Univ, Dept Phys Educ, Zhytomyr, Ukraine; [Khrystenko, Dmytro] Kharkiv Reg Council, Kharkiv Humanitarian Pedag Acad, Municipal Estab, Dept Theory &amp; Methods Phys Educ, Kharkiv, Ukraine; [Bloshchynskyi, Ihor] Bohdan Khmelnytskyi Natl Acad State Border Guard, Fac Foreign Languages &amp; Humanities, English Translat Dept, Khmelnytskyi, Ukraine</t>
  </si>
  <si>
    <t>Ministry of Education &amp; Science of Ukraine; Zhytomyr Ivan Franko State University; Ministry of Defence of Ukraine; National Defence University of Ukraine named after Ivan Cherniakhovskyi; Ministry of Defence of Ukraine; National Defence University of Ukraine named after Ivan Cherniakhovskyi; Ministry of Finance of Ukraine; State Tax University; Ministry of Finance of Ukraine; State Tax University; Ministry of Education &amp; Science of Ukraine; Ternopil Volodymyr Hnatiuk National Pedagogical University; Ministry of Education &amp; Science of Ukraine; Zaporizhzhia Polytechnic National University; Ministry of Education &amp; Science of Ukraine; Berdyansk State Pedagogical University; Ministry of Education &amp; Science of Ukraine; Stepan Gzhytskyi National University of Veterinary Medicine &amp; Biotechnologies Lviv; Ministry of Education &amp; Science of Ukraine; Polissia National University; Ministry of Education &amp; Science of Ukraine; Kharkiv National University of Radio Electronics; Ministry of Education &amp; Science of Ukraine; Zhytomyr Polytechnic State University; Municipal Establishment Kharkiv Humanitarian-Pedagogical Academy of Kharkiv Regional Council; National Academy of the State Border Guard Service of Ukraine named after Bohdan Khmelnytskyi</t>
  </si>
  <si>
    <t>Zhuravlov, Iurii/AAB-4117-2021; HRYBAN, Hryhoriy/AAR-4451-2020; Bloshchynskyi, Ihor/AAE-2698-2019; Yeromenko, Eduard/AAQ-1362-2021; Hres, Maryna/HDO-5208-2022; Konovalska, Liudmyla Oleksandrivna/ABF-3643-2021; Semeniv, Bogdan/I-4546-2017; Skoruy, Ostap/A-4631-2018; Udych, Zoriana/AAG-9547-2019; Svistun, Valentina/AAH-4975-2021</t>
  </si>
  <si>
    <t>Zhuravlov, Iurii/0000-0003-0691-2767; HRYBAN, Hryhoriy/0000-0002-9049-1485; Bloshchynskyi, Ihor/0000-0003-1925-9621; Yeromenko, Eduard/0000-0002-8162-7539; Konovalska, Liudmyla Oleksandrivna/0000-0001-7039-1455; Semeniv, Bogdan/0000-0002-8302-1389; Skoruy, Ostap/0000-0001-7876-1377; Udych, Zoriana/0000-0003-2124-2263; Svistun, Valentina/0000-0002-9485-9494</t>
  </si>
  <si>
    <t>NT9TE</t>
  </si>
  <si>
    <t>WOS:000573283800018</t>
  </si>
  <si>
    <t>Griban, G; Kobernyk, O; Petrachkov, O; Dmytrenko, S; Khurtenko, O; Kostiuk, Y; Nazarenko, L; Kostenko, M; Khotentseva, O; Korol, S; Shpychka, T; Stepaniuk, V; Savchenko, L; Bloshchynskyi, I</t>
  </si>
  <si>
    <t>Griban, Grygoriy; Kobernyk, Oleksandr; Petrachkov, Oleksandr; Dmytrenko, Svitlana; Khurtenko, Oksana; Kostiuk, Yuliia; Nazarenko, Liudmyla; Kostenko, Mykola; Khotentseva, Olena; Korol, Svitlana; Shpychka, Taras; Stepaniuk, Vadym; Savchenko, Liudmyla; Bloshchynskyi, Ihor</t>
  </si>
  <si>
    <t>Physical Fitness Level of Students of Higher Educational Institutions from a Historical Perspective</t>
  </si>
  <si>
    <t>physical education; physical fitness; physical qualities; adolescent student</t>
  </si>
  <si>
    <t>The article presents an analysis of the physical fitness level of the students of Ukrainian higher educational institutions during the last forty years. The physical fitness level of students was assessed by the results of exercises that characterize the development of basic physical qualities: speed (the 100 m run), power (pull-ups for males and push-ups for females), endurance (the 3000 m run for males and the 2000 m run for females), speed and power qualities (standing long jump). The study was conducted on the indicators of students (n=3964, including 1734 males and 2230 females) in 1982-2019. The research proved that the physical fitness level of parents was not better than that of their children - modern students: the results of the students of 2018-2019 in most of the exercises did not differ significantly from that of the students of the 80-90s of the last century (p&gt;0.05). The study defined that the low level of the students' physical fitness dates back to Soviet times. However, the worst level of the students' physical qualities development was found in 2018-2019; among the physical qualities of both males and female students, the worst development level was defined in the endurance and power exercises; females were determined to have a worse level than males which indicated the imperfection of the system of physical education in Ukraine, low motivation of students and unsatisfactory state of sporting and mass -participation health and fitness activities at higher educational institutions. The research determined that the system of physical education of the past is practically actual in Ukraine nowadays and it needs significant changes. This leads to the introduction of modern technologies of physical education and sports, the creation and modernization of the material and technical base of higher educational institutions, the improvement of the system of physical education at school, conducting the research to improve teaching methods in physical education, intensifying the educational process of physical education taking into account the students' person-centered choice of motor activity and a complex of ecological, socio-economic, psychological and pedagogical, sanitary and hygienic factors.</t>
  </si>
  <si>
    <t>[Griban, Grygoriy] Zhytomyr Ivan Franko State Univ, Dept Phys Educ &amp; Sport Improvement, Zhytomyr, Ukraine; [Kobernyk, Oleksandr] Pavlo Tychyna Uman State Pedag Univ, Dept Pedag &amp; Educ Management, Uman, Ukraine; [Petrachkov, Oleksandr] Natl Def Univ, Educ Sci Inst Phys Culture &amp; Sports &amp; Hlth Techno, Kiev, Ukraine; [Dmytrenko, Svitlana; Khurtenko, Oksana] Vinnytsia Mykhailo Kotsiubynskyi State Pedag Univ, Dept Theory &amp; Methods Phys Educ, Vinnytsia, Ukraine; [Kostiuk, Yuliia] Natl Pedag Dragomanov Univ, Dept Phys Educ &amp; Sports, Kiev, Ukraine; [Nazarenko, Liudmyla] Natl Univ Phys Educ &amp; Sport Ukraine, Sports Games Dept, Kiev, Ukraine; [Kostenko, Mykola; Khotentseva, Olena] Natl Univ Life &amp; Environm Sci Ukraine, Dept Phys Educ, Kiev, Ukraine; [Korol, Svitlana] Sumy State Univ, Dept Phys Educ &amp; Sports, Sumy, Ukraine; [Shpychka, Taras; Stepaniuk, Vadym] Natl Univ Food Texnol Ukraine, Dept Phys Educ, Kiev, Ukraine; [Savchenko, Liudmyla] Kharkiv Reg Council, Dept Theory &amp; Methods, Presch Educ, Municipal Estab Kharkiv Humanitarian Pedag Acad, Kharkiv, Ukraine; [Bloshchynskyi, Ihor] Bohdan Khmelnytskyi Natl Acad State Border Guard, Fac Foreign Languages &amp; Humanities, English Translat Dept, Khmelnytskyi, Ukraine</t>
  </si>
  <si>
    <t>Ministry of Education &amp; Science of Ukraine; Zhytomyr Ivan Franko State University; Ministry of Education &amp; Science of Ukraine; Pavlo Tychyna Uman State Pedagogical University; Ministry of Defence of Ukraine; National Defence University of Ukraine named after Ivan Cherniakhovskyi; Ministry of Education &amp; Science of Ukraine; Vinnytsia Mykhailo Kotsiubynskyi State Pedagogical University; Ministry of Education &amp; Science of Ukraine; National Pedagogical Dragomanov University; Ministry of Education &amp; Science of Ukraine; National University of Ukraine on Physical Education &amp; Sport; National University of Life &amp; Environmental Sciences of Ukraine; Ministry of Education &amp; Science of Ukraine; Sumy State University; Ministry of Education &amp; Science of Ukraine; National University of Food Technologies; Municipal Establishment Kharkiv Humanitarian-Pedagogical Academy of Kharkiv Regional Council; National Academy of the State Border Guard Service of Ukraine named after Bohdan Khmelnytskyi</t>
  </si>
  <si>
    <t>Korol, Svitlana/AAO-7728-2021; Oleksandr, Petrachkov/AAD-4500-2021; HRYBAN, Hryhoriy/AAR-4451-2020; Хуртенко, Оксана/AAO-7333-2020; Kobernyk, Oleksandr/D-5028-2018; Bloshchynskyi, Ihor/AAE-2698-2019; Kostenko, Mykola/ABD-8385-2021; Dmytrenko, Svitlana/AAG-6602-2021; Kostiuk, Yuliia/AHE-5086-2022</t>
  </si>
  <si>
    <t>Oleksandr, Petrachkov/0000-0002-2510-1209; HRYBAN, Hryhoriy/0000-0002-9049-1485; Хуртенко, Оксана/0000-0002-2498-1515; Kobernyk, Oleksandr/0000-0002-2842-0168; Bloshchynskyi, Ihor/0000-0003-1925-9621; Kostenko, Mykola/0000-0003-4999-1602; Dmytrenko, Svitlana/0000-0001-5934-4893; Kostiuk, Yuliia/0000-0003-0446-8295</t>
  </si>
  <si>
    <t>WOS:000573283800020</t>
  </si>
  <si>
    <t>Irkhina, Y; Mulyk, K; Alekseeva, O; Skyba, K; Postolenko, I; Amelina, S</t>
  </si>
  <si>
    <t>Irkhina, Yuliana; Mulyk, Kateryna; Alekseeva, Olga; Skyba, Kateryna; Postolenko, Iryna; Amelina, Svitlana</t>
  </si>
  <si>
    <t>Active Forms of Training Future English Language Teachers</t>
  </si>
  <si>
    <t>teaching; knowledge; active forms; activities; creative abilities; educational process; development</t>
  </si>
  <si>
    <t>CLASSROOM; GAMES</t>
  </si>
  <si>
    <t>The content of the paper was determined by the problem of active teaching forms at English classes at the Pedagogical Universities. The modern educational environment should form an holistic system of universal knowledge, skills, as well as the experience of independent activity and personal responsibility of students. The aim of the article is to determine the effectiveness of active forms of teaching Ukrainian future teachers at English classes. Modern effective forms of teaching are based on the independent educational activities of participants. Active forms of teaching provide a solution of educational problems in various aspects: the formation of positive educational motivation; increasing cognitive activity of students; active involvement of students in the educational process; development of cognitive processes; effective assimilation of educational information; development of creative abilities and thinking; development of the communicative and emotional sphere and development of independent mental work skills and universal skills. The research was conducted on the basics of the South Ukrainian National Pedagogical University named after K.D. Ushynsky (2018-2019). An analysis of these researchers and advanced pedagogical experience shows that the most characteristic direction of increasing the university education effectiveness is the creation of psychological and pedagogical conditions in which a student can take an active personal position and educational activity. The results of the implementation of the system of using active teaching forms can be considered: systematization of program material by the criterion of the possibility of using active forms and a holistic system of exercises of active forms.</t>
  </si>
  <si>
    <t>[Irkhina, Yuliana; Mulyk, Kateryna; Alekseeva, Olga] South Ukrainian Natl Pedag Univ, Fac Foreign Languages, Odesa, Ukraine; [Skyba, Kateryna] Khmelnytskyi Natl Univ, German Languages &amp; Translat Studies Dept, Khmelnytskyi, Ukraine; [Postolenko, Iryna] Pavlo Tychyna Uman State Pedag Univ, English &amp; Methodol Dept, Uman, Ukraine; [Amelina, Svitlana] Natl Univ Life &amp; Environm Sci Ukraine, Dept Foreign Philol &amp; Translat, Kiev, Ukraine</t>
  </si>
  <si>
    <t>Ministry of Education &amp; Science of Ukraine; South Ukrainian National Pedagogical University Named After K. D. Ushynsky; Ministry of Education &amp; Science of Ukraine; Khmelnytskyi National University; Ministry of Education &amp; Science of Ukraine; Pavlo Tychyna Uman State Pedagogical University; National University of Life &amp; Environmental Sciences of Ukraine</t>
  </si>
  <si>
    <t>Irkhina, Y (corresponding author), South Ukrainian Natl Pedag Univ, Fac Foreign Languages, Odesa, Ukraine.</t>
  </si>
  <si>
    <t>irhinajuliana@gmail.com; m.katrin81@gmail.com; olgalex0701@gmail.com; katrusyk@gmail..om; postir80@yahoo.com; researcher70@meta.ua</t>
  </si>
  <si>
    <t>Alekseeva, Olga/AAC-4567-2021; Mulyk, Kateryna/AAC-4797-2021; Skyba, Kateryna/HFZ-9929-2022; Amelina, Svitlana/A-9463-2019; Mulyk, Kateryna/ABE-7130-2021; Irkhina, Juliana/AAF-2405-2021; Postolenko, Iryna/D-9490-2019</t>
  </si>
  <si>
    <t>Alekseeva, Olga/0000-0001-8491-1714; Mulyk, Kateryna/0000-0001-6403-3360; Skyba, Kateryna/0000-0003-2911-5461; Mulyk, Kateryna/0000-0001-7197-0061; Irkhina, Juliana/0000-0002-9884-4732; Postolenko, Iryna/0000-0001-8533-8614</t>
  </si>
  <si>
    <t>10.18662/rrem/12.3/316</t>
  </si>
  <si>
    <t>QC4NT</t>
  </si>
  <si>
    <t>WOS:000614810500011</t>
  </si>
  <si>
    <t>Ishchuk, N; Sagan, O</t>
  </si>
  <si>
    <t>Ishchuk, Nataliia; Sagan, Oleksandr</t>
  </si>
  <si>
    <t>DEVELOPMENT OF CHAPLAINCY IN INDEPENDENT UKRAINE: CURRENT STATE AND TRENDS OF DEVELOPMENT</t>
  </si>
  <si>
    <t>chaplaincy; military chaplaincy; non-military chaplaincy; health chaplaincy; student (youth) chaplaincy; orphan chaplaincy; prison chaplaincy</t>
  </si>
  <si>
    <t>The preconditions and difficulties of the formation of the chaplaincy movement in contemporary Ukraine are systematized in this paper. It is shown that for a significant period of time after the proclamation of Ukraine's independence, chaplaincy developed mainly by private initiatives of individual clergy or public organizations. In the first years of Ukraine's independence, the main obstacles to its development were the atheistic legacy of the Soviet Union, ideological cliches, and the lack of a legal framework for the implementation of pastoral work. Nevertheless, as early as the 1990s, the chaplaincy ministry began to receive legal justification, significant international support, and public authority. This contributed to the development of both military and non-military chaplaincy. Currently, the most dynamic military chaplaincy yet is developing in the country, which operates not only in the Armed Forces of Ukraine, but also in the National Guard of Ukraine and the State Border Guard Service of Ukraine. The main activities of military chaplains in these structures are care for the religious needs of servicemen, individual pastoral care of personnel, religious and educational work, pastoral care of families of servicemen and veterans, social and charitable activities, etc. The beginning of hostilities against Ukraine in 2014 accelerated the pace of development of chaplaincy in these structures accompanied by the transition of chaplaincy from a volunteer to a professional basis. Non-military chaplaincy has also been developing rapidly, though with less formal regulation. The most common forms of non-military chaplaincy in Ukraine are health care chaplaincy, prison chaplaincy, student (youth) chaplaincy, orphan chaplaincy, etc. A common feature of military and non-military chaplaincy is the fact that cooperation of the state structures with the church institutions comes mainly within the framework of the religious institutions that are members of the All-Ukrainian Council of Churches and Religious Organizations. Prospectively, the authority of chaplaincy in Ukrainian society will strengthen, the legal principles of activity of chaplains will be established, and the number of chaplains and the quality of their training will increase.</t>
  </si>
  <si>
    <t>[Ishchuk, Nataliia] Bogomolets Natl Med Univ, Dept Philosophy Bioeth &amp; Hist Med, Kiev, Ukraine; [Sagan, Oleksandr] Natl Acad Sci Ukraine, Inst Philosophy, Kiev, Ukraine</t>
  </si>
  <si>
    <t>Bogomolets National Medical University; National Academy of Sciences Ukraine; H. Skovoroda Institute of Philosophy of the National Academy of Sciences of Ukraine</t>
  </si>
  <si>
    <t>Ishchuk, N (corresponding author), Bogomolets Natl Med Univ, Dept Philosophy Bioeth &amp; Hist Med, Kiev, Ukraine.</t>
  </si>
  <si>
    <t>ishchuknb@gmail.com; ol.sagan@gmail.com</t>
  </si>
  <si>
    <t>Ishchuk, Nataliia Vasylivna/AAT-6448-2020</t>
  </si>
  <si>
    <t>Ishchuk, Nataliia Vasylivna/0000-0003-2291-1238</t>
  </si>
  <si>
    <t>NV9GD</t>
  </si>
  <si>
    <t>WOS:000574619500005</t>
  </si>
  <si>
    <t>Sahuichenko, V; Shynkarenko, V; Bezena, I; Perederii, O; Martynenko, O</t>
  </si>
  <si>
    <t>Sahuichenko, Valentyna; Shynkarenko, Vyacheslav; Bezena, Ivan; Perederii, Olha; Martynenko, Olha</t>
  </si>
  <si>
    <t>State policy on the formation of students' civic and social competences in conditions of educational reform</t>
  </si>
  <si>
    <t>EDUCACAO &amp; FORMACAO</t>
  </si>
  <si>
    <t>Education reform; National patriotic education; Public policy; Civic and social competences</t>
  </si>
  <si>
    <t>The article emphasizes the relevance of the formation of students' civic and social competences during the reformation of educational institutions according to the concept of the New Ukrainian School with the ability to appreciate the cultural diversity of different peoples and identify themselves as citizens of Ukraine. Emphasis is placed on the results of the research and experimental work Formation of the value-meaningful sphere of children of preschool and primary school age on the issues of national-patriotic education. It is proposed to consider the national idea through the philosophical reflection of the educational issues in the conditions of globalization and to identify the tendencies of developing national education in response to the challenges and risks of modern society that affect the functioning of educational institutions. In order to solve theoretical issues, it is important to involve the scientific results of specialists in different directions: public administration, philosophy, pedagogy, psychology, sociology, communication theory, cultural studies, politology, national security, economy. It is determined that the reasons of insufficient level of teachers' readiness for systematic and purposeful work on patriotic upbringing of students should be sought in the incomplete use of the potential of the educational subjects, the lack of scientific and substantive methods and a set of didactic tools (textbooks, audiobooks, teaching materials) providing support in the practical acquisition of students' knowledge, skills, and creative use of them in cognitive activity.</t>
  </si>
  <si>
    <t>[Sahuichenko, Valentyna] Dnipro Acad Continuing Educ, Dept Philosophy, Communal Inst Higher Educ, Dnipro, Ukraine; [Shynkarenko, Vyacheslav; Perederii, Olha] Dnipro Acad Continuing Educ, Dept Presch &amp; Primary Educ, Communal Inst Higher Educ, Dnipro, Ukraine; [Bezena, Ivan] Dnipro Acad Continuing Educ, Dept Social &amp; Humanitarian Educ, Communal Inst Higher Educ, Dnipro, Ukraine; [Martynenko, Olha] Dnipro Acad Continuing Educ, Dept Educ Managemnet Publ Policy &amp; Econ, Communal Inst Higher Educ, Dnipro, Ukraine</t>
  </si>
  <si>
    <t>Dnipro Academy of Continuing Education; Dnipro Academy of Continuing Education; Dnipro Academy of Continuing Education; Dnipro Academy of Continuing Education</t>
  </si>
  <si>
    <t>Sahuichenko, V (corresponding author), Dnipro Acad Continuing Educ, Dept Philosophy, Communal Inst Higher Educ, Dnipro, Ukraine.</t>
  </si>
  <si>
    <t>valentinasag@ukr.net; forte-pianoww@ukr.net; ivan.bezen@ukr.net; olgadnepr.1502@gmail.com; olga.stesenko@ukr.net</t>
  </si>
  <si>
    <t>Journal, Redufor/AAH-1584-2019; Bezena, Ivan/AAD-6138-2020; Shynkarenko, Vyacheslav/AAN-1121-2020; Sahuichenko, Valentyna/D-8812-2018</t>
  </si>
  <si>
    <t>Shynkarenko, Vyacheslav/0000-0003-0929-9160; Sahuichenko, Valentyna/0000-0001-7539-9448; Bezena, Ivan/0000-0002-7169-2038</t>
  </si>
  <si>
    <t>STATE UNIV CEARA, CENTRO EDUC PROGRAMA POS-GRADUACAO &amp; EDUCACAO</t>
  </si>
  <si>
    <t>FORTALEZA-CEARA</t>
  </si>
  <si>
    <t>AV DOUTOR SILAS MUNGUBA, 1700-CAMPUS ITAPERI-1O ANDAR, FORTALEZA-CEARA, CEP60714-903, BRAZIL</t>
  </si>
  <si>
    <t>2448-3583</t>
  </si>
  <si>
    <t>EDUC FORMACAO</t>
  </si>
  <si>
    <t>Educ. Formacao</t>
  </si>
  <si>
    <t>10.25053/redufor.v5i15set/dez.3080</t>
  </si>
  <si>
    <t>ND5FR</t>
  </si>
  <si>
    <t>WOS:000561926300001</t>
  </si>
  <si>
    <t>Sheremet, M; Suprun, M; Suprun, D; Okhrimenko, I; Sprynchuk, S</t>
  </si>
  <si>
    <t>Sheremet, Maria; Suprun, Mykola; Suprun, Daria; Okhrimenko, Ivan; Sprynchuk, Svitlana</t>
  </si>
  <si>
    <t>Future Psychologists' Readiness to Work in Conditions of Social Cohesion in Education</t>
  </si>
  <si>
    <t>psychologist; professional and motivational component; professional training; inclusive education</t>
  </si>
  <si>
    <t>COMPETENCES; TEACHERS; EMOTION</t>
  </si>
  <si>
    <t>Intensification of inclusive processes in conditions of social cohesion in education in Ukraine actualizes the problems of specialists' training of the psychological profile directly involved in the organization and providing the effective functioning of the inclusive educational environment. The aim of the study is to determine the state of the future psychologists' (special, clinical) readiness to work with children with psychophysical disorders in the conditions of inclusive education, according to the professional and motivational component. The study was attended by 84 students of 3-4 years of study (age - 19-22) of the National Pedagogical Dragomanov University, Kyiv, Ukraine (specialty 053 Psychology, educational program - special, clinical psychology). The following research techniques were applied: the Rokeach Value Survey (values scales), The research of personality professional orientation (Ye. Rohov), Measuring of the Motivation to Achieve Success (MAS) and the Motivation to Avoid Failure (MAF) (A. Rean, R. Nemov, T. Ehlers), Motivation to professional activity (K. Zamfir, modification by A. Rean). The criteria for the formation of the professional and motivational component of students-psychologists' professional readiness to work in the inclusive education system are defined: the formation of value orientations; the formation of a positive motivational attitude to professional activity; the formation of motivational professional orientation for success. Four levels of professional and motivational component are distinguished: the high (innovative), the sufficient (productive), the average (reconstructive), and the low (reproductive). The state of formation of professional and motivational component of psychologists' readiness to work in the conditions of inclusive education has been identified. It was established that 50.0% of students have the average (reconstructive) level of professional and motivational component formation, 38.1% - the sufficient (productive), 9.5% - the low (reproductive) and only 2.4% - the high (innovative) level. Insufficient level of students' positive motivational attitude to the future professional activity in the system of inclusive education is revealed. Their educational and professional activity is poly motivated, it based on the motives of different groups, and each of them has some meaning for the student at the stage of his professional development.</t>
  </si>
  <si>
    <t>[Sheremet, Maria] Natl Acad Pedag Sci Ukraine, Kiev, Ukraine; [Sheremet, Maria] Natl Pedag Dragomanov Univ, Fac Special &amp; Inclus Educ, Kiev, Ukraine; [Sheremet, Maria] Natl Pedag Dragomanov Univ, Assoc Special Pedagogues Ukraine, Kiev, Ukraine; [Suprun, Mykola] Natl Pedag Dragomanov Univ, Dept Psychocorrect Pedag, Kiev, Ukraine; [Suprun, Daria] Natl Pedag Dragomanov Univ, Dept Special Psychol &amp; Med, Kiev, Ukraine; [Okhrimenko, Ivan; Sprynchuk, Svitlana] Natl Acad Internal Affairs, Dept Legal Psychol, Kiev, Ukraine</t>
  </si>
  <si>
    <t>National Academy of Educational Sciences of Ukraine; Ministry of Education &amp; Science of Ukraine; National Pedagogical Dragomanov University; Ministry of Education &amp; Science of Ukraine; National Pedagogical Dragomanov University; Ministry of Education &amp; Science of Ukraine; National Pedagogical Dragomanov University; Ministry of Education &amp; Science of Ukraine; National Pedagogical Dragomanov University; National Academy of Internal Affairs</t>
  </si>
  <si>
    <t>Sheremet, M (corresponding author), Natl Acad Pedag Sci Ukraine, Kiev, Ukraine.;Sheremet, M (corresponding author), Natl Pedag Dragomanov Univ, Fac Special &amp; Inclus Educ, Kiev, Ukraine.;Sheremet, M (corresponding author), Natl Pedag Dragomanov Univ, Assoc Special Pedagogues Ukraine, Kiev, Ukraine.</t>
  </si>
  <si>
    <t>Sheremet, Mariia/ABG-7522-2020; Suprun, Daria/AAK-5948-2021; Suprun, Mykola/AGQ-9238-2022; Okhrimenko, Ivan/AAP-5656-2020</t>
  </si>
  <si>
    <t>Sheremet, Mariia/0000-0002-5950-0267; Suprun, Daria/0000-0003-4725-094X; Okhrimenko, Ivan/0000-0002-8813-5107</t>
  </si>
  <si>
    <t>WOS:000573283800006</t>
  </si>
  <si>
    <t>Oruc, DE; Pokharel, S; Anantheswaran, RC; Bucknavage, MW; Gourama, H; Shanina, O; Cutter, CN</t>
  </si>
  <si>
    <t>Oruc, Duygu Ercan; Pokharel, Siroj; Anantheswaran, Ramaswamy C.; Bucknavage, Martin W.; Gourama, Hassan; Shanina, Olga; Cutter, Catherine N.</t>
  </si>
  <si>
    <t>A comprehensive food safety short course (FSSC) improves food safety knowledge, behaviors, attitudes, and skills of Ukrainian participants</t>
  </si>
  <si>
    <t>JOURNAL OF FOOD SCIENCE EDUCATION</t>
  </si>
  <si>
    <t>case studies; food safety education; product development; Ukraine</t>
  </si>
  <si>
    <t>EDUCATION; STUDENTS; PERCEPTIONS; HANDLERS; PROGRAM; LEVEL</t>
  </si>
  <si>
    <t>Understanding and enacting standardized food safety practices in a global economy is important. In 2018, a comprehensive food safety training program, including courses in sanitation, food microbiology and mycology, thermal processing, Hazard Analysis and Critical Control Points, cereal quality, and food defense, was delivered to food industry professionals, students, and faculty members in Kyiv, Ukraine. The curriculum included lectures, hands-on laboratories, as well as case studies and product development activities. Prior to the delivery of the curriculum, demographic data were collected (n = 33). Participants' food safety knowledge, attitude, behavior, and skills were assessed prior to the program starting and after program completion (immediately and 6 months later). Food safety knowledge of participants immediately after the program and 6 months later was significantly higher (p &lt; .05) than before the program started. Immediately after the delivery of the curriculum and 6 months later, the participants' food safety attitude and behavior were positively enhanced, with long-term, sustained changes in proper food safety practices, training requirements, and regulations. Additionally, handwashing skills were improved significantly because of the training program. Use of case studies and product development activities demonstrated positive impacts on participants' food safety learning experience in terms of awareness of their knowledge, communication skills, and the ability to connect scientific concepts and real-life examples. To our knowledge, little information exists on the use of these training tools with international audiences. This information may be useful to food industry professionals, researchers, and academics who are interested in finding ways to improve the global safety of the food supply through training and education.</t>
  </si>
  <si>
    <t>[Oruc, Duygu Ercan] Appalachian State Univ, Dept Chem &amp; Fermentat Sci, Boone, NC 28608 USA; [Pokharel, Siroj] Calif Polytech State Univ San Luis Obispo, Anim Sci Dept, San Luis Obispo, CA 93407 USA; [Anantheswaran, Ramaswamy C.; Bucknavage, Martin W.; Gourama, Hassan; Cutter, Catherine N.] Penn State Univ, Dept Food Sci, State Coll, PA USA; [Gourama, Hassan] Penn State Univ, Berks Coll, Div Sci, Reading, PA USA; [Shanina, Olga] Petro Vasilenko Kharkiv Natl Tech Univ Agr, Dept Food Technol, Kharkiv, Ukraine</t>
  </si>
  <si>
    <t>University of North Carolina; Appalachian State University; California State University System; California Polytechnic State University San Luis Obispo; Pennsylvania Commonwealth System of Higher Education (PCSHE); Pennsylvania State University; Pennsylvania Commonwealth System of Higher Education (PCSHE); Pennsylvania State University; State Biotechnological University</t>
  </si>
  <si>
    <t>Cutter, CN (corresponding author), Penn State Univ, Dept Food Sci, University Pk, PA 16802 USA.</t>
  </si>
  <si>
    <t>cnc3@psu.edu</t>
  </si>
  <si>
    <t>Shanina, Olga/0000-0003-2465-1257; Pokharel, Siroj/0000-0003-3390-0489</t>
  </si>
  <si>
    <t>Woskob New Century Fund, Penn State College of Agricultural Sciences (COAS); Penn State Department of Food Science; Penn State Extension</t>
  </si>
  <si>
    <t>Woskob New Century Fund, Penn State College of Agricultural Sciences (COAS); Penn State Department of Food Science; Penn State Extension; Woskob New Century Fund, Penn State College of Agricultural Sciences (COAS); Penn State Department of Food Science; Penn State Extension</t>
  </si>
  <si>
    <t>1541-4329</t>
  </si>
  <si>
    <t>J FOOD SCI EDUC</t>
  </si>
  <si>
    <t>J. Food Sci. Educ.</t>
  </si>
  <si>
    <t>10.1111/1541-4329.12208</t>
  </si>
  <si>
    <t>AUG 2020</t>
  </si>
  <si>
    <t>Education, Scientific Disciplines</t>
  </si>
  <si>
    <t>OC9BM</t>
  </si>
  <si>
    <t>WOS:000563647400001</t>
  </si>
  <si>
    <t>Blayone, TJB; Mykhailenko, O; Usca, S; Abuze, A; Romanets, I; Oleksiiv, M</t>
  </si>
  <si>
    <t>Blayone, Todd J. B.; Mykhailenko, Olena; Usca, Svetlana; Abuze, Anda; Romanets, Ihor; Oleksiiv, Mykhailo</t>
  </si>
  <si>
    <t>Exploring technology attitudes and personal-cultural orientations as student readiness factors for digitalised work</t>
  </si>
  <si>
    <t>HIGHER EDUCATION SKILLS AND WORK-BASED LEARNING</t>
  </si>
  <si>
    <t>Workforce readiness; Readiness for digitalised work; Technology attitudes; Information technology; Cultural orientations; Latvia; Ukraine</t>
  </si>
  <si>
    <t>COMPUTER SELF-EFFICACY; INDUSTRY 4.0; INTERNET SKILLS; FUTURE; GENDER; PERFORMANCE; SCALE; INFORMATION; COMPETENCES; FRAMEWORK</t>
  </si>
  <si>
    <t>Purpose Emerging forms of digitalisation are placing new demands on workforce entrants around the globe. This study, catalysed by innovation programs in Ukraine and Latvia, conceptualises, measures and compares key facets of dispositional readiness of university students in two post-Soviet nations for digitalised work. Design/methodology/approach Survey data, addressing technology attitudes and personal-cultural orientations (PCO), were collected by project teams at universities in Ukraine and Latvia and delivered to the authors for analysis. The authors defined three characteristics of digitalised work, conceptually positioned five of the measured constructs as readiness factors and generated readiness profiles for the two national student cohorts. Investigation of significant differences between the groups was conducted using an Independent SamplesT-Test. A composite profile was produced for comparing the overall dispositional readiness of both groups for digitalised work. Findings The factor-level profiles showed similar patterns of dispositional alignment and misalignment with digitalised work. For example, technology optimism and learning interest were reported by large percentages of Ukrainians and Latvians and tolerance for unstructured work by small percentages. However, significant differences were found in group levels of technology optimism, technology anxiety, ambiguity intolerance and empowered decision-making. In each case, the Ukrainian profile appeared more strongly aligned with the target. Practical implications The global digitalisation of work requires students, educators, human resource professionals and business leaders to rethink workforce readiness assessment and adapt (re)training programs. Technology enthusiasm and learning interest should be regarded as crucial measurable attitudes motivating technical skills development. Also, cultural orientations should be positioned alongside personality traits and digital skills as factors shaping successful human-computer interaction. Originality/value This study initiates a new sociotechnical and cross-cultural trajectory of technology readiness research from data generated in two post-Soviet contexts. Moreover, it positions several measurable dispositions as factors influencing student readiness for digitalised work.</t>
  </si>
  <si>
    <t>[Blayone, Todd J. B.] Ontario Tech Univ, Educ Informat Lab, Oshawa, ON, Canada; [Mykhailenko, Olena] Collaboritsicom, Oshawa, ON, Canada; [Usca, Svetlana] Rezekne Acad Technol, Res Inst Reg Studies, Rezekne, Latvia; [Abuze, Anda] Rezekne Acad Technol, Fac Engn, Rezekne, Latvia; [Romanets, Ihor] Ternopil Natl Econ Univ, Educ &amp; Sci Ctr Informat Technol, Ternopol, Ukraine; [Oleksiiv, Mykhailo] Ternopil Natl Econ Univ, Univ Comp Training Lab, Ternopol, Ukraine</t>
  </si>
  <si>
    <t>Rezekne Academy of Technologies; Rezekne Academy of Technologies; Ministry of Education &amp; Science of Ukraine; Western Ukrainian National University; Ministry of Education &amp; Science of Ukraine; Western Ukrainian National University</t>
  </si>
  <si>
    <t>Blayone, TJB (corresponding author), Ontario Tech Univ, Educ Informat Lab, Oshawa, ON, Canada.</t>
  </si>
  <si>
    <t>todd.blayone@ontariotechu.net; olena.mykhailenko@collaboritsi.com; svetlana.usca@rta.lv; anda.abuze@rta.lv; i.romanets@tneu.edu.ua; mik_hail@tneu.edu.ua</t>
  </si>
  <si>
    <t>Romanets, Ihor/I-6461-2018; Blayone, Todd JB/IVH-2530-2023; Blayone, Todd JB/AAB-6960-2019; Usca, Svetlana/ABF-6525-2020</t>
  </si>
  <si>
    <t>Romanets, Ihor/0000-0002-7061-6527; Blayone, Todd JB/0000-0001-6965-7033; Usca, Svetlana/0000-0003-1225-3139</t>
  </si>
  <si>
    <t>Implementations of transformative digital learning in doctoral programs of pedagogical science in Latvia [lzp-2018/2-0180]; Gender aspects of digital readiness and development of human capital in region of Ukraine [LV-UA/2018/3]; Gender aspects of digital readiness and development of human capital in region of Latvia [LV-UA/2018/3]</t>
  </si>
  <si>
    <t>Implementations of transformative digital learning in doctoral programs of pedagogical science in Latvia; Gender aspects of digital readiness and development of human capital in region of Ukraine; Gender aspects of digital readiness and development of human capital in region of Latvia</t>
  </si>
  <si>
    <t>The authors recognise the participation and tremendous project support of Dr Irena Zogla and Dr Velta Lubkina in Latvia, and Dr Oksana Desyatnyuk in Ukraine. The enthusiastic participation of students at Rezekne Academy of Technologies, Latvia and Ternopil National Economic University, Ukraine was also much appreciated.Funding: Two funded projects provided support for this research: (1) Implementations of transformative digital learning in doctoral programs of pedagogical science in Latvia (lzp-2018/2-0180), and (2) Gender aspects of digital readiness and development of human capital in regions of Ukraine and Latvia (Nr. LV-UA/2018/3).</t>
  </si>
  <si>
    <t>2042-3896</t>
  </si>
  <si>
    <t>2042-390X</t>
  </si>
  <si>
    <t>HIGH EDUC SKILL WORK</t>
  </si>
  <si>
    <t>High Educ. Skills Work-based Learn</t>
  </si>
  <si>
    <t>JUN 17</t>
  </si>
  <si>
    <t>10.1108/HESWBL-03-2020-0041</t>
  </si>
  <si>
    <t>SV9TE</t>
  </si>
  <si>
    <t>WOS:000569168800001</t>
  </si>
  <si>
    <t>Molchanova, E; Kovtoniuk, K; Savych, O</t>
  </si>
  <si>
    <t>Molchanova, Ellana; Kovtoniuk, Kateryna; Savych, Oleksandr</t>
  </si>
  <si>
    <t>Covid-19 Presents New Challenges and Opportunities to Higher Education</t>
  </si>
  <si>
    <t>higher education; distance learning; full and part-time students; Moodle; COVID-19; Zoom Technologies; Teams Microsoft Office 365; TestPad</t>
  </si>
  <si>
    <t>The article analyses the organization of activity of two leading universities in Ukraine. Emphasis is placed on previous experience in the use of distance learning technologies at Kyiv National Economic University named after Vadym Hetman and Kyiv National University of Trade and Economics. Modern management features, features of implementation of distance learning methods during the COVID-19 pandemic are researched. The obstacles to the development of distance education are identified during the COVID-19 pandemic. The real state of readiness of teachers and the management of universities in limited time and opportunities to introduce and improve distance learning are analyzed.</t>
  </si>
  <si>
    <t>[Molchanova, Ellana] Kyiv Natl Univ Trade &amp; Econ, Kiev, Ukraine; [Kovtoniuk, Kateryna; Savych, Oleksandr] Kyiv Natl Econ Univ, Kiev, Ukraine</t>
  </si>
  <si>
    <t>State University of Trade &amp; Economics; Ministry of Education &amp; Science of Ukraine; Kyiv National Economic University named after Vadym Hetman</t>
  </si>
  <si>
    <t>Molchanova, E (corresponding author), Kyiv Natl Univ Trade &amp; Econ, Kiev, Ukraine.</t>
  </si>
  <si>
    <t>ellanam@ukr.net; k.kovtoniuk@gmail.com; savych@kneu.edu.ua</t>
  </si>
  <si>
    <t>Kovtoniuk, Kateryna/AAC-4709-2021; Molchanova, Ellana/ABC-1197-2021; Savych, Oleksandr/AAL-1229-2020</t>
  </si>
  <si>
    <t>Kovtoniuk, Kateryna/0000-0002-8105-0469; Molchanova, Ellana/0000-0001-8043-1916; Savych, Oleksandr/0000-0001-5934-9002</t>
  </si>
  <si>
    <t>10.18662/rrem/12.2Sup1/303</t>
  </si>
  <si>
    <t>PE4FY</t>
  </si>
  <si>
    <t>WOS:000598322000020</t>
  </si>
  <si>
    <t>Saienko, MI; Dobroboh, LM; Pozigun, IO; Orlova, OO</t>
  </si>
  <si>
    <t>Saienko, Maryna, I; Dobroboh, Liudmyla M.; Pozigun, Inna O.; Orlova, Olena O.</t>
  </si>
  <si>
    <t>Legal Clinical Education: Ukrainian Experience</t>
  </si>
  <si>
    <t>Right to Education; Legal Education; Rule of Law; Legal Clinic</t>
  </si>
  <si>
    <t>The relevance of the article is stipulated by the necessity to study a specific type of legal education - legal clinical education. However, legal clinics are the basis for the practical training and students' practice implementation i.e. they allow to transfer the obtained theoretical knowledge into the practical ones. The purpose of the study is to analyze the peculiarities of formation and development of the abovementioned education in Ukraine in general, and in imitation of the Legal Clinic Istyna of Dnipropetrovsk State University of Internal Affairs activities, in particular, as well as to determine the prospects of the legal clinical movement. The basic methods in the study of this issues are the following: the historical method; the method of analysis. The method of prediction to determine the prospects for the further development of legal clinical education in Ukraine in the context of integration into the European educational area and the Concept of Legal Education Development was also applied. The article elucidates the concept legal clinical education, focuses on the necessity for this type of education, and determines the prospects of achieving quality results of legal clinical education, taking into account its components in the domestic legal education by the imitation of the legal clinic Istyna of Dnipropetrovsk State University of Internal Affairs. The materials of the article may be useful in future studies of the legal clinics activities and functioning and implementation of the concept legal of education development in Ukraine.</t>
  </si>
  <si>
    <t>[Saienko, Maryna, I; Dobroboh, Liudmyla M.; Orlova, Olena O.] Dnipropetrovsk State Univ Internal Affairs, Dnipro, Ukraine; [Pozigun, Inna O.] Odessa State Univ Internal Affairs, Odessa, Ukraine</t>
  </si>
  <si>
    <t>Dnipropetrovsk State University of Internal Affairs; Odessa State University of Internal Affairs</t>
  </si>
  <si>
    <t>Saienko, MI (corresponding author), Dnipropetrovsk State Univ Internal Affairs, Dnipro, Ukraine.</t>
  </si>
  <si>
    <t>mar.saienko@uohk.com.cn</t>
  </si>
  <si>
    <t>Olena Orlova, Олена Олександрівна Орлова/AAS-2768-2021; Позігун, Інна/GZL-1489-2022; Orlova, Olena/AAS-4742-2021; Saienko, Maryna/AAL-5630-2021</t>
  </si>
  <si>
    <t>Olena Orlova, Олена Олександрівна Орлова/0000-0001-7707-4612; Saienko, Maryna/0000-0003-1768-2143</t>
  </si>
  <si>
    <t>e686</t>
  </si>
  <si>
    <t>10.20511/pyr2020.v8nSPE2.686</t>
  </si>
  <si>
    <t>OH4YV</t>
  </si>
  <si>
    <t>gold, Green Published, Green Submitted</t>
  </si>
  <si>
    <t>WOS:000582584500012</t>
  </si>
  <si>
    <t>Arefiev, V; Tymoshenko, O; Malechko, T; Domina, Z; Bezkopylny, O; Dutchak, Y; Riabchenko, V; Garmata, O; Griban, G; Rusanivskyi, S; Melnychuk, V; Bloshchynskyi, I; Prontenko, K</t>
  </si>
  <si>
    <t>Arefiev, Valery; Tymoshenko, Oleksii; Malechko, Tetiana; Domina, Zhanna; Bezkopylny, Oleksandr; Dutchak, Yuriy; Riabchenko, Viktor; Garmata, Oleksandr; Griban, Grygoriy; Rusanivskyi, Serhii; Melnychuk, Viktoriia; Bloshchynskyi, Ihor; Prontenko, Kostiantyn</t>
  </si>
  <si>
    <t>Methodology of Differentiation of Health-Improving Classes in Physical Education for Primary School Students</t>
  </si>
  <si>
    <t>physical education; differentiated approach; adolescent student</t>
  </si>
  <si>
    <t>The article presents a methodology of differentiated approach in the physical education classes for modern school students. The differentiated approach is a didactic provision that takes into account not only gender and age regularities of organism development but also individual capabilities, homogeneous according to the morphofunctional state of groups. The adolescent students (girls of 12-13, Kyiv, Ukraine) participated in the study. An experimental (EG, n=28) and control (CG, n=30) groups were formed. The EG students were studying according to the original methodology of differentiation of developmental and health-improving classes in physical education, the CG students - according to the traditional methodology of physical education classes for primary school students. The research methods included anthropometry to determine the level of physical development; testing the level of physical qualities; express assessment of the level of physical health (the methodology by G. L. Apanasenko) and a complex indicator of biological age (the methodology by V. G. Arefiev). The technology of differentiated approach in physical education for adolescent students consists of the methodology of differentiated training of program exercises in physical education taking into account the degree of mastering motor skills, differentiation of the students of one class and gender into homogeneous groups, differentiation of the activities of different orientation (power, speed, speed and power, endurance) taking into consideration the biological age of students. The results of the study showed that at the end of the pedagogical experiment, the physical health level of 57.1 % of EG students and only 13.3 % of CG students increased; the increase in results in motor tests of the EG was 5-12 %, of the CG - 2-4 %. The analysis showed the preponderance of the original methodology in comparison with the traditional one, which indicates the possibility of its widespread introduction into the process of physical education for modern school students.</t>
  </si>
  <si>
    <t>[Arefiev, Valery; Tymoshenko, Oleksii; Malechko, Tetiana; Domina, Zhanna; Bezkopylny, Oleksandr; Dutchak, Yuriy] Natl Pedag Dragomanov Univ, Dept Theory &amp; Methodol Phys Educ, Kiev, Ukraine; [Riabchenko, Viktor] Acad State Penitentiary Serv Chernih, Dept Phys Training, Chernihiv, Ukraine; [Garmata, Oleksandr] Natl Pedag Dragomanov Univ, Ecol Dept, Kiev, Ukraine; [Griban, Grygoriy] Zhytomyr Ivan Franko State Univ, Dept Phys Educ &amp; Sport Improvement, Zhytomyr, Ukraine; [Rusanivskyi, Serhii] Natl Acad Internal Affairs, Dept Fire Training, Kiev, Ukraine; [Melnychuk, Viktoriia] Polissia Natl Univ, Dept Social Sci, Zhytomyr, Ukraine; [Bloshchynskyi, Ihor] Bohdan Khmelnytskyi Natl Acad State Border Guard, Fac Foreign Languages &amp; Humanities, English Translat Dept, Khmelnytskyi, Ukraine; [Prontenko, Kostiantyn] SP Koroliov Zhytomyr Mil Inst, Dept Phys Educ Special Phys Training &amp; Sport, Zhytomyr, Ukraine</t>
  </si>
  <si>
    <t>Ministry of Education &amp; Science of Ukraine; National Pedagogical Dragomanov University; Ministry of Education &amp; Science of Ukraine; National Pedagogical Dragomanov University; Ministry of Education &amp; Science of Ukraine; Zhytomyr Ivan Franko State University; National Academy of Internal Affairs; Ministry of Education &amp; Science of Ukraine; Polissia National University; National Academy of the State Border Guard Service of Ukraine named after Bohdan Khmelnytskyi; Korolov Zhytomyr Military Institute</t>
  </si>
  <si>
    <t>Arefiev, V (corresponding author), Natl Pedag Dragomanov Univ, Dept Theory &amp; Methodol Phys Educ, Kiev, Ukraine.</t>
  </si>
  <si>
    <t>Serhii, Rusanivskyi/AAI-6112-2021; Domina, Zhanna/AAK-3707-2020; Prontenko, Kostiantyn/AAF-2323-2019; HRYBAN, Hryhoriy/AAR-4451-2020; Melnychuk, Viktoriia/V-8816-2017; Bloshchynskyi, Ihor/AAE-2698-2019; Oleksii, Tymoshenko/AAK-3881-2020; Dutchak, Yrii/AAA-2813-2021</t>
  </si>
  <si>
    <t>Serhii, Rusanivskyi/0000-0002-3752-5316; Domina, Zhanna/0000-0002-8315-6590; Prontenko, Kostiantyn/0000-0002-0588-8753; HRYBAN, Hryhoriy/0000-0002-9049-1485; Melnychuk, Viktoriia/0000-0003-1569-3201; Bloshchynskyi, Ihor/0000-0003-1925-9621; Oleksii, Tymoshenko/0000-0002-5310-4941;</t>
  </si>
  <si>
    <t>MP0PM</t>
  </si>
  <si>
    <t>WOS:000551915700015</t>
  </si>
  <si>
    <t>Budnyk, O; Mazur, P; Kondur, O; Smoliuk, S; Palahniuk, M</t>
  </si>
  <si>
    <t>Budnyk, Olena; Mazur, Piotr; Kondur, Oksana; Smoliuk, Svitlana; Palahniuk, Mykhailo</t>
  </si>
  <si>
    <t>THE PROBLEM OF SPARE TIME OF TEENAGERS IN MOUNTAIN REGIONS OF POLAND AND UKRAINE</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</si>
  <si>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</si>
  <si>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</si>
  <si>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</si>
  <si>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</si>
  <si>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olena.budnyk@pnu.edu.ua; pmazur@pwsz.chelm.pl; oksana.kondur@pnu.edu.ua; svetlanasmoluk@gmail.com; palagnuk3001@gmail.com</t>
  </si>
  <si>
    <t>Kondur, Oksana/AAW-4952-2020; Budnyk, Olena/AAW-4839-2020; Smoliuk, Svitlana/ABD-9980-2020</t>
  </si>
  <si>
    <t>Kondur, Oksana/0000-0001-9342-1127; Budnyk, Olena/0000-0002-5764-6748; Smoliuk, Svitlana/0000-0001-5427-1285</t>
  </si>
  <si>
    <t>NT4XN</t>
  </si>
  <si>
    <t>WOS:000572945800040</t>
  </si>
  <si>
    <t>Kononets, N; Ilchenko, O; Mokliak, V</t>
  </si>
  <si>
    <t>Kononets, Natalia; Ilchenko, Olena; Mokliak, Volodymyr</t>
  </si>
  <si>
    <t>FUTURE TEACHERS RESOURCE-BASED LEARNING SYSTEM: EXPERIENCE OF HIGHER EDUCATION INSTITUTIONS IN POLTAVA CITY, UKRAINE</t>
  </si>
  <si>
    <t>Resource-based learning; blended learning; e-learning; distance course; electronic manual; open learning environment; virtual class; electronic library</t>
  </si>
  <si>
    <t>The article explores the problem of introducing resource-based learning (RBL) in higher education institutions as a holistic dynamic process of organizing and stimulating the independent cognitive activity of students for mastering the skills of the active transformation of the information environment, which involves the optimal use of the triad student-teacher-librarian of the consolidated personnel, logistical, methodological, financial and information resources. The effectiveness of the RBL system of future teachers, which consists of 5 subsystems (conceptual-target, structural-content, process-technological, motivational, diagnostic and productive) is theoretically substantiated and experimentally verified. The RBL system was implemented in the higher educational establishments of Poltava region. The organizational and pedagogical conditions of the implementation of the RBL system of future teachers as a set of interconnected circumstances, measures ensuring the purposeful management of the process of mixed learning, and the rules established in the system for ensuring high quality of professional training in higher educational establishments are identified. On the basis of pedagogical experiment was made the Implementation of future teachers in the RBL of higher educational establishments in Poltava region (Poltava V. G. Korolenko National Pedagogical University, University of Ukoopspilks Poltava University of Economics and Trade). Among the research methods used are: methods theoretical (analysis, comparison, generalization); methods pedagogical (pedagogical experiment, pedagogical observation); social and psychological methods (questioning), mathematical methods (mathematical calculation, ranking, regression). Poltava V. G. Korolenko National Pedagogical University, University of Ukoopspilks Poltava University of Economics and Trade were the basis of the empirical research. The undergraduates of the VI course of full-time and external forms of study of specialty Secondary education, educational programs Secondary education (natural sciences), Secondary education (computer science), Secondary education (mathematics) (Poltava V. G. Korolenko National Pedagogical University) and undergraduate students of the 6th year of the stationary and correspondence form of study in the specialty Educational, Pedagogical Sciences, educational program Pedagogics of Higher School (University of Ukoopspilks Poltava University of Economics and Trade) were made the sample of the study. The entire period of study in the magistracy - 1.4 years was covered by the study. It was conducted in two stages: the first (2018) - at the beginning of the experiment, before the introduction of the RBL system; the second (2019) - at the end of the experiment, after the implementation of the RBL system. Quantitative indicators of the pedagogical experiment involved 253 persons in control group (CG) and 240 persons in experimental group (EG).</t>
  </si>
  <si>
    <t>[Kononets, Natalia] Univ Ukoopspilks, Poltava Univ Econ &amp; Trade, Dept Enterprise Econ &amp; Econ Cybernet, St Primakov,12-A, UA-36034 Poltava, Ukraine; [Ilchenko, Olena; Mokliak, Volodymyr] Poltava G Korolenko Natl Pedag Univ, Dept Gen Pedag &amp; Andrag, St Opitna 3, UA-36020 Poltava, Ukraine</t>
  </si>
  <si>
    <t>Ministry of Education &amp; Science of Ukraine; Poltava University of Economics &amp; Trade; Ministry of Education &amp; Science of Ukraine; Poltava National V.G. Korolenko Pedagogical University</t>
  </si>
  <si>
    <t>Kononets, N (corresponding author), Univ Ukoopspilks, Poltava Univ Econ &amp; Trade, Dept Enterprise Econ &amp; Econ Cybernet, St Primakov,12-A, UA-36034 Poltava, Ukraine.</t>
  </si>
  <si>
    <t>natalkapoltava7476@gmail.com; ilchenko.olena@gmail.com; vovchik01071981@gmail.com</t>
  </si>
  <si>
    <t>Kononec, Natalia/0000-0002-4384-1198</t>
  </si>
  <si>
    <t>NN9GI</t>
  </si>
  <si>
    <t>WOS:000569095800013</t>
  </si>
  <si>
    <t>Teslenko, T; Sebalo, L</t>
  </si>
  <si>
    <t>Teslenko, Tetiana; Sebalo, Liudmyla</t>
  </si>
  <si>
    <t>Preparing Future Physical Education Teachers for Solving Typical Professional Tasks</t>
  </si>
  <si>
    <t>pedagogical conditions; educational courses; competency; technologies; model; stage-by-stage preparation</t>
  </si>
  <si>
    <t>The article deals with the process of preparing a competent physical education teacher, who is competitive in the labour market, can easily navigate in related fields of work and is ready for the continuing professional development and social and professional mobility. The research aims to theoretically justify and experimentally verify the effectiveness of implementing the designed model of stage-by-stage preparation of future physical education teachers to solve typical professional tasks. It is planned to use the integrated and interdisciplinary tasks to prepare future teachers to perform basic functions during pedagogy classes, as well as certain methods of physical education and teaching practice, to introduce an integrated specialized course, titled Technologies for Solving Typical Professional Tasks of Future Physical Education Teachers to develop skills for solving stereotypical, diagnostic and heuristic professional tasks in interactive types of professional activity. The control and experimental groups (150 respondents each) were formed based on the survey of teacher students regarding their intentions and desire to participate in the experiment. The effectiveness is proved by the significant qualitative difference between the results of both EG and CG: the percentage of the EG students with a high level of readiness to solve typical professional tasks has increased by 33.7% compared to the CG. Both quantitative and qualitative interpretation of the obtained results proves the effectiveness of implementing the experimentally justified content of professional activity in professional training of future physical education teachers in higher education institutions in Ukraine.</t>
  </si>
  <si>
    <t>[Teslenko, Tetiana; Sebalo, Liudmyla] Drahomanov Natl Pedag Univ, Kiev, Ukraine</t>
  </si>
  <si>
    <t>Teslenko, T (corresponding author), Drahomanov Natl Pedag Univ, Kiev, Ukraine.</t>
  </si>
  <si>
    <t>Lyudmila, Sebalo/ADZ-2125-2022</t>
  </si>
  <si>
    <t>Lyudmila, Sebalo/0000-0001-6088-8652</t>
  </si>
  <si>
    <t>10.18662/rrem/12.2/263</t>
  </si>
  <si>
    <t>OD6PQ</t>
  </si>
  <si>
    <t>Green Submitted, Bronze</t>
  </si>
  <si>
    <t>WOS:000579973800002</t>
  </si>
  <si>
    <t>Tsilmak, O; Okhrimenko, I; Barko, V; Protsenko, O; Gerashchenko, O</t>
  </si>
  <si>
    <t>Tsilmak, Olena; Okhrimenko, Ivan; Barko, Vadym; Protsenko, Olena; Gerashchenko, Oleksandr</t>
  </si>
  <si>
    <t>Psychological Profile of Unsuccessful University Students</t>
  </si>
  <si>
    <t>volitional qualities; involuntary qualities; unsuccessful students</t>
  </si>
  <si>
    <t>PHYSICAL-EDUCATION; MOTIVATION</t>
  </si>
  <si>
    <t>Nowadays higher education institutions train competitive, competent, and mobile professionals. One of the factors that influence the success of higher education students educational activities is the degree of development of their volitional qualities. The aim of our work is to determine the general psychological profile of an unsuccessful student concerning volitional qualities. In order to achieve this goal, we used a specially developed questionnaire Volitional and Involuntary Qualities. The questionnaire consists of 25 volitional qualities (of goal-oriented, encouraging, self-regulating, self-organizing and morally-directed groups) and involuntary qualities (of not oriented on a goal, braking, not regulating, not organizing and antimoral groups). To identify gender differences, we conducted a survey of an equal number of males and females. Thus, 476 unsuccessful students (238 males and 238 females) participated in the scientific study. Unsuccessful students were determined according to the results of educational activity. The research was conducted in 10 Ukrainian higher educational institutions of humanitarian direction. It was determined that the volitional qualities of unsuccessful students mainly include the following indicators: a) a high degree of development of decisiveness, courage, and bravery; b) the average degree of development of valor and boldness; c) a low level of development of purposefulness, persistence, initiative, self-control, self-mastery, patience, organization, diligence and heroism.</t>
  </si>
  <si>
    <t>[Tsilmak, Olena] Natl Univ Odessa Law Acad, Dept Sociol &amp; Psychol, Odessa, Ukraine; [Okhrimenko, Ivan] Natl Acad Internal Affairs, Dept Legal Psychol, Kiev, Ukraine; [Barko, Vadym] Minist Internal Affairs Ukraine, Res Lab, State Res Inst, Kiev, Ukraine; [Protsenko, Olena] Odessa State Univ Internal Affairs, Dept Forens &amp; Psychol, Odessa, Ukraine; [Gerashchenko, Oleksandr] Odessa State Univ Internal Affairs, Dept Tact Special Fire &amp; Phys Training, Odessa, Ukraine</t>
  </si>
  <si>
    <t>Ministry of Education &amp; Science of Ukraine; National University Odesa Law Academy; National Academy of Internal Affairs; Ministry of Internal Affairs of Ukraine; State Scientific Research Institute of the Ministry of Internal Affairs of Ukraine; Odessa State University of Internal Affairs; Odessa State University of Internal Affairs</t>
  </si>
  <si>
    <t>Tsilmak, O (corresponding author), Natl Univ Odessa Law Acad, Dept Sociol &amp; Psychol, Odessa, Ukraine.</t>
  </si>
  <si>
    <t>cilmalen@gmail.com; ivango-07@ukr.net; barkowork@ukr.net; Procenko.Lenchik@gmail.com; alex_gera141@ukr.net</t>
  </si>
  <si>
    <t>Barko, Vadym/AAJ-4565-2021; Herashchenko, Oleksandr/GOH-1765-2022; Барко, Вадим/AAJ-4372-2021; Tsilmak, Olena Mykolayivna/N-6898-2018; Okhrimenko, Ivan/AAP-5656-2020</t>
  </si>
  <si>
    <t>Herashchenko, Oleksandr/0000-0002-8552-0878; Tsilmak, Olena Mykolayivna/0000-0001-7348-4876; Okhrimenko, Ivan/0000-0002-8813-5107</t>
  </si>
  <si>
    <t>10.18662/rrem/12.2/278</t>
  </si>
  <si>
    <t>Bronze, Green Submitted</t>
  </si>
  <si>
    <t>WOS:000579973800017</t>
  </si>
  <si>
    <t>Borysko, N; Dolyna, A; Bondarenko, E; Korniiko, I</t>
  </si>
  <si>
    <t>Borysko, Nataliia; Dolyna, Alina; Bondarenko, Elvira; Korniiko, Iryna</t>
  </si>
  <si>
    <t>Learning German grammar after English: Let us give Ukrainian students a chance</t>
  </si>
  <si>
    <t>German as a second foreign language after English; transfer and interference; language and metalinguistic awareness; methodological teaching principles; exercises and activities for German grammatical competence development</t>
  </si>
  <si>
    <t>The problem of developing grammatical competence of pre-service philologists, teachers, interpreters, and translators while learning German after English is quite urgent nowadays as it is a typical second foreign language after English. The reasons for students' unacceptable level of German are examined by analyzing the results of the survey of 437 students and 37 academics from nine Ukrainian universities and singling out the five groups of factors. The study is based on the following research methods: critical analysis of local and foreign scientific works; generalizing the teaching experience of German as a foreign language after English, scientific observation of teaching process; analysis of local and authentic programs and courses/textbooks, and survey of students and academics. This research reveals the main problems of teaching German as a second foreign language: the insufficient amount of modern local methodological research projects for higher education; improper methodological, psychological, and pedagogical preparation of teachers; lack of teaching and learning materials; low level of students' learning autonomy, language, and metalinguistic awareness, and motivation. The aim of the article is to study the possibilities and ways of solving the given problems. The main aspects of interaction and mutual influence between the two foreign languages and native language are considered. The solutions for the singled out problems of teaching and learning German after English are suggested. The article presents and justifies the hierarchy of teaching principles: general methodological principles of teaching any foreign language, special principles of teaching second foreign languages, and particular principles of German grammatical competence development. The study offers the means for applying the last group of principles into practice.</t>
  </si>
  <si>
    <t>[Borysko, Nataliia; Dolyna, Alina; Bondarenko, Elvira; Korniiko, Iryna] Kyiv Natl Linguist Univ, Kiev, Ukraine</t>
  </si>
  <si>
    <t>Ministry of Education &amp; Science of Ukraine; Kyiv National Linguistic University</t>
  </si>
  <si>
    <t>Borysko, N (corresponding author), Kyiv Natl Linguist Univ, Kiev, Ukraine.</t>
  </si>
  <si>
    <t>Korniiko, Iryna/IUQ-2484-2023; Bondarenko, Elvira/IUQ-2482-2023; Borysko, Nataliia/AAH-8561-2020; Dolyna, Alina/AAC-4503-2020</t>
  </si>
  <si>
    <t>Dolyna, Alina/0000-0003-0312-4458; Borisko, Natalia/0000-0003-1483-7138; Korniiko, Iryna/0000-0002-2372-7785; Bondarenko, Elvira/0000-0003-4962-188X</t>
  </si>
  <si>
    <t>10.34069/AI/2020.29.05.57</t>
  </si>
  <si>
    <t>PZ2BR</t>
  </si>
  <si>
    <t>WOS:000612545600057</t>
  </si>
  <si>
    <t>Griban, G; Dovgan, N; Tamozhanska, G; Semeniv, B; Ostapenko, A; Honcharuk, N; Khurtenko, O; Kozibroda, L; Husarevych, O; Denysovets, A; Hrynchuk, O; Prontenko, K; Bloshchynskyi, I</t>
  </si>
  <si>
    <t>Griban, Grygoriy; Dovgan, Nadya; Tamozhanska, Ganna; Semeniv, Bogdan; Ostapenko, Alexander; Honcharuk, Nataliia; Khurtenko, Oksana; Kozibroda, Larysa; Husarevych, Oleksandr; Denysovets, Anatolii; Hrynchuk, Oleksandr; Prontenko, Kostiantyn; Bloshchynskyi, Ihor</t>
  </si>
  <si>
    <t>State of Physical Fitness of the Students of Ukrainian Higher Educational Institutions</t>
  </si>
  <si>
    <t>physical fitness; physical education; physical qualities; students</t>
  </si>
  <si>
    <t>The article is devoted to the problem of increasing the level of physical of the student of Ukraine, The role of physical education in the improvement of health, working capacity and the efficiency of the education and future professional activity of students is shown in the article. The aim is to study the state of physical fitness of the students of a different gender at the different stages of study at higher education institutions of Ukraine. The study was conducted at Zhytomyr National Agroecological University. 394 student (199 males, 195 females) of the 1st-4th years of study participated in the investigation. The research methods included the analysis and generalization of educational and methodical literature, pedagogical observation, testing; the methods of mathematical statistics. The assessment of the students' level of physical fitness was carried out according to the State tests and standards of the assessment of the Ukrainian population's physical fitness by the exercises characterizing the level of different physical qualities development, such as power, endurance, speed, agility, flexibility. It was found that the students of the 2nd year of study and the best level of physical fitness. starting from the 2nd year, the rates of the improvement of the level of physical qualities of both male and female students are slowed down and decreased by individual test. In the senior years, there is a signification decrease in the level of physical fitness. It was found that the level of physical fitness of male students is higher than the female students. The conducted analysis gives grounds to assert that the state of physical fitness of both male and female students of the 1st-4th years of study can be considered unsatisfactory in general. Conclusion. The study of the physical fitness of students of Ukraine showed that the traditional system of physical education at higher education institutions was not fully able to provide the required level of physical fitness and working capacity of students for future professional activity and vital activity. This necessitates the search for efficient was of the improvement of the traditional system of physical education at higher education institutions of Ukraine.</t>
  </si>
  <si>
    <t>[Griban, Grygoriy] Zhytomyr Ivan Franko State Univ, Dept Phys Educ &amp; Sport Improvement, Zhytomyr, Ukraine; [Dovgan, Nadya] Natl Univ State Fiscal Serv Ukraine, Dept Horting &amp; Rehabil, Kiev, Ukraine; [Tamozhanska, Ganna; Honcharuk, Nataliia] Natl Univ Pharm, Dept Phys Rehabil &amp; Hlth, Kharkiv, Ukraine; [Semeniv, Bogdan] Stepan Gzhytskyi Natl Univ Vet Med &amp; Biotechnol, Dept Phys Educ Sports &amp; Hlth, Lvov, Ukraine; [Ostapenko, Alexander] Natl Acad Pedag Sci Ukraine, Lab Phys Dev &amp; Hlth Lifestyle, Inst Educ Problems, Kiev, Ukraine; [Khurtenko, Oksana] Vinnytsia Mykhailo Kotsiubynskyi State Pedag Univ, Dept Theory &amp; Methods Phys Educ, Vinnytsia, Ukraine; [Kozibroda, Larysa] Lviv Polytech Natl Univ, Dept Phys Educ, Lvov, Ukraine; [Husarevych, Oleksandr] Open Int Univ Human Dev Ukraine, Dept Social Rehabil Technol, Zhytomyr Inst Econ &amp; Humanities Higher Educ Estab, Zhytomyr, Ukraine; [Denysovets, Anatolii] Zhytomyr Natl Agroecol Univ, Dept Phys Educ, Zhytomyr, Ukraine; [Hrynchuk, Oleksandr] Natl Transport Univ, Phys Educ, Zhytomyr Automobile &amp; Rd Coll, Zhytomyr, Ukraine; [Prontenko, Kostiantyn] SP Koroliov Zhytomyr Mil Inst, Dept Phys Educ Special Phys Training &amp; Sport, Zhytomyr, Ukraine; [Bloshchynskyi, Ihor] Bohdan Khmelnytskyi Natl Acad State Border Guard, Fac Foreign Languages &amp; Humanities, English Translat Dept, Khmelnytskyi, Ukraine</t>
  </si>
  <si>
    <t>Ministry of Education &amp; Science of Ukraine; Zhytomyr Ivan Franko State University; Ministry of Finance of Ukraine; State Tax University; National University of Pharmacy; Ministry of Education &amp; Science of Ukraine; Stepan Gzhytskyi National University of Veterinary Medicine &amp; Biotechnologies Lviv; National Academy of Educational Sciences of Ukraine; Institute of Educational Problems National Academy of Pedagogical Sciences of Ukraine; Ministry of Education &amp; Science of Ukraine; Vinnytsia Mykhailo Kotsiubynskyi State Pedagogical University; Ministry of Education &amp; Science of Ukraine; Lviv Polytechnic National University; Ministry of Education &amp; Science of Ukraine; Polissia National University; Korolov Zhytomyr Military Institute; National Academy of the State Border Guard Service of Ukraine named after Bohdan Khmelnytskyi</t>
  </si>
  <si>
    <t>Semeniv, Bogdan/I-4546-2017; Хуртенко, Оксана/AAO-7333-2020; Prontenko, Kostiantyn/AAF-2323-2019; Tamozhanska, Ganna/AAA-5467-2019; Kozibroda, Larysa/ABC-4428-2020; HRYBAN, Hryhoriy/AAR-4451-2020; Bloshchynskyi, Ihor/AAE-2698-2019; Denysovets, Anatolii/W-4001-2017</t>
  </si>
  <si>
    <t>Semeniv, Bogdan/0000-0002-8302-1389; Хуртенко, Оксана/0000-0002-2498-1515; Prontenko, Kostiantyn/0000-0002-0588-8753; HRYBAN, Hryhoriy/0000-0002-9049-1485; Bloshchynskyi, Ihor/0000-0003-1925-9621; Denysovets, Anatolii/0000-0002-2440-5630</t>
  </si>
  <si>
    <t>LR5WV</t>
  </si>
  <si>
    <t>WOS:000535765900002</t>
  </si>
  <si>
    <t>Ionova, O; Luparenko, S; Zolotukhina, S; Zelenska, L; Sira, I; Kabanska, O; Kutsenko, T</t>
  </si>
  <si>
    <t>Ionova, Olena; Luparenko, Svitlana; Zolotukhina, Svitlana; Zelenska, Liudmyla; Sira, Iryna; Kabanska, Olga; Kutsenko, Tetiana</t>
  </si>
  <si>
    <t>Children's Health Maintenance Activities of the State and the Public Organizations in Ukraine at the Beginning of the 20th Century</t>
  </si>
  <si>
    <t>Health; Health Maintenance; State; Public Organization; Children; Activities</t>
  </si>
  <si>
    <t>The problem of development of healthy people requires analyzing and taking into consideration the theory and practice of health maintenance activities, implemented in various countries in different historical time. The article reveals children's health maintenance activities implemented by the Ukrainian state and the public organization during 1900-1917. Based on the archive materials, legislative documents of the studied period, scientific sources of university libraries, information of periodicals and original works of the scientists, memoirs and autobiographical literature, the authors have determined the reasons for children's poor health, named public organizations which were involved in medical and educational activities and specified the directions of their health maintenance activities. The reasons for children's poor health were weaknesses in organization of educational process at school, difficult living conditions in families, children's particular tendency to infectious diseases. The public organizations which provided health maintenance activities were societies of spread of literacy among people, Frebel societies, poor students' assistance societies, societies of care for homeless young orphans, physical education societies, the Society for the Promotion of Primary Education, the Ukrainian Society of School Education and charitable societies. The directions of health maintenance activities were providing hospital care for children, arrangement of children's institutions with educational materials and providing them with rationally-constructed furniture, carrying out children's medical examinations, inspections of classrooms, arrangement of school first-aid kits, conducting talks about health maintenance activities by teachers and doctors, organization of special classes at schools and shelters for shelters for children of refugees during holidays, creation of children's summer colonies. The results and difficulties which the state and public organizations faced with have been revealed.</t>
  </si>
  <si>
    <t>[Ionova, Olena; Luparenko, Svitlana; Zolotukhina, Svitlana; Zelenska, Liudmyla; Sira, Iryna; Kabanska, Olga; Kutsenko, Tetiana] HS Skovoroda Kharkiv Natl Pedag Univ, Kharkiv, Ukraine</t>
  </si>
  <si>
    <t>Ministry of Education &amp; Science of Ukraine; H.S. Skovoroda Kharkiv National Pedagogical University</t>
  </si>
  <si>
    <t>Ionova, O (corresponding author), HS Skovoroda Kharkiv Natl Pedag Univ, Kharkiv, Ukraine.</t>
  </si>
  <si>
    <t>Zelenska, Ludmila/ABB-3204-2021; Ionova, Elena/X-1844-2018; Сіра / Sira, Ірина / Iryna/ABB-8256-2021; KUTSENKO, TETIANA/GSE-9780-2022</t>
  </si>
  <si>
    <t>Ionova, Elena/0000-0002-9306-5553;</t>
  </si>
  <si>
    <t>LG6QO</t>
  </si>
  <si>
    <t>WOS:000528223300009</t>
  </si>
  <si>
    <t>Kobzhev, A; Bilotserkovets, M; Fomenko, T; Gubina, O; Berestok, O; Shcherbyna, Y</t>
  </si>
  <si>
    <t>Kobzhev, Alexander; Bilotserkovets, Marina; Fomenko, Tatiana; Gubina, Oksana; Berestok, Olha; Shcherbyna, Yuliia</t>
  </si>
  <si>
    <t>Measurement and Assessment of Virtual Internationalization Outcomes in Higher Agrarian Education</t>
  </si>
  <si>
    <t>Digital tools; higher education; information and communication technologies; internationalization; virtual international programs</t>
  </si>
  <si>
    <t>The paper deals with the application of information and communication technologies amid internationalization process in higher agrarian education. The purpose of this research is to evaluate virtual internationalization initiatives in Sumy National Agrarian University (SNAU), Ukraine. Analysis and systematization of the latest scientific works on digitalization in higher education and virtual academic programs proved that they are essential to connect students and educators worldwide in order to improve instruction, to enhance intercultural awareness across borders, to develop target languages knowledge and transversal skills, necessary for young professionals to be competitive in the information-based society. The findings of the survey stated that SNAU is integrating a growing number of international projects requiring the use of digital tools. Data on the inputs, outputs and outcomes of virtual internationalization programs from both official documents and questioning participants, students and faculty was collected and measured. Actual benefits (developing intercultural competence, accessing to global knowledge, lowering economic and environmental costs, improving foreign languages) and potential risks rain drain, cultural homogenization and less diversity of languages and teaching modes, imbalance of resources) of virtual academic projects were assessed as well. It has been concluded that SNAU engagement in virtual international programs has contributed to the intensification of academic mobility, ensuring international standards for the quality of educational services, gaining international experience in the field of agrarian business and research due to implementation of ICT.</t>
  </si>
  <si>
    <t>[Kobzhev, Alexander] SNAU, Dept Foreign Languages, Philol, Sumy, Ukraine; [Bilotserkovets, Marina; Fomenko, Tatiana; Gubina, Oksana] SNAU, Dept Foreign Languages, Pedag, Sumy, Ukraine; [Berestok, Olha; Shcherbyna, Yuliia] SNAU, Dept Foreign Languages, Sumy, Ukraine</t>
  </si>
  <si>
    <t>Kobzhev, A (corresponding author), SNAU, Dept Foreign Languages, Philol, Sumy, Ukraine.</t>
  </si>
  <si>
    <t>sascha003@ukr.ne; mbelotserkovets@yahoo.com; taniafomenko75@gmail.com; gubinaoxana_@ukr.net; berestok@email.ua; juliasherbina09@gmail.com</t>
  </si>
  <si>
    <t>hubina, oksana/V-9569-2018; Fomenko, Tatiana/V-4642-2018; Белоцерковец, Марина/W-6414-2019; Berestok, Olga/V-4039-2018; Shcherbyna, Julia M/V-9587-2018</t>
  </si>
  <si>
    <t>Fomenko, Tatiana/0000-0002-3048-7097; Белоцерковец, Марина/0000-0003-4692-3444; Berestok, Olga/0000-0001-7912-9592; Shcherbyna, Yuliia/0000-0002-1646-0867</t>
  </si>
  <si>
    <t>10.18662/po/11.1sup1/124</t>
  </si>
  <si>
    <t>KW0MW</t>
  </si>
  <si>
    <t>WOS:000520868900006</t>
  </si>
  <si>
    <t>Kostikova, I; Bozhko, Y; Razumenko, T; Goloborodko, E</t>
  </si>
  <si>
    <t>Kostikova, Ilona; Bozhko, Yuliia; Razumenko, Tetiana; Goloborodko, Evdokiya</t>
  </si>
  <si>
    <t>The Translation Peculiarities of the Ancient Ukraini'n Monument On the Campaign of Igor by American Researchers Jack Haney and Eric Dahl</t>
  </si>
  <si>
    <t>Ukrainian literary monument; On the Campaign of Igor; translation; American textbook peculiar features</t>
  </si>
  <si>
    <t>The article analyzes some peculiar features in the English translation of the glorious Ukrainian literary monument On the Campaign of Igor (Slovo o polku Igoreve) by the famous American researches Jack Haney and Eric Dahl. It also considers the various publications and translations of the work in English, taking into account the Ukrainian monument translation. It is stated that in America there are very few works published by the scholars on this issue. It is connected not with the lack of interest in On the Campaign of Igor, but it is due to the work complexity with the poem, the problems of translation, and the presence of confusing selections, as well as unawareness of the political, economic, and everyday situation of those times. It is obvious that the American textbook On the Campaign of Igon is a classical scientific English-language edition containing the poem text, explanations, and key aspects. It allows American students not only to study the text of the ancient Ukrainian monument in the original language, but also learn about the historical and literary situation of those times as the Americans imagine it.</t>
  </si>
  <si>
    <t>[Kostikova, Ilona; Bozhko, Yuliia] HS Skovoroda Kharkiv Natl Pedag Univ, Dept Theory &amp; Practice English Language, Kharkiv, Ukraine; [Razumenko, Tetiana] HS Skovoroda Kharkiv Natl Pedag Univ, Dept English Philol, Kharkiv, Ukraine; [Goloborodko, Evdokiya] Kherson Reg Council, Dept Pedag &amp; Management Educ, Communal Higher Educ Inst, Kherson Acad Postgrad Educ, Kherson, Ukraine</t>
  </si>
  <si>
    <t>Ministry of Education &amp; Science of Ukraine; H.S. Skovoroda Kharkiv National Pedagogical University; Ministry of Education &amp; Science of Ukraine; H.S. Skovoroda Kharkiv National Pedagogical University</t>
  </si>
  <si>
    <t>Kostikova, I (corresponding author), HS Skovoroda Kharkiv Natl Pedag Univ, Dept Theory &amp; Practice English Language, Kharkiv, Ukraine.</t>
  </si>
  <si>
    <t>Kostikova, Ilona/M-9580-2018; Вozhko, Yuliia/AAN-7545-2020</t>
  </si>
  <si>
    <t>Kostikova, Ilona/0000-0001-5894-4846; Вozhko, Yuliia/0000-0002-7235-0670</t>
  </si>
  <si>
    <t>10.34069/AI/2020.28.04.59</t>
  </si>
  <si>
    <t>PZ2BF</t>
  </si>
  <si>
    <t>WOS:000612544400060</t>
  </si>
  <si>
    <t>Kryvolapchuk, V; Kulyk, O; Barko, V; Kalynovskyi, B; Kosiak, N</t>
  </si>
  <si>
    <t>Kryvolapchuk, Volodymyr; Kulyk, Olexandr; Barko, Vadym; Kalynovskyi, Bohdan; Kosiak, Nataliia</t>
  </si>
  <si>
    <t>Attitude of Young People to the Criminality Problem in Ukrainian Postmodern Society</t>
  </si>
  <si>
    <t>police; youth; criminality; victimization</t>
  </si>
  <si>
    <t>POLICE; VICTIMIZATION</t>
  </si>
  <si>
    <t>The research paper contains key findings of the random monitoring survey of the Ukrainian students covering the period 2002-2017, in the course of which it was explored the attitude of young people to the problems of crime and the police's activities aimed at counteracting it in the city (Kyiv). The analysis of the survey findings allowed to identity the level of students' fear to become victims of certain types of crime, a degree of their victimization in general and their fear to suffer from particular crimes, their assessments of the character of crime dynamics in the city and the police's activities, to learn the opinions on the situation with personal security at a given time and in future. Among the trends identified in the course of the research are a high level of the respondents' fear to become a victim of violent and most spread minor offences; high level of their victimization that distinctly decreased in recent years; prevailing negative assessments of the crime dynamics, assessment of the police's activities and trust to it as unsatisfactory irrespective of the improvements in these indicators in the recent three years, prevailing negative assessment of the situation with personal security and positive expectations in relation to the changes in future.</t>
  </si>
  <si>
    <t>[Kryvolapchuk, Volodymyr] Minist Internal Affairs Ukraine, State Res Inst, Kiev, Ukraine; [Kulyk, Olexandr; Barko, Vadym] Minist Internal Affairs Ukraine, Res Lab, State Res Inst, Kiev, Ukraine; [Kalynovskyi, Bohdan; Kosiak, Nataliia] Natl Acad Internal Affairs, Dept Constitut Law &amp; Human Rights, Kiev, Ukraine</t>
  </si>
  <si>
    <t>Ministry of Internal Affairs of Ukraine; State Scientific Research Institute of the Ministry of Internal Affairs of Ukraine; Ministry of Internal Affairs of Ukraine; State Scientific Research Institute of the Ministry of Internal Affairs of Ukraine; National Academy of Internal Affairs</t>
  </si>
  <si>
    <t>Kryvolapchuk, V (corresponding author), Minist Internal Affairs Ukraine, State Res Inst, Kiev, Ukraine.</t>
  </si>
  <si>
    <t>vpo1967@ukr.net; alexgkulik@.ukr.net; barkowork@ukr.net; kalinbogdan@ukr.net; delfin77nn@ukr.net</t>
  </si>
  <si>
    <t>Barko, Vadym/AAJ-4565-2021; Барко, Вадим/AAJ-4372-2021; Kulyk, Oleksandr/Y-8425-2019</t>
  </si>
  <si>
    <t>10.18662/po/11.1sup1/125</t>
  </si>
  <si>
    <t>WOS:000520868900007</t>
  </si>
  <si>
    <t>Shvets, D; Yevdokimova, O; Okhrimenko, I; Ponomarenko, Y; Aleksandrov, Y; Okhrimenko, S; Prontenko, K</t>
  </si>
  <si>
    <t>Shvets, Dmytro; Yevdokimova, Olena; Okhrimenko, Ivan; Ponomarenko, Yana; Aleksandrov, Yurii; Okhrimenko, Svitlana; Prontenko, Kostiantyn</t>
  </si>
  <si>
    <t>The New Police Training System: Psychological Aspects</t>
  </si>
  <si>
    <t>patrol police; professional identity; professionalization; students; police officers; personality; types of behaviour</t>
  </si>
  <si>
    <t>IDENTITY; CULTURE</t>
  </si>
  <si>
    <t>In this paper, attention has been paid to the study of the psychological experiences associated with the future of the patrol police in Ukraine, a significant percentage of whom had no prior experience in law enforcement activities. The purpose of the research is to study the different types of behaviour in the professional environment and identify the experiences associated with the work of the police both at the initial professional training stage (students) and following two years of work (patrol police officers). As a psychodiagnostic tool, the Occupational Stress and Coping Inventory was used. The research involved a total of 604 police officers, consisting of 354 people in the first group at the initial professional training stage (students), and 250 people in the second group following two years of work experience (police officers). The results of the study suggest differences in the indicators related to the experience of future police patrol officers and those already working. We have identified dominant spheres of personality and types of behaviour of police officers. The results obtained update the development of pedagogical technologies in order to optimize the development of the professional identity of the police officers at each of the stages of their professionalization.</t>
  </si>
  <si>
    <t>[Shvets, Dmytro] Kharkiv Natl Univ Internal Affairs, Kharkiv, Ukraine; [Yevdokimova, Olena; Ponomarenko, Yana; Aleksandrov, Yurii] Kharkiv Natl Univ Internal Affairs, Dept Sociol &amp; Psychol, Kharkiv, Ukraine; [Okhrimenko, Ivan] Natl Acad Internal Affairs, Dept Legal Psychol, Kiev, Ukraine; [Okhrimenko, Svitlana] Natl Acad Internal Affairs, Res Lab, Kiev, Ukraine; [Prontenko, Kostiantyn] SP Koroliov Zhytomyr Mil Ins, Dept Phys Educ Special Phys Training &amp; Sport, Zhytomyr, Ukraine</t>
  </si>
  <si>
    <t>Kharkiv National University of Internal Affairs; Kharkiv National University of Internal Affairs; National Academy of Internal Affairs; National Academy of Internal Affairs; Korolov Zhytomyr Military Institute</t>
  </si>
  <si>
    <t>Shvets, D (corresponding author), Kharkiv Natl Univ Internal Affairs, Kharkiv, Ukraine.</t>
  </si>
  <si>
    <t>shvetc@ukr.net; Elena25eva@gmail.com; ivango-07@ukr.net; posokhova1992@gmail.com; aleks251053@gmail.com; svetlanka-07@ukr.net; prontenko-kostya@ukr.net</t>
  </si>
  <si>
    <t>Shvets, Dmytro/B-9071-2018; Okhrimenko, Svitlana/AAP-8997-2020; Okhrimenko, Ivan/AAP-5656-2020; Ponomarenko, Yana S./AAL-5644-2020; Aleksandrov, Yuryi/AAH-4398-2019; Prontenko, Kostiantyn/AAF-2323-2019</t>
  </si>
  <si>
    <t>Shvets, Dmytro/0000-0002-1999-9956; Okhrimenko, Svitlana/0000-0002-9013-9780; Okhrimenko, Ivan/0000-0002-8813-5107; Ponomarenko, Yana S./0000-0002-3374-3930; Aleksandrov, Yuryi/0000-0002-5871-8344; Prontenko, Kostiantyn/0000-0002-0588-8753; Yevdokimova, Olena/0000-0003-4211-7277</t>
  </si>
  <si>
    <t>10.18662/po/11.1sup1/130</t>
  </si>
  <si>
    <t>WOS:000520868900012</t>
  </si>
  <si>
    <t>Moskalyova, L; Maksymov, O; Gurov, S; Gurova, T; Yakovleva, V</t>
  </si>
  <si>
    <t>Moskalyova, Luydmyla; Maksymov, Oleksandr; Gurov, Serhiy; Gurova, Tetyana; Yakovleva, Viktoria</t>
  </si>
  <si>
    <t>Pedagogy of Argumentation: Teaching the Skills of Argumentation to Older Teens</t>
  </si>
  <si>
    <t>TARIH KULTUR VE SANAT ARASTIRMALARI DERGISI-JOURNAL OF HISTORY CULTURE AND ART RESEARCH</t>
  </si>
  <si>
    <t>Argumentation; Humanitarian education; Pedagogical argumentation; Methods of teaching argumentation</t>
  </si>
  <si>
    <t>The article deals with the problem of training future teachers to teach older teens the ability of argumentation as an intellectual and communicative activity. The authors analyze the specifics of the training of future teachers in higher education institutions; the process of formation of the competence of teaching the ability of argumentation; the development of pedagogy of argumentation in higher education institutions. The current stage of the education system development requires improving the level of teachers' training. The problem of professional competence of future teachers who acquire the method of teaching students the ability of argument is relevant. At the same time, there is a need to develop a special professional quality of the future teacher - to be able to defend their own point of view, to formulate theses, to effectively build a system of arguments during communication. So, the issue has a complex character - university students should be taught pedagogical argumentation, they should be equipped with the corresponding technique in order their future pupils gain an opportunity to realize successfully the structure of argumentation both in written and spoken communication. The purpose of the article is to determine the features of teaching methods used at secondary school when forming pupils' ability of argumentation. This paper aims to identify the main approaches to teaching argumentation, to find out the level of future teachers' readiness to teach students the ability of argumentation, to develop an experimental method of teaching pedagogy of argumentation and check its results. We conducted an experimental study with 44 students of the Bogdan Khmelnitsky Melitopol state pedagogical university and State Higher Educational Institution Krivoy Rog State Pedagogical University in Ukraine for two years (2018-2019). We divided students into control and experimental groups and provide an extensive education to the control group. The results suggest that the control group's argumentation skills increased significantly. In drawing conclusions, we note that the proficiency of the teaching methods of older adolescents affects the professional and a future teacher's personal qualities.</t>
  </si>
  <si>
    <t>[Moskalyova, Luydmyla; Maksymov, Oleksandr; Gurov, Serhiy; Gurova, Tetyana] Bogdan Khmelnitsky Melitopol State Pedag Univ, Melitopol, Ukraine; [Yakovleva, Viktoria] Krivoy Rog State Pedag Univ, Technol Educ State Higher Educ Inst, Kryvyi Rih, Ukraine</t>
  </si>
  <si>
    <t>Bogdan Khmelnitsky Melitopol State Pedagogical University; Ministry of Education &amp; Science of Ukraine; Kryvyi Rih State Pedagogical University</t>
  </si>
  <si>
    <t>Moskalyova, L (corresponding author), Bogdan Khmelnitsky Melitopol State Pedag Univ, Melitopol, Ukraine.</t>
  </si>
  <si>
    <t>moskalevalu1@gmail.com; maksimov_oleksandr@mdpu.org.ua; serggurov@ukr.net; tatianagurova2017@gmail.com; iakovleva.dpn@gmail.com</t>
  </si>
  <si>
    <t>Moskalyova, Lyudmyla/ABE-5976-2020</t>
  </si>
  <si>
    <t>Moskalyova, Lyudmula/0000-0002-3428-8685</t>
  </si>
  <si>
    <t>KARABUK UNIV</t>
  </si>
  <si>
    <t>KARABUK</t>
  </si>
  <si>
    <t>MAIN CAMPUS, BALIKLARKAYASI, KARABUK, 00000, TURKEY</t>
  </si>
  <si>
    <t>2147-0626</t>
  </si>
  <si>
    <t>TARIH KULT SANAT ARA</t>
  </si>
  <si>
    <t>Tarih Kult. Sanat Arast. Derg.</t>
  </si>
  <si>
    <t>10.7596/taksad.v9i1.2402</t>
  </si>
  <si>
    <t>KY7KY</t>
  </si>
  <si>
    <t>WOS:000522753600013</t>
  </si>
  <si>
    <t>Mykhyda, SP; Cherkasov, VF; Yezhova, OV; Abramova, OV; Myronenko, NV</t>
  </si>
  <si>
    <t>Mykhyda, Serhii Pavlovych; Cherkasov, Vladymyr Fedorovich; Yezhova, Olga Vladimirovna; Abramova, Oksana Vitalyevna; Myronenko, Natalia Vasylivna</t>
  </si>
  <si>
    <t>Formation of Pedagogical University Students' Readness for Undergraduate and Graduate Research</t>
  </si>
  <si>
    <t>Undergraduate research; pedagogical conditions; content; form; methods; student research societies; student research groups</t>
  </si>
  <si>
    <t>PERSONALITY STRUCTURE; INFORMATION</t>
  </si>
  <si>
    <t>There are many research opportunities for prospective teachers in Ukrainian pedagogical universities to gain their first experience of organization and conducting research work with students of various age groups and educational levels, in scholarly and scientific societies of various forms. Within the framework of this approach, the pre-service teachers' readiness for research work is an up-to-date issue that is in the focus of this paper. The study has been conducted in teacher training institutions of Central Ukraine with the experimental group consisting of 186 students and 22 teacher educators, and the control group numbering 192 students and 25 teacher educators who took part in scientific and scholarly societies and groups or were in charge of undergraduate or graduate research. A model of students' engagement into active undergraduate and graduate research has been developed, incorporating the following integral parts: the objectives component (goals, tasks, approaches, and principles), the content-and-process component (stages, content, forms, methods, technologies, means), the process component (pedagogical conditions, forms, methods and means of teaching), and the results-and-evaluation component (parameters, levels, criteria, and indicators). A combination of empirical and theoretical research methods have been used to make the study conclusions more competent and authentic.</t>
  </si>
  <si>
    <t>[Mykhyda, Serhii Pavlovych] Volodymyr Vynnychenko Cent Ukrainian State Pedag, Sci &amp; Res, Kropyvnytskyi, Ukraine; [Cherkasov, Vladymyr Fedorovich] Volodymyr Vynnychenko Cent Ukrainian State Pedag, Dept Mus Art &amp; Choreog, Kropyvnytskyi, Ukraine; [Yezhova, Olga Vladimirovna; Abramova, Oksana Vitalyevna; Myronenko, Natalia Vasylivna] Volodymyr Vynnychenko Cent Ukrainian State Pedag, Chair Theory &amp; Methods Technol Training Profess L, Kropyvnytskyi, Ukraine</t>
  </si>
  <si>
    <t>Volodymyr Vynnychenko Central Ukrainian State University; Volodymyr Vynnychenko Central Ukrainian State University; Volodymyr Vynnychenko Central Ukrainian State University</t>
  </si>
  <si>
    <t>Mykhyda, SP (corresponding author), Volodymyr Vynnychenko Cent Ukrainian State Pedag, Sci &amp; Res, Kropyvnytskyi, Ukraine.</t>
  </si>
  <si>
    <t>smikhida50@gmail.com; cherkasov_2807@ukr.net; oyezhova70@gmail.com; abramova1978oks@gmail.com; mironenko2802@ukr.net</t>
  </si>
  <si>
    <t>Абрамова, Оксана/AAD-7693-2021; Yezhova, Olga/AAO-5124-2020; Абрамова, Оксана/GQR-0981-2022; Yezhova, Olga Volodymyrivna/B-7555-2018; Mykhyda, Serhii/AAD-2231-2020</t>
  </si>
  <si>
    <t>Yezhova, Olga/0000-0002-5920-1611; Абрамова, Оксана/0000-0003-1802-8274; Yezhova, Olga Volodymyrivna/0000-0002-5920-1611; Mykhyda, Serhii/0000-0002-0921-0819</t>
  </si>
  <si>
    <t>10.18662/rrem/199</t>
  </si>
  <si>
    <t>KR3XA</t>
  </si>
  <si>
    <t>WOS:000517550600004</t>
  </si>
  <si>
    <t>Oksana, K; Pavlo, O; Alla, V; Iryna, A</t>
  </si>
  <si>
    <t>Oksana, Kravchenko; Pavlo, Oksom; Alla, Voitovska; Iryna, Albul</t>
  </si>
  <si>
    <t>Gender socialization of students with disabilities: Ukrainian practicies</t>
  </si>
  <si>
    <t>gender; socialization; students; disability; higher education institution</t>
  </si>
  <si>
    <t>The aim of the article is to analyze the process of gender socialization of students with disabilities. We used a comparative analysis method and method of generalization in the research process. The logic of our study involved organizing and conducting a survey of students with disabilities. The state of gender socialization of students with disabilities in six institutions of higher education of Ukraine is investigated. The social and pedagogical conditions for the formation of gender socialization of students with disabilities are substantiated. The importance of creating a gender sensitive university environment based on the idea of gender equality has been proved. The basic elements that determine the level of gender sensitivity of a higher education institution are considered. The expediency of creating self-help centers for students with disabilities is substantiated. The essence of teachers and students motivation to cooperate in an inclusive environment in the context of gender socialization is highlighted. Positive impact of students with disabilities involvement in active forms of student and out-of-class student activity has been established. It is proved that the experience of students with special educational needs is not gender-neutral, because boys and girls deal with different realities that shape the understanding of disability.</t>
  </si>
  <si>
    <t>[Oksana, Kravchenko; Alla, Voitovska; Iryna, Albul] Pavlo Tychyna Uman State Pedag Univ, Social &amp; Psychol Educ Dept, Uman, Ukraine; [Pavlo, Oksom] Sumy State Pedag Univ, Educ &amp; Res Inst Phys Culture, Sci Phys Educ &amp; Sport, Sumy, Ukraine</t>
  </si>
  <si>
    <t>Ministry of Education &amp; Science of Ukraine; Pavlo Tychyna Uman State Pedagogical University; Ministry of Education &amp; Science of Ukraine; Sumy State Pedagogical University named after A. S. Makarenko</t>
  </si>
  <si>
    <t>Oksana, K (corresponding author), Pavlo Tychyna Uman State Pedag Univ, Social &amp; Psychol Educ Dept, Uman, Ukraine.</t>
  </si>
  <si>
    <t>Kravchenko, Oksana/AAS-4767-2021; Albul, Iryna/ISV-0216-2023; Oksom, Pavlo/IUO-8153-2023; Albul, Irina/E-9419-2019</t>
  </si>
  <si>
    <t>Kravchenko, Oksana/0000-0002-9732-6546; Albul, Irina/0000-0001-7056-3157</t>
  </si>
  <si>
    <t>10.34069/AI/2020.27.03.28</t>
  </si>
  <si>
    <t>KX1JA</t>
  </si>
  <si>
    <t>WOS:000521637500029</t>
  </si>
  <si>
    <t>Shulzhenko, N; Romashkin, S</t>
  </si>
  <si>
    <t>Shulzhenko, Nadiia; Romashkin, Snizhana</t>
  </si>
  <si>
    <t>Internet fraud and transnational organized crime</t>
  </si>
  <si>
    <t>JURIDICAL TRIBUNE-TRIBUNA JURIDICA</t>
  </si>
  <si>
    <t>internet frauds; banking frauds; transnational crimes; cybercrimes; phishing</t>
  </si>
  <si>
    <t>The present research paper describes the most traditional ways of today's mass-marketing financial crimes such as fraud. Digital banking is now used daily for checking account data, making purchases, paying the bills, transfer money, print statements, etc. Online fraud is a crime committed with on-line software to unlawfully allocate money from both bank' and payment systems' account and/or transfer money to another bank account. Banks are not so much targeted in today's world, there's a lot of money in cyberspace, in modern digital systems and data networks. The main task of this article is to determine the most common forms of online financial crimes, such as Hacking or electronic transmission unintended for the interceptor, such as passwords, credit card information, or other types of identity theft. The article discusses the features of legal regulation and the activities of the Ukraine to protect citizens form Internet frauds and to avoid Internet scams, phishing and other cybercrimes in Internet. In this article, we review some principles of qualitative data collection, analysis, and strategic planning to help scientists, lawyers, and law students interested in conducting research in their practice to continue their learning in this area.</t>
  </si>
  <si>
    <t>[Shulzhenko, Nadiia] Yaroslav Mudryi Natl Law Univ, Dept Criminal Law 1, Kharkiv, Ukraine; [Shulzhenko, Nadiia; Romashkin, Snizhana] Natl Ukrainian Acad Law Sci, Academician VV Stashis Sci Res Inst Study Crime P, Kiev, Ukraine</t>
  </si>
  <si>
    <t>Ministry of Education &amp; Science of Ukraine; Yaroslav Mudryi National Law University</t>
  </si>
  <si>
    <t>Shulzhenko, N (corresponding author), Yaroslav Mudryi Natl Law Univ, Dept Criminal Law 1, Kharkiv, Ukraine.;Shulzhenko, N (corresponding author), Natl Ukrainian Acad Law Sci, Academician VV Stashis Sci Res Inst Study Crime P, Kiev, Ukraine.</t>
  </si>
  <si>
    <t>nevidoma_n@ukr.net; snizhana.romashkin@gmail.com</t>
  </si>
  <si>
    <t>Romashkin, Snizhana/ABA-6572-2020; Shulzhenko, Nadiia/P-2218-2019</t>
  </si>
  <si>
    <t>BUCHAREST ACAD ECONOMIC STUDIES, LAW DEPT</t>
  </si>
  <si>
    <t>BUCURESTI</t>
  </si>
  <si>
    <t>CALEA DOROBANTILOR NR 15-17, SECTOR 1, BUCURESTI, 010552, ROMANIA</t>
  </si>
  <si>
    <t>2247-7195</t>
  </si>
  <si>
    <t>2248-0382</t>
  </si>
  <si>
    <t>JURID TRIB</t>
  </si>
  <si>
    <t>Jurid. Trib.</t>
  </si>
  <si>
    <t>KY4QJ</t>
  </si>
  <si>
    <t>WOS:000522553500011</t>
  </si>
  <si>
    <t>Syzenko, A; Diachkova, Y</t>
  </si>
  <si>
    <t>Syzenko, Anastasiia; Diachkova, Yana</t>
  </si>
  <si>
    <t>Building Cross-Cultural Competence in a Foreign Language through Technology-Enhanced Project-Based Learning</t>
  </si>
  <si>
    <t>cross-cultural competence; project-based learning; collaborative project; foreign language learning</t>
  </si>
  <si>
    <t>In contemporary changing and innovative academic and working environment, tertiary schools need to rethink their approach to teaching and learning by gearing it towards the skills in most demand. Innovation in any sphere becomes more and more dependent on the collaboration between actors from very different backgrounds who combine their own expertise to create something new. This happens both on an individualas well as on an institutional level. The organizations of the future will be forced to work more and more closely with people and institutional partners from all over the world in order to bring as many different perspectives and areas of expertise together as possible. This means that cross-cultural competence becomes one of the crucial factors in building a competitive profile of a prospective specialist. Therefore, this paper explores approaches to building cross-cultural competence using the English language as a tool and presents the findings of a pilot training on experimental collaborative cross-cultural project implemented with Master level Economics students in Ukraine. Qualitative and quantitative methods were used to collect the data and examine participants' language proficiency. The findings suggest that participation in collaborative technology-enhanced cross-cultural projects has a significant positive effect on learners' language proficiency and develops their cross-cultural competence facilitating development of productive skills on the basis of receptive ones.</t>
  </si>
  <si>
    <t>[Syzenko, Anastasiia; Diachkova, Yana] Taras Shevchenko Univ Kyiv, Fac Econ, Dept Foreign Languages, Kiev, Ukraine</t>
  </si>
  <si>
    <t>Syzenko, A (corresponding author), Taras Shevchenko Univ Kyiv, Fac Econ, Dept Foreign Languages, Kiev, Ukraine.</t>
  </si>
  <si>
    <t>Syzenko, Anastasiia/L-6172-2019</t>
  </si>
  <si>
    <t>Syzenko, Anastasiia/0000-0001-8443-7813; Diachkova, Yana/0000-0003-3145-6695</t>
  </si>
  <si>
    <t>10.34069/AI/2020.27.03.45</t>
  </si>
  <si>
    <t>WOS:000521637500045</t>
  </si>
  <si>
    <t>Terekhova, NV; Zubova, EA</t>
  </si>
  <si>
    <t>Terekhova, Natalya Vladimirovna; Zubova, Elena Aleksandrovna</t>
  </si>
  <si>
    <t>Information and Communication Technologies of Teaching Higher Mathematics To Students of Engineering Specialties At Technical Universities</t>
  </si>
  <si>
    <t>Ukraine; land protection; agricultural lands; soil; land plots; agriculture</t>
  </si>
  <si>
    <t>EDUCATION; TEACHERS; ICT</t>
  </si>
  <si>
    <t>Excessive anthropogenic pressure on land resources in Ukraine leads to a deterioration of their quality, and consequently they lose their potential. Human impact on the change of land quality can be direct (by involving land lots in use, carrying out economic activities) and indirect (as a result of such activity, enhancing the natural degradation of soils). The tendency of deterioration of the state of land resources requires the subordination of land relations to the main goal - to ensure comprehensive protection of this major national wealth of Ukraine. Legal support for the protection of agricultural land is considered as a single complex of interdependent elements: legal standards for the protection of land, soil, agricultural landscapes, and the mechanism for their implementation legally significant measures: economic, organizational, scientific and technical. At the same time, it was concluded that the system of legal regulation of the use of agricultural land is not sufficiently saturated with mechanisms for regulating agricultural activity.</t>
  </si>
  <si>
    <t>[Terekhova, Natalya Vladimirovna; Zubova, Elena Aleksandrovna] Ind Univ Tyumen, Tyumen, Russia</t>
  </si>
  <si>
    <t>Tyumen Industrial University</t>
  </si>
  <si>
    <t>Terekhova, NV (corresponding author), Ind Univ Tyumen, Tyumen, Russia.</t>
  </si>
  <si>
    <t>Terekhova, Natalya/0000-0003-4570-6261; Zubova, Elena/0000-0001-5666-2634</t>
  </si>
  <si>
    <t>10.34069/AI/2020.27.03.60</t>
  </si>
  <si>
    <t>WOS:000521637500060</t>
  </si>
  <si>
    <t>Andrienko, T; Chumak, N; Genin, V</t>
  </si>
  <si>
    <t>Andrienko, Tetiana; Chumak, Nataliia; Genin, Vlad</t>
  </si>
  <si>
    <t>EMOTIONAL INTELLIGENCE AND ACQUISITION OF ENGLISH LANGUAGE ORAL COMMUNICATION SKILLS</t>
  </si>
  <si>
    <t>emotional intelligence; ESL learning; oral communication skills; content-related emotions; adult education</t>
  </si>
  <si>
    <t>ABILITY</t>
  </si>
  <si>
    <t>Studying the factors of successful acquisition of ESL speaking skills in Ukrainian adult learners, the authors focused on the correlation between emotional intelligence and development of oral communication skills, and, on the other hand, on the growth of these indicators as a result of purposeful inclusion of content-related emotions into activities aimed at the development of speaking and listening skills. Theoretically based on the ideas of emotional intelligence as an important factor in human interaction and guided by the hypothesis that content-related emotions intensify emotional involvement and have a positive influence on the acquisition of oral communication skills, the researchers applied Mayer-Salovey-Caruso Emotional Intelligence Test and the English Language Oral Communication Skills Test developed by the authors, to measure the key oral communication skills indicators against a 100 point scale. Experimental teaching of 124 undergraduate students of International Relations during September 2018 - May 2019 proved a beneficial influence of including emotions in the learning activities on the acquisition of ESL oral communication skills, as well as on student motivation and overall quality of student experiences. Significant increments in Emotional Intelligence and ESL oral communication skills in the experimental group compared to insignificant growth of the same indicators in the Reference group allow to establish a positive correlation between the growth of emotional intelligence and acquisition of the ESL speaking skills pursuant to inclusion of content-related emotions into the ESL learning in Ukrainian students.</t>
  </si>
  <si>
    <t>[Andrienko, Tetiana] Kyiv Int Univ, Kiev, Ukraine; [Chumak, Nataliia] Taras Shevchenko Natl Univ Kyiv, Kiev, Ukraine; [Genin, Vlad] UOPX, Silicon Valley Bay Area Campus, San Francisco, CA USA</t>
  </si>
  <si>
    <t>Andrienko, T (corresponding author), Kyiv Int Univ, Kiev, Ukraine.</t>
  </si>
  <si>
    <t>tania_andrienko@gmail.com; nataliiachumak7@gmail.com; vladgenin@yahoo.com</t>
  </si>
  <si>
    <t>Andrienko-Genin, Tatiana/0000-0003-0235-6839; Chumak, Nataliia/0000-0001-5855-1268</t>
  </si>
  <si>
    <t>10.20535/2410-8286.201013</t>
  </si>
  <si>
    <t>MN5QN</t>
  </si>
  <si>
    <t>WOS:000550895900001</t>
  </si>
  <si>
    <t>Andryeyeva, N; Tiutiunnyk, H</t>
  </si>
  <si>
    <t>Andryeyeva, Natalya; Tiutiunnyk, Hanna</t>
  </si>
  <si>
    <t>ASSESSMENT OF INNOVATION AND INVESTMENT POTENTIALS AS A STRATEGIC BASIS FOR IDENTIFICATION OF SMART SPECIALIZATION OF REGIONS OF UKRAINE</t>
  </si>
  <si>
    <t>ECONOMICS ECOLOGY SOCIUM</t>
  </si>
  <si>
    <t>smart specialization; sustainable development; innovation; investment potentials</t>
  </si>
  <si>
    <t>Introduction. The key role in maintaining the competitiveness of economic systems belongs to the innovative specialization of economic activity, which diversifies economic activity. The existing methodological approaches to determining the strategic priorities of Smart Specialization of a particular region do not fully take into account the assessment of innovation and investment potential, taking into account the environmental component of sustainable development. Aim and tasks. The purpose of the proposed study is the formation of scientific approaches to assessing innovation and investment potential in the context of the formation of strategic regional environmental policy in the context of the methodology of Smart Specialization. Results. The article substantiates the methodological provisions for combining the methodology of Quintuple helix, Smart-specialization and Sustainable Development Goals. The institutional essence of investment and innovation policy of nature management at the regional level as a modern model of Quintuple helix is determined. An assessment of the innovation potential of the regions as a component of investment and innovation policy of nature management. The dynamics of implementation of environmental innovations by enterprises of Ukraine, the concentration of higher education institutions by regions, in particular, subordinate government agencies are analyzed. The number of students, specialists in higher education institutions majoring in natural sciences, employment in the field of nature management has been determined. The strengthening of the ecological component in the scientific and educational spheres is established for the further implement the borrowed knowledge in the formation of investment and innovation policy of nature management of individual regions. The natural resource potential of the country in terms of regions according to the statistical database is studied. Conclusions. The presented research proposes the author's vision, which allows not only to outline the dominants of Smart Specialization of kappa egions in order to determine the strategic priorities of investment and innovation policy of the national sphere of nature, but also to explore the uniqueness of regions based on scientific and technical potential. Implementation of the Smart Specialization Strategy, which will combine the methodology of Quintuple helix and Smart Specialization will provide an opportunity to determine the approach to the formation and implementation of state regional policy. A methodological approach to determining the dominants of investment and innovation regional environmental policy has been developed, taking into account the methodology of Smart Specialization and in the context of existing European experience.</t>
  </si>
  <si>
    <t>[Andryeyeva, Natalya; Tiutiunnyk, Hanna] NAS Ukraine, Inst Market Problems &amp; Econ &amp; Ecol Res, Odessa, Ukraine</t>
  </si>
  <si>
    <t>National Academy of Sciences Ukraine; Institute of Market Problems &amp; Economic-Ecological Research, National Academy of Sciences of Ukraine</t>
  </si>
  <si>
    <t>Andryeyeva, N (corresponding author), NAS Ukraine, Inst Market Problems &amp; Econ &amp; Ecol Res, Odessa, Ukraine.</t>
  </si>
  <si>
    <t>andreevan@ukr.net; ecoregnaturres@ukr.net</t>
  </si>
  <si>
    <t>Tiutiunnyk, Hanna/G-5780-2018</t>
  </si>
  <si>
    <t>Tiutiunnyk, Hanna/0000-0003-4864-6129</t>
  </si>
  <si>
    <t>Research work Dominants of investment and innovation policy of nature management of the national economy  budget program Support for the development of priority areas of research  [6541230]</t>
  </si>
  <si>
    <t xml:space="preserve">Research work Dominants of investment and innovation policy of nature management of the national economy  budget program Support for the development of priority areas of research </t>
  </si>
  <si>
    <t>The research was performed within the Research work Dominants of investment and innovation policy of nature management of the national economy  budget program Support for the development of priority areas of research  (Code of the budget program 6541230).</t>
  </si>
  <si>
    <t>Dr. Viktor Koval</t>
  </si>
  <si>
    <t>Odessa</t>
  </si>
  <si>
    <t>Inglezi, 6, Odessa, UKRAINE</t>
  </si>
  <si>
    <t>2616-7107</t>
  </si>
  <si>
    <t>ECON ECOL SOC</t>
  </si>
  <si>
    <t>Econ. Ecol. Soc.</t>
  </si>
  <si>
    <t>10.31520/2616-7107/2020.4.3-3</t>
  </si>
  <si>
    <t>Business; Economics</t>
  </si>
  <si>
    <t>VL5PC</t>
  </si>
  <si>
    <t>WOS:000881406500003</t>
  </si>
  <si>
    <t>Babushko, SR; Halytska, MM; Solovei, MI</t>
  </si>
  <si>
    <t>Babushko, Svitlana Rostyslavivna; Halytska, Maiia Mykhailivna; Solovei, Myroslav Ivanovych</t>
  </si>
  <si>
    <t>Forming Tourism Higher School Students' Readiness for Foreign Language Communication in Ukraine Tertiary level</t>
  </si>
  <si>
    <t>IJOLE-INTERNATIONAL JOURNAL OF LANGUAGE EDUCATION</t>
  </si>
  <si>
    <t>future tourism employees; content component; pedagogical technology; students' readiness for foreign language communication; tertiary level</t>
  </si>
  <si>
    <t>LEARNERS</t>
  </si>
  <si>
    <t>The article reveals the dynamics of forming readiness for foreign language communication of future tourism employees in higher school. To trace it, a complex of theoretical and empirical methods was used: literature overview, comparison, systematization and generalization, questioning, testing, pedagogical observation, survey, statistical calculations of the obtained results. In the pedagogical experiment the accent was put on the content component of the formation of students' readiness for foreign language communication. 600 university students participated in it. Firstly, the introductory level of students' knowledge was defined. Secondly, the dynamics of forming students' readiness for foreign language communication was checked in four types of activities: listening, reading, writing and speaking. The authors worked out the original pedagogical technology which included practical classes, independent work, special courses, excursions, gamification, system of exercises and tasks based exclusively on tourism industry-oriented content. The analysis of the moulding experiment results illustrated that the level of students' readiness for foreign language communication according to the content criterion significantly increased.</t>
  </si>
  <si>
    <t>[Babushko, Svitlana Rostyslavivna; Halytska, Maiia Mykhailivna] Natl Univ Ukraine Phys Educ &amp; Sport, Tourism Dept, Kiev, Ukraine; [Solovei, Myroslav Ivanovych] Kyiv Natl Linguist Univ, Acad Affairs, Kiev, Ukraine</t>
  </si>
  <si>
    <t>Ministry of Education &amp; Science of Ukraine; National University of Ukraine on Physical Education &amp; Sport; Ministry of Education &amp; Science of Ukraine; Kyiv National Linguistic University</t>
  </si>
  <si>
    <t>Babushko, SR (corresponding author), Natl Univ Ukraine Phys Educ &amp; Sport, Tourism Dept, Kiev, Ukraine.</t>
  </si>
  <si>
    <t>babushko64sr@gmail.com; maya070578@gmail.com; mir.solovei@gmail.com</t>
  </si>
  <si>
    <t>Бабушко, Светлана/F-9475-2019; Halytska, Maiia/ABD-7172-2021</t>
  </si>
  <si>
    <t>Бабушко, Светлана/0000-0001-8348-5936; Halytska, Maiia/0000-0003-4785-5623</t>
  </si>
  <si>
    <t>UNIV NEGERI MAKASSAR, FAC LANGUAGES &amp; LITERATURE</t>
  </si>
  <si>
    <t>MAKASSAR</t>
  </si>
  <si>
    <t>KAMPUS FBS UNM PARANG TAMBUNG, JL DAENG TATA RAYA MAKASSAR, MAKASSAR, 90224, INDONESIA</t>
  </si>
  <si>
    <t>2548-8457</t>
  </si>
  <si>
    <t>2548-8465</t>
  </si>
  <si>
    <t>IJOLE-INT J LANG EDU</t>
  </si>
  <si>
    <t>IJoLE-Int. J. Lang. Educ.</t>
  </si>
  <si>
    <t>10.26858/ijole.v4i2.12510</t>
  </si>
  <si>
    <t>Education &amp; Educational Research; Linguistics</t>
  </si>
  <si>
    <t>OC4FI</t>
  </si>
  <si>
    <t>WOS:000579112900006</t>
  </si>
  <si>
    <t>Budnyk, O; Dziabenko, O</t>
  </si>
  <si>
    <t>Budnyk, Olena; Dziabenko, Olga</t>
  </si>
  <si>
    <t>THE USAGE OF GO-LAB PLATFORM TOOLS FOR THE DEVELOPMENT OF STUDENTS' RESEARCH SKILLS</t>
  </si>
  <si>
    <t>online learning / remote teaching; Inquiry-Based Learning; Go-Lab ecosystem; virtual laboratories; Inquiry Learning Space</t>
  </si>
  <si>
    <t>The article introduces the Inquiry Based Learning approach for innovative contemporary teaching STEAM subjects in primary and secondary school sectors. The Go-Lab ecosystem features are presented (https://www.golabz.eu). The Go-Lab repository offers the large set of educational apps, extensive collection of remote and virtual laboratories as well as more than thousands of Inquiry Learning Spaces (ILS) for blended and distance learning. The platform, which successfully is used in many school institutions throughout the globe, has become available in Ukraine due to the EU Programme ERASMUS + K2 Modernization of Pedagogical Higher Education by Innovative Teaching Instruments - MoPED (No. 586098-EPP-1-2017-1-UA-EPPKA2-CBHE-JP). The ILS as a personalized research environment for self-study of STEAM subjects is introduced. Using Go-Lab apps students can ask questions, formulate hypothesis, experiment, make a conclusion and discussion the getting results, therefore, developing critical thinking, research and scientific skills, and digital competence. In addition, the benefits of usage of virtual and remote labs in the classroom is demonstrated. The authors introduce open, guided, and structured types of Inquiry Based Learning applying integrated Go-Lab inquiry cycle, which consists of orientation, conceptualization, research, conclusions and discussion phases. This platform allows teachers create the own virtual Inquiry Learning Space, modify or use as it is existing ones, shared by other Go-Lab ecosystem users/teachers. The ILSs in Ukrainian presented in the article may work as an example of innovative learning materials to national educators who would like to empower their students with 21st century skills and competences as well as active online experimentations, solving real-life scientific problem and challenges, and independently learning practices. The assessment criteria for evaluating the students ILSs developed during the teaching IBL methodology at the Vasyl Stefanyk Precarpathian National University are outlined. At the same time, the necessity of development of new online laboratories fit to school education state standards and Ukrainian curriculum taking into account the contemporary pedagogical approaches and theories, such as inquiry based learning, motivational theories, cognitive load theory, experiential learning (reflection in or on action) is emphasized. The novelty of the scientific research is to substantiate the theoretical and methodological approaches of using Inquiry Based Learning of the Go-Lab ecosystem in the New Ukrainian School.</t>
  </si>
  <si>
    <t>[Budnyk, Olena] Vasyl Stefanyk Precarpathian Natl Univ, Dept Pedag Primary Educ, Ivano Frankivsk, Ukraine; [Budnyk, Olena] Vasyl Stefanyk Precarpathian Natl Univ, Ctr Innovat Educ Technol PNU EcoSyst, Ivano Frankivsk, Ukraine; [Dziabenko, Olga] Univ Deusto, Fac Engn, Bilbao, Spain</t>
  </si>
  <si>
    <t>Ministry of Education &amp; Science of Ukraine; Vasyl Stefanyk Precarpathian National University; Ministry of Education &amp; Science of Ukraine; Vasyl Stefanyk Precarpathian National University; University of Deusto</t>
  </si>
  <si>
    <t>Budnyk, O (corresponding author), Vasyl Stefanyk Precarpathian Natl Univ, Dept Pedag Primary Educ, Ivano Frankivsk, Ukraine.;Budnyk, O (corresponding author), Vasyl Stefanyk Precarpathian Natl Univ, Ctr Innovat Educ Technol PNU EcoSyst, Ivano Frankivsk, Ukraine.</t>
  </si>
  <si>
    <t>olena.budnyk@pnu.gmail.com; olga.dziabenko@deusto.es</t>
  </si>
  <si>
    <t>Dziabenko, Olga/ABA-7006-2020; Budnyk, Olena/AAW-4839-2020</t>
  </si>
  <si>
    <t>Budnyk, Olena/0000-0002-5764-6748</t>
  </si>
  <si>
    <t>10.33407/itlt.v80i6.3953</t>
  </si>
  <si>
    <t>PO2LE</t>
  </si>
  <si>
    <t>WOS:000605000400001</t>
  </si>
  <si>
    <t>Cachón-Zagalaz, J; Sánchez-Zafra, M; Lara-Sánchez, A; Zagalaz-Sánchez, ML; Shmatkov, D</t>
  </si>
  <si>
    <t>Cachon-Zagalaz, Javier; Sanchez-Zafra, Maria; Lara-Sanchez, Amador; Luisa Zagalaz-Sanchez, Maria; Shmatkov, Daniil</t>
  </si>
  <si>
    <t>Study on the relationship between physical activity and the development of professional competence: Findings from a study in Ukraine</t>
  </si>
  <si>
    <t>JOURNAL OF HUMAN SPORT AND EXERCISE</t>
  </si>
  <si>
    <t>Physical activity; Physical education; Competence; Professional qualities</t>
  </si>
  <si>
    <t>The search for motivation for physical activity is always relevant, competitive advantages in the labour market are one of type of such motivation. This article presents the application of the developed method for identifying professionally important qualities as components of a student's competency levels and their physical activity levels. 314 Ukrainian students, 442 of their parents and 104 professionals who have subordinates in the fields of education and technology were reviewed. We have detailed well-known studies in the field of professionally important qualities. In spite of this, it has been identified that professionals in general are mildly interested in the qualities obtained through a student's physical activity. Wherein the lower r value between the weight of qualities mentioned by the athletes and their parents in comparison with the r value between the weight of qualities mentioned by non-athletes and their parents reveals an increased social mobility rate of athletes.</t>
  </si>
  <si>
    <t>[Cachon-Zagalaz, Javier; Sanchez-Zafra, Maria; Lara-Sanchez, Amador; Luisa Zagalaz-Sanchez, Maria] Univ Jaen, Fac Humanities &amp; Educ Sci, Dept Didact &amp; Mus Plast &amp; Phys Express, Jaen, Spain; [Shmatkov, Daniil] Ukrainian Engn Pedag Acad, Dept Phys Elect Engn &amp; Power Engn, Kharkiv, Ukraine</t>
  </si>
  <si>
    <t>Universidad de Jaen; Ministry of Education &amp; Science of Ukraine; Ukrainian Engineering Pedagogics Academy</t>
  </si>
  <si>
    <t>Sánchez-Zafra, M (corresponding author), Campus Las Lagunillas Edif Humanidades &amp; Ciencias, Jaen, Spain.</t>
  </si>
  <si>
    <t>mszafra@ujaen.es</t>
  </si>
  <si>
    <t>Zafra, María Sánchez/ABC-8520-2021; Shmatkov, Daniyil/N-3869-2019</t>
  </si>
  <si>
    <t>Shmatkov, Daniyil/0000-0003-2952-4070</t>
  </si>
  <si>
    <t>UNIV ALICANTE</t>
  </si>
  <si>
    <t>ALICANTE</t>
  </si>
  <si>
    <t>APARTADO DE CORREOS 99, ALICANTE, 3080, SPAIN</t>
  </si>
  <si>
    <t>1988-5202</t>
  </si>
  <si>
    <t>J HUM SPORT EXERC</t>
  </si>
  <si>
    <t>J. Hum. Sport Exerc.</t>
  </si>
  <si>
    <t>10.14198/jhse.2020.153.10</t>
  </si>
  <si>
    <t>NI2YA</t>
  </si>
  <si>
    <t>WOS:000565221500010</t>
  </si>
  <si>
    <t>Casañ-Pitarch, R; Candel-Mora, MA; Carrió-Pastor, ML; Demydenko, O; Tikan, I</t>
  </si>
  <si>
    <t>Casan-Pitarch, Ricardo; Candel-Mora, Miguel Angel; Luisa Carrio-Pastor, Maria; Demydenko, Olga; Tikan, Iana</t>
  </si>
  <si>
    <t>ENHANCING LANGUAGE AND CROSS-CULTURAL COMPETENCE THROUGH TELECOLLABORATION</t>
  </si>
  <si>
    <t>language; cross-cultural competence; telecollaboration; project work</t>
  </si>
  <si>
    <t>COMPUTER-MEDIATED COMMUNICATION; PERSPECTIVES; EXCHANGE</t>
  </si>
  <si>
    <t>This paper presents an experiment which focused on determining if a telecollaborative project work would help enhance students' foreign language skills and cross-cultural competence. Students from Igor Sikorsky Kyiv Polytechnic Institute and the Polytechnic University of Valencia worked together during the fall term in 2020, in which 56 Ukrainian and Spanish students were engaged in a telecollaborative programme -32 were master degree students at Igor Sikorsky Kyiv Polytechnic Institute, whereas the remaining 24 were bachelor engineering students at Polytechnic University of Valencia. Our students were engaged in a project work which consisted in the creation of a blog on the topic 'Sustainable Development Today'. The tools used in this project were mostly Google applications such as Classroom, Hangouts, Blogger, Drive, and Docs. In order to measure their progress, students took pre-tests before the project started and a post-test after its completion. These tests focused on assessing learners' language competence in English and also their cross-cultural competence. The language test used was designed by Cambridge University Press, whereas the cross-cultural test had been created by the Organizational Behavior Group (Piasentin, 2012). The latter focused on learners' willingness to engage, cognitive flexibility and openness, emotional regulation, tolerance of uncertainty, self-efficacy, and ethnocultural empathy. As expected, the students who participated in this virtual exchange programme enhanced their competence on both foreign language cross-cultural competences by taking an active part in the telecollaborative project work.</t>
  </si>
  <si>
    <t>[Casan-Pitarch, Ricardo; Candel-Mora, Miguel Angel; Luisa Carrio-Pastor, Maria] Univ Politecn Valencia, Valencia, Spain; [Demydenko, Olga; Tikan, Iana] Igor Sikorsky Kyiv Polytech Inst, Kiev, Ukraine</t>
  </si>
  <si>
    <t>Universitat Politecnica de Valencia; Ministry of Education &amp; Science of Ukraine; Igor Sikorsky Kyiv Polytechnic Institute</t>
  </si>
  <si>
    <t>Casañ-Pitarch, R (corresponding author), Univ Politecn Valencia, Valencia, Spain.</t>
  </si>
  <si>
    <t>ricapi@upv.es</t>
  </si>
  <si>
    <t>Carrio Pastor, Maria Luisa/L-6629-2014; Candel-Mora, Miguel A/K-3435-2018; Pitarch, Ricardo Casañ/F-4774-2018</t>
  </si>
  <si>
    <t>Carrio Pastor, Maria Luisa/0000-0002-3040-5362; Pitarch, Ricardo Casañ/0000-0002-1689-7954; Candel-Mora, Miguel A./0000-0001-8754-6046</t>
  </si>
  <si>
    <t>Studies and Educational Quality of the Universitat Politecnica de Valencia, Spain: Call for Learning + Teaching 2019. Projects of Innovation and Educational Improvement</t>
  </si>
  <si>
    <t>This work is one of the results of the teaching innovation project Development of English language communication skills for engineering students through virtual collaboration in international projects funded by the Vice-rectorate of Studies and Educational Quality of the Universitat Politecnica de Valencia, Spain: Call for Learning + Teaching 2019. Projects of Innovation and Educational Improvement.</t>
  </si>
  <si>
    <t>10.20535/2410-8286.214539</t>
  </si>
  <si>
    <t>PN5PI</t>
  </si>
  <si>
    <t>WOS:000604530200009</t>
  </si>
  <si>
    <t>Dementievska, NP</t>
  </si>
  <si>
    <t>Dementievska, Nina P.</t>
  </si>
  <si>
    <t>TEACHERS TRAINING ON THE USE OF INTERACTIVE COMPUTER SIMULATIONS FOR INQUIRY-BASED LEARNING</t>
  </si>
  <si>
    <t>Inquiry-based learning; interactive simulations; science education; teacher training</t>
  </si>
  <si>
    <t>The training system for teachers of secondary education is beginning to be reformed. Teachers have the freedom to increase their professional level through various forms, trainings are recognized as acceptable. The requirements of the new education standard in the science education define research-related skills. The article describes the basic principles of Inquiry Based Learning in comparison with the traditional learning, and substantiates why such learning should be important for the education of science teachers in secondary education. Challenges faced by teachers in accordance with the main ideas of the New Ukrainian School and Ukraine's participation in the international PISA research can be met by developing new forms of professional development for science teachers. In particular, training for students and teachers to develop competencies related to discovery learning through interactive computer simulations, is offered. The program of training for physics and biology teachers on the use of interactive simulations for teaching is described, for which the researches of other countries on such teacher training have been used. The article describes some elements of the methodology of conducting training sessions with teachers of science subjects, in particular when conducting interactive lecture activities in the classroom, for homework and to accompany practical and laboratory activities. These types of class activities are selected based on the results of a survey of teachers. The online resources and examples of exercises offered for the training of teachers of physics and biology are given, the sequence of conducting classes with the students is offered. The benefits of using the Plickers service to obtain and process students' instant responses as an element of formative assessment when conducting lecture classes with students, are substantiated.</t>
  </si>
  <si>
    <t>[Dementievska, Nina P.] NAES Ukraine, Inst Informat Technol &amp; Learning Tools, Kiev, Ukraine</t>
  </si>
  <si>
    <t>Institute for Digitalisation of Education of the National Academy of Educational Sciences of Ukraine; National Academy of Educational Sciences of Ukraine</t>
  </si>
  <si>
    <t>Dementievska, NP (corresponding author), NAES Ukraine, Inst Informat Technol &amp; Learning Tools, Kiev, Ukraine.</t>
  </si>
  <si>
    <t>nina.dementievska@gmail.com</t>
  </si>
  <si>
    <t>10.33407/itlt.v80i6.3916</t>
  </si>
  <si>
    <t>WOS:000605000400014</t>
  </si>
  <si>
    <t>Demyanenko, N</t>
  </si>
  <si>
    <t>Demyanenko, Natalia</t>
  </si>
  <si>
    <t>EDUCATIONAL INNOVATION STUDIES AS A COMPLEX SYSTEM</t>
  </si>
  <si>
    <t>educational innovations; system; experimental innovative experience; classification; selection; design; implementation of innovations; quality of innovative activities</t>
  </si>
  <si>
    <t>Educational innovations are defined as a complex, self-renewing systemic formation, dependent on changing social and educational priorities. The system of educational innovations has been developed taking into account the methodological and historical bases of its formation, defining the object and subject, classifications of innovations in education, criteria for selection and implementation of innovative experience, quality of innovative activities. Based on the analysis of scientific and theoretical approaches, the object of pedagogical innovation studies is the innovation process, conditions, methods and results of its implementation, the subject is the relationship between the efficiency of innovation processes and its determining factors, as well as ways of influencing these factors in order to increase the effectiveness of changes. The conceptual and categorical apparatus of educational innovations has been defined. The paper demonstrates diverse scientific views in the interpretation of its essence leading to the coexistence of different approaches in typologization and classification of pedagogical innovations. The scope, innovative potential, and scale of transformations are considered the main peculiarities of innovations. The empirical part presents the results of the scientific contextual Master's project Innovative Experimental Educational Systems implemented at the National Pedagogical Dragomanov University (Kyiv, Ukraine). The quality of innovation activities is considered a promising trend in the further study of educational innovation problems. Pedagogical universities are defined as the centres of forming students ability to analyse, summarize, select innovative pedagogical experience, design and persistently introduce it into educational practice.</t>
  </si>
  <si>
    <t>[Demyanenko, Natalia] Natl Pedag Drahomanov Univ, Kiev, Ukraine</t>
  </si>
  <si>
    <t>Demyanenko, N (corresponding author), Natl Pedag Drahomanov Univ, Kiev, Ukraine.</t>
  </si>
  <si>
    <t>n.m.demyanenko@npu.edu.ua</t>
  </si>
  <si>
    <t>10.31392/iscs.2020.16.087</t>
  </si>
  <si>
    <t>LU1PB</t>
  </si>
  <si>
    <t>WOS:000537532900006</t>
  </si>
  <si>
    <t>Dobroskok, I; Rzhevska, N; Ayyildiz, H; Zaimova, D; Zheliazkov, G</t>
  </si>
  <si>
    <t>Dobroskok, Irina; Rzhevska, Nataliia; Ayyildiz, Hamdi; Zaimova, Darina; Zheliazkov, George</t>
  </si>
  <si>
    <t>GAME DEVELOPMENT SOFTWARE TOOLS IN HIGHER EDUCATIONAL INSTITUTIONS: EXPERIENCE OF UKRAINE, TURKEY AND BULGARIA</t>
  </si>
  <si>
    <t>Construct 3; educational game; GameMaker Studio 2; gamification; higher educational institutions; Godot Engine; Unity; Unreal Engine 4</t>
  </si>
  <si>
    <t>The article features the analysis of game development software tools in higher educational institutions of Ukraine (Pereiaslav-Khmelnytskyi Hryhorii Skovoroda State Pedagogical University), Turkey (Kahramanmaras Sutcu Imam University) and Bulgaria (Trakia University). The article highlights the results of the research conducted by teachers and students of these universities. In this research, teachers with no previous experience in this field or specialized IT skills created educational games. Free software tools that can be used to create educational games were selected for this research (Construct 3, GameMaker Studio 2, Unity, Godot Engine, Unreal Engine 4). The study included two data arrays: the first was the opinion expressed by teachers who developed educational games, and the second - that of students who tested the final game product. We analyzed free tools for creating educational games according to such criteria: the need for programming language knowledge, availability of support forums and reference materials, ability to export data to multiple platforms and in many formats, add in-app purchases or various components to each object, whether both 2D and 3D games are supported, development speed. In the Ukrainian teachers' opinion, GameMaker Studio 2 was the most effective, while teachers in Turkey and Bulgaria preferred the Unreal Engine 4. According to research results, it is worth noting a high interest of both teachers and students in the creation and use of educational computer games. It should also be noted that these results are relevant only for specific groups under study since they are based on the individual experience of a limited number of students. However, they are significant for shaping ideas about pedagogical strategies and allow teachers to learn new information, try new types of activities and interaction.</t>
  </si>
  <si>
    <t>[Dobroskok, Irina; Rzhevska, Nataliia] Pereiaslav Khmelnytskyi Hryhorii Skovoroda State, State Higher Educ Inst, Pereiaslav Khmelnytskyi, Ukraine; [Ayyildiz, Hamdi] Kahramanmaras Sutcu Imam Univ, Turkoglu Vocat Sch, Kahramanmaras, Turkey; [Ayyildiz, Hamdi] Kahramanmaras Sutcu Imam Univ, Project Dev &amp; Coordinat Ctr, Kahramanmaras, Turkey; [Zaimova, Darina] Trakia Univ, Project Affairs, Stara Zagora, Bulgaria; [Zheliazkov, George] Trakia Univ, Dept Entrepreneurship &amp; Ind Business, Stara Zagora, Bulgaria</t>
  </si>
  <si>
    <t>Ministry of Education &amp; Science of Ukraine; Hryhorii Skovoroda University in Pereiaslav; Kahramanmaras Sutcu Imam University; Kahramanmaras Sutcu Imam University; Trakia University; Trakia University</t>
  </si>
  <si>
    <t>Dobroskok, I (corresponding author), Pereiaslav Khmelnytskyi Hryhorii Skovoroda State, State Higher Educ Inst, Pereiaslav Khmelnytskyi, Ukraine.</t>
  </si>
  <si>
    <t>irina.dobroskok@gmail.com; zolotysya@ukr.net; hayyildiz@ksu.edu.tr; dzaimova@gmail.com; george-zh@mbox.digsys.bg</t>
  </si>
  <si>
    <t>Dobroskok, Iryna/E-5663-2019; Zaimova, Darina/D-4744-2016</t>
  </si>
  <si>
    <t>Dobroskok, Iryna/0000-0002-3937-8428; Rzhevska, Nataliia/0000-0001-8695-5964; Zaimova, Darina/0000-0001-6971-3701; AYYILDIZ, HAMDI/0000-0001-6280-7182</t>
  </si>
  <si>
    <t>10.33407/itlt.v78i4.3370</t>
  </si>
  <si>
    <t>NY9AG</t>
  </si>
  <si>
    <t>WOS:000576675500007</t>
  </si>
  <si>
    <t>Dovgyi, S; Babiichuk, S; Iurkiv, L; Kuchma, T; Tomchenko, O; Danilov, S</t>
  </si>
  <si>
    <t>Dovgyi, Stanislav; Babiichuk, Svitlana; Iurkiv, Liliia; Kuchma, Tetyana; Tomchenko, Olha; Danilov, Sergey</t>
  </si>
  <si>
    <t>APPLICATION OF SATELLITE IMAGES IN PUPILS' RESEARCH ACTIVITIES OF THE JUNIOR ACADEMY OF SCIENCES OF UKRAINE</t>
  </si>
  <si>
    <t>science education; Earth sciences; Junior Academy of Sciences of Ukraine; remote sensing; research works</t>
  </si>
  <si>
    <t>SECONDARY-SCHOOLS; EDUCATION; GIS</t>
  </si>
  <si>
    <t>The importance of satellite image application in the educational process of the Junior Academy of Sciences of Ukraine is discussed. The role of remote sensing in the science education of the Junior Academy of Sciences of Ukraine is described, as well as presented an educational concept that aims to form a scientific type of thinking through the implementation of systematic research. The skills, which are formed through the use of satellite image in the research and are particularly important in the context of Industry 4.0 has been described, such as: critical thinking, creativity, ability to logically justify own statements, ability to solve the problems, assess the risks and make decisions, ability to work in a team. The examples of competences are given, according to the concept of New Ukrainian School. These competencies are formed in the process of conducting research activities using remote sensing. The results of 390 research works of students were analyzed, in particular those submitted for such events as: The annual National Research Paper Defense Competition among JASU Students in the section GIS and Remote Sensing (Department of the Kyiv Territorial Competition), competition on ecological projects Ecopogliad (Eco-vision), International Summer School on the basics of remote sensing of Junior Academy of Sciences of Ukraine. It is described how the scientific type of thinking is formed by searching, processing and analyzing satellite images. Presented examples demonstrate how the use of remote sensing in pupils research makes it possible to: process information from primary sources (satellite images), validate the information from the media / social networks, etc., confirm / refute a student's hypothesis, conduct the research in remote areas. The use of remote sensing as an educational tool is especially relevant during the COVID-19 pandemic, as it provides an opportunity to get acquainted with the study area without leaving home and conduct the research based on combinations of spectral image bands, use of thematic scripts, etc. and Internet access.</t>
  </si>
  <si>
    <t>[Dovgyi, Stanislav] Academician Natl Acad Sci Ukraine, Academician Natl Acad Educ Sci Ukraine, Kiev, Ukraine; [Dovgyi, Stanislav] Jr Acad Sci Ukraine, Kiev, Ukraine; [Babiichuk, Svitlana] Natl Pedag Dragomanov Univ, Dept Social Philosophy Philosophy Educ &amp; Educ Pol, Kiev, Ukraine; [Iurkiv, Liliia; Kuchma, Tetyana; Tomchenko, Olha] Jr Acad Sci Ukraine, GIS &amp; Remote Sensing Lab, Kiev, Ukraine; [Danilov, Sergey] Jr Acad Sci Ukraine, Dept Sci &amp; Analyt Work, Kiev, Ukraine</t>
  </si>
  <si>
    <t>Iurkiv, L (corresponding author), Jr Acad Sci Ukraine, GIS &amp; Remote Sensing Lab, Kiev, Ukraine.</t>
  </si>
  <si>
    <t>gis_rs@man.gov.ua</t>
  </si>
  <si>
    <t>Kuchma, Tetyana/AAD-2037-2019</t>
  </si>
  <si>
    <t>Kuchma, Tetyana/0000-0002-9328-5919</t>
  </si>
  <si>
    <t>10.33407/itlt.v80i6.4053</t>
  </si>
  <si>
    <t>WOS:000605000400002</t>
  </si>
  <si>
    <t>Dziuba, MM; Malevych, LD</t>
  </si>
  <si>
    <t>Dziuba, Maiia M.; Malevych, Lesya D.</t>
  </si>
  <si>
    <t>THE USE OF NETWORK RESOURCES FOR FORMING STUDENTS' TERMINOLOGICAL COMPETENCE OF NON-PHILOLOGICAL SPECIALTIES</t>
  </si>
  <si>
    <t>terminological competence; terminology; network resources; terminological databases; electronic terminological dictionaries; information and communication technologies</t>
  </si>
  <si>
    <t>The article describes theoretical framework and elements of practical application of network resources as one of the most important means of formation of terminological competence of prospective specialists of non-philological profile in Ukrainian higher education institutions during educational activities of different kinds. The term terminological competence is defined as an important component of professional competence. The peculiarities of information and communication technologies are outlined in order to optimize the process of learning and mastering terminology within the course The Ukrainian Language (for professional purposes). An overview of the terminological activity of international and national standardization organizations of European and American countries is carried out. The authors also describe the terminological activity of leading international organizations aimed at this information appropriate using in the educational process. The authors emphasize that terminographical resources take a significant place in the informational segment: terminological data banks / databases, electronic terminological dictionaries and dictionaries of automated systems of text processing and subject-oriented text corpus, which become the basis for effective organization of practical classes, students' self-study and carrying out scientific research on terminological issues. The authors propose the system of cognitive, training and creative research exercises aimed at forming the terminological competence of students of non-philological specialties of higher education institutions, in particular problem solving situations, which require the search of electronic terminographical sources and professional texts, their estimation, creative use, translation, comparison of Ukrainian scientific terms with the corresponding terms in other languages and editing. The use of information and communication technologies (network resources in particular) in the educational process is proven to create the prerequisites for a radical upgrade of the content and technological aspects of learning.</t>
  </si>
  <si>
    <t>[Dziuba, Maiia M.; Malevych, Lesya D.] Natl Univ Water &amp; Environm Engn, Ukrainian Studies Dept, Rivne, Ukraine</t>
  </si>
  <si>
    <t>Ministry of Education &amp; Science of Ukraine; National University of Water &amp; Environmental Engineering</t>
  </si>
  <si>
    <t>Dziuba, MM (corresponding author), Natl Univ Water &amp; Environm Engn, Ukrainian Studies Dept, Rivne, Ukraine.</t>
  </si>
  <si>
    <t>m.m.dziuba@nuwm.edu.ua; l.d.malevych@nuwm.edu.ua</t>
  </si>
  <si>
    <t>LK6KA</t>
  </si>
  <si>
    <t>WOS:000530972000011</t>
  </si>
  <si>
    <t>Goroshkina, OM; Hreb, MM; Goroshkin, IO; Karaman, SO</t>
  </si>
  <si>
    <t>Goroshkina, Olena M.; Hreb, Mariia M.; Goroshkin, Igor O.; Karaman, Stanislav O.</t>
  </si>
  <si>
    <t>FUNCTIONS OF QR-CODES IN THE STRUCTURE OF UKRAINIAN LANGUAGE TEXTBOOKS</t>
  </si>
  <si>
    <t>QR-code; Ukrainian language textbook; teaching aids; application of QR-code; functions of QR-codes; educational process; students of senior grades</t>
  </si>
  <si>
    <t>In the article, the issue of implementing QR-codes as a component of a modern textbook is considered. The relevance of introducing QR-codes into the content of Ukrainian language textbooks is substantiated. The definition of a QR-code as a compact carrier of educational data, amounting to about 3,000 bytes, encoded with special programmes or services and represented graphically as a black-and-white or coloured square is elaborated. It is ascertained that QR-codes enable expanding and broadening the theoretical information on the subject. In Ukrainian language textbooks, the materials provided by QR-codes could extend and deepen theoretical data and teaching material contained in traditional textbooks, facilitate the improvement of orthoepic and grammar knowledge and spelling skills of students and perform the controlling function due to comprising tests and other materials to determine the level of students' knowledge and skills. The functions of QR-codes in the structure of Ukrainian language textbooks, notably motivational, informational, developmental, educational, reflexive and controlling, are defined and substantiated. The content of Ukrainian language textbooks with QR-codes for Grade 10 and the manuscript for the respective textbook for Grade 11 is reviewed. The data on the efficiency checking of the embedding of QR-codes are cited. In the course thereof the students of the experimental group were engaged in activities implying application of QR-codes in Ukrainian language textbooks on the regular basis. The assignments assumed acquisition of theoretical material which provided for expanding and broadening the content of the textbook and the fulfilment of creative and research tasks encouraging the students to observe the language and do text editing exercises and tests. The principles for the selection of theoretical material for the QR-codes, notably the availability of the material, its communicative significance, novelty, emotional appeal and its role in the development of the students' subject competency are designated. Specific examples of information coding in Ukrainian language textbooks are provided, namely, coding of theoretical information and media materials (interviews, TV programmes and speeches) for students to analyse, as well as tests and examples of correct analogues of deviant texts for students to edit, etc.</t>
  </si>
  <si>
    <t>[Goroshkina, Olena M.] NAES Ukraine, Inst Pedag, Dept Profile Educ, Kiev, Ukraine; [Hreb, Mariia M.] Berdyansk State Pedag Univ, Dept Ukrainian Language &amp; Slav Studies, Berdyansk, Ukraine; [Goroshkin, Igor O.] NAES Ukraine, Inst Pedag, Dept Foreign Languages, Kiev, Ukraine; [Karaman, Stanislav O.] Borys Grinchenko Kyiv Univ, Dept Ukrainian Language, Kiev, Ukraine</t>
  </si>
  <si>
    <t>Ministry of Education &amp; Science of Ukraine; National Pedagogical Dragomanov University; National Academy of Educational Sciences of Ukraine; Institute of Pedagogy of the National Academy of Educational Sciences of Ukraine; Ministry of Education &amp; Science of Ukraine; Berdyansk State Pedagogical University; National Academy of Educational Sciences of Ukraine; Institute of Pedagogy of the National Academy of Educational Sciences of Ukraine; Ministry of Education &amp; Science of Ukraine; National Pedagogical Dragomanov University; Ministry of Education &amp; Science of Ukraine; Borys Grinchenko Kyiv University</t>
  </si>
  <si>
    <t>Goroshkina, OM (corresponding author), NAES Ukraine, Inst Pedag, Dept Profile Educ, Kiev, Ukraine.</t>
  </si>
  <si>
    <t>olenagoroshkina@gmail.com; marygreb@i.ua; igorgoroshkin@gmail.com; stanislavkaraman@gmail.com</t>
  </si>
  <si>
    <t>Karaman, Stanislav/AAG-5935-2019</t>
  </si>
  <si>
    <t>Goroshkina, Olena/0000-0002-0378-888X</t>
  </si>
  <si>
    <t>10.33407/itlt.v78i4.3360</t>
  </si>
  <si>
    <t>WOS:000576675500003</t>
  </si>
  <si>
    <t>Grynova, M; Khimchuk, L; Shymczyk, K</t>
  </si>
  <si>
    <t>Grynova, Maryna; Khimchuk, Liliana; Shymczyk, Katarzyna</t>
  </si>
  <si>
    <t>DEVELOPMENT OF COLLABORATION, RESEARCH AND MENTORING SKILLS OF PRE-SERVICE TEACHERS FACILITATING ICT LEARNING BY OLDER ADULTS</t>
  </si>
  <si>
    <t>pre-service teachers; ICT; older people; problem-based learning; collaboration skills; research skills; mentoring skills</t>
  </si>
  <si>
    <t>ROLES</t>
  </si>
  <si>
    <t>The purpose of the article is to substantiate educational strategies of collaboration, research and mentoring skills development in pre-service teachers facilitating older adults' learning of ICT with the use of problem-based practice-oriented adult learning activities. The study involved students of Ukrainian and Polish universities who were in the first year of Master degree programme for pre-service teachers and older people enrolled in the non-formal educational programme The third age university. In order to identify the data on the initial levels of the target skills development in pre-service teachers, we used narrative interviews, a self-assessment questionnaire, and observations. At the stage of target skills development, we used the problem-based learning method which required the pre-service teachers to research the older adults' needs in ICT learning, provide mentoring and promote collaboration in the learning process. At the stage of evidence verification, we employed observation of pre-service teachers' behaviour and a self-assessment questionnaire and compared the results with the initial data. Our findings showed an increased level of the development of all the three skills of pre-service teachers, which confirmed the appropriateness of the use of the chosen learning method based on the authentic problem that was relevant to the pre-service teachers since they understood that its solution was important for the involvement of older citizens in active life of community and society undergoing digital transformation.</t>
  </si>
  <si>
    <t>[Grynova, Maryna] Poltava VG Korolenko Natl Pedag Univ, Poltava, Ukraine; [Khimchuk, Liliana] Vasyl Stefanyk Precarpathian Natl Univ, Ivano Frankivsk, Ukraine; [Shymczyk, Katarzyna] Jan Kochanowski Univ Humanities &amp; Sci, Branch Piotrkow Trybunalski, Piotrkow Trybunalski, Poland</t>
  </si>
  <si>
    <t>Ministry of Education &amp; Science of Ukraine; Poltava National V.G. Korolenko Pedagogical University; Ministry of Education &amp; Science of Ukraine; Vasyl Stefanyk Precarpathian National University; Jan Kochanowski University</t>
  </si>
  <si>
    <t>Grynova, M (corresponding author), Poltava VG Korolenko Natl Pedag Univ, Poltava, Ukraine.</t>
  </si>
  <si>
    <t>grinovamv@gmail.com; khimchuk.liliana@gmail.com</t>
  </si>
  <si>
    <t>Grynova, Maryna/AAG-8133-2020</t>
  </si>
  <si>
    <t>10.20535/2410-8286.220022</t>
  </si>
  <si>
    <t>WOS:000604530200013</t>
  </si>
  <si>
    <t>Hrynevych, LM; Morze, NV; Boiko, MA</t>
  </si>
  <si>
    <t>Hrynevych, Liliia M.; Morze, Nataliia, V; Boiko, Mariia A.</t>
  </si>
  <si>
    <t>SCIENTIFIC EDUCATION AS THE BASIS FOR INNOVATIVE COMPETENCE FORMATION IN THE CONDITIONS OF DIGITAL TRANSFORMATION OF THE SOCIETY</t>
  </si>
  <si>
    <t>scientific education; innovative competence; STEAM competence; project-based learning; problem-based learning; inquiry-based learning; digital tools and services</t>
  </si>
  <si>
    <t>The article substantiates the concept of scientific education and its need for high school in the digital transformation of education, provides an overview of innovative teaching methods that can be effectively used to spread scientific thinking to a wider range of subjects and the formation of STEAM and innovation competence as the key one. The authors investigate the theoretical grounds for scientific education. The list of knowledge, skills and activities that are part of STEAM and innovation competence is given. It is proved that their formation requires targeted use of the method of educational projects, problem-based learning and research-cognitive method in the educational process. The article describes the features of these innovative pedagogical technologies in the implementation of scientific education in secondary schools based on the use of modern digital technologies and tools. The authors investigate the level of awareness of such methods and the practice of their application among Ukrainian teachers. The study involved teachers from five Ukrainian universities that are partners of Borys Hrinchenko University of Kyiv under the MoPED project (Modernization of pedagogical higher education using innovative teaching tools MOPED - No586098-EPP-1-2017-1-EN-EPPKA2 -CBHE-JP) to identify the needs for the study of modern educational trends and the appropriate innovative pedagogical technologies and digital tools for their provision. The article presents the results that demonstrate the level of teachers' interest in mastering digital tools. The groups of tools for the development of scientific education are described. They include creating students' positive motivation, stimulating their creativity, forming non-standard creative thinking, learning about the world around them, conducting experiments, finding new methods for problem situations solving. On the basis of the research, the directions for teacher training for the development of scientific education and the formation of innovative and STEAM competence in the context of digital transformation of the society are identified.</t>
  </si>
  <si>
    <t>[Hrynevych, Liliia M.] Borys Grinchenko Kyiv Univ, Acad &amp; Int Affairs, Kiev, Ukraine; [Morze, Nataliia, V] Natl Acad Educ Sci Ukraine, Kiev, Ukraine; [Morze, Nataliia, V; Boiko, Mariia A.] Borys Grinchenko Kyiv Univ, Fac Informat Technol &amp; Management, Dept Comp Sci &amp; Math, Kiev, Ukraine</t>
  </si>
  <si>
    <t>Ministry of Education &amp; Science of Ukraine; Borys Grinchenko Kyiv University; National Academy of Educational Sciences of Ukraine; Ministry of Education &amp; Science of Ukraine; Borys Grinchenko Kyiv University</t>
  </si>
  <si>
    <t>Hrynevych, LM (corresponding author), Borys Grinchenko Kyiv Univ, Acad &amp; Int Affairs, Kiev, Ukraine.</t>
  </si>
  <si>
    <t>l.hrynevych@kubg.edu.ua; n.morze@kubg.edu.ua; m.boiko@kubg.edu.ua</t>
  </si>
  <si>
    <t>Morze, Nataliia/R-1665-2018; Gladun, Mariia/J-1996-2017</t>
  </si>
  <si>
    <t>Gladun, Mariia/0000-0003-0293-5670</t>
  </si>
  <si>
    <t>MoPED - KA2 CBHE [586098-EPP-1-2017-1-UA-EPPKA2-CBHE-JP]</t>
  </si>
  <si>
    <t>MoPED - KA2 CBHE</t>
  </si>
  <si>
    <t>The research leading to these results received within the framework of the Modernization of Pedagogical Higher Education by Innovative Teaching Instruments. MoPED - KA2 CBHE - 586098-EPP-1-2017-1-UA-EPPKA2-CBHE-JP. This publication reflects the authors' views only, and the Commission cannot be held responsible for any use which may be made of the information contained therein.</t>
  </si>
  <si>
    <t>10.33407/itlt.v77i3.3980</t>
  </si>
  <si>
    <t>MG7DQ</t>
  </si>
  <si>
    <t>WOS:000546190100001</t>
  </si>
  <si>
    <t>Kahamlyk, S</t>
  </si>
  <si>
    <t>Kahamlyk, Svitlana</t>
  </si>
  <si>
    <t>Bishop Veniamin (Sakhnovskyi): Religious and Cultural-Educational Activities</t>
  </si>
  <si>
    <t>Orthodox Church; Bishop Veniamin (Sakhnovskyi); Kolomna; Vyatka; Voronezh; Kyiv-Mohyla Academy; missionary work</t>
  </si>
  <si>
    <t>The purpose of this article is established as a complex analysis of life and activity of bishop archiereus Veniamin (Sakhnovskyi), determination of specifics of his archpastoral ministry on the terrenes of Kolomna, Vyatka, and Voronezh eparchies, reconstruction of circle of environment and communication. A novelty of research - it has been reiewed the figure of archiereus Veniamin in the Ukrainian historical studies for the first time, it has been reasoned his Ukrainian origin and specifics of archpastoral activity in accordance with the Ukrainian traditions. The research methodology is based on a combination of methods and principles of historicism, systematization, cultural and historical typology. The hierarchy of spiritual values was clarified with the help of the historical-anthropological method and the social portrait of Bishop Veniamin was modeled. Conclusions. The life milestones, religious and cultural-educational activity, circle of communication of Veniamin confirm his belonging to the Ukrainian Orthodox community and service according to the Ukrainian traditions. Archiereus kept in close touch with Kyiv-Mohyla Academy students - archbishop of Kyiv Rafail (Zaborovskyi), bishop of Chernihiv Amvrosii (Dubnevych), metropolitan of Rostov Arsenii (Matsiievych) and others, as it brightly appears from last will and testament of the preconsecrated. An archpastoral activity of Sakhnovskyi on the terrenes of various Russian eparchies gives evidence of that he has continued education activities of his predecessors and cotemporaries archiereuses-Ukrainians - in the beginning and development of schools-seminaries, their provision with the called from Kyiv and Chernihiv scholastic staff. In the field of mission activity, the bishop Veniamin was not limited to customary for that time decrees of the Synod, and showed his own initiative regarding activities for spread of Christianization among the Udmurts, material support of the mission, including support with his personal finances, protection new converts from infringement of the Tatars and local authorities.</t>
  </si>
  <si>
    <t>[Kahamlyk, Svitlana] T Shevchenko Natl Univ Kyiv, Kiev, Ukraine</t>
  </si>
  <si>
    <t>Kahamlyk, S (corresponding author), T Shevchenko Natl Univ Kyiv, Kiev, Ukraine.</t>
  </si>
  <si>
    <t>kagam@i.ua</t>
  </si>
  <si>
    <t>Kahamlyk, Svitlana/W-7411-2019</t>
  </si>
  <si>
    <t>Kahamlyk, Svitlana/0000-0003-4732-1410</t>
  </si>
  <si>
    <t>PF2AG</t>
  </si>
  <si>
    <t>WOS:000598862800014</t>
  </si>
  <si>
    <t>Kalay, D; Fedorenko, S; Guryeyeva, L; Kolomiiets, S</t>
  </si>
  <si>
    <t>Kalay, Dilsah; Fedorenko, Svitlana; Guryeyeva, Liudmyla; Kolomiiets, Svitlana</t>
  </si>
  <si>
    <t>FORMING STUDENTS' TERMINOLOGICAL COMPETENCE IN THE MOODLE-BASED E-LEARNING COURSE</t>
  </si>
  <si>
    <t>bilateral interpreting; mediation; e-learning; Moodle-based course; students majoring in translating and interpreting; terminological competence</t>
  </si>
  <si>
    <t>ENGLISH</t>
  </si>
  <si>
    <t>The paper highlights, analyses and interprets the results of the pedagogical experiment on applying the authors' teaching methodology to form students' terminological competence in bilateral interpreting in the Moodle-based e-learning course. It is stated that online instruction as a competitive option to regular forms of classroom learning is establishing an apparent connection between students' outcomes of learning and the modern world at large enhancing their responsibility in acquiring and exploiting knowledge in practice. The authors argue that future translators and interpreters are more stimulated to learn technical terminology in the digital environment through subject-oriented terminology courses on the basis of e-technologies. In this study, the mixed research design was based on quantitative (experiment, measuring variables, finding frequencies, hypothesis testing) and qualitative methods (analysis of the data collected, monographic method - to interpret the results obtained in a coherent logical perspective). The experiment, conducted by the authors, engaged the fourth-year students of the National Technical University of Ukraine Igor Sikorsky Kyiv Polytechnic Institute (after this, officially abbreviated name - Igor Sikorsky KPI), majoring in translating and interpreting. To carry out the pedagogical experiment, the subsystem of exercises for forming terminological competence in bilateral interpreting in Moodle-based e-learning course was developed in collaboration between the educators from Kutahya Dumlupinar University (School of Foreign Languages) and Igor Sikorsky KPI (Department of Theory, Practice and Translation of the English Language). The proposed subsystem of exercises was supposed to: meet the ultimate goals of forming terminological competence; gradually contribute to acquiring knowledge and skills, which determined the three-stage training process; have a unified structure; have a built-in assessment system; provide students with self-test capability when performing the exercises. It is noted that the opportunity to do the designed course from any convenient device (smartphone, tablet, laptop, PC) makes it easily approachable, and helps students improve the skills of autonomous learning and self-monitoring.</t>
  </si>
  <si>
    <t>[Kalay, Dilsah] Kutahya Dumlupinar Univ, Kutahya, Turkey; [Fedorenko, Svitlana; Guryeyeva, Liudmyla; Kolomiiets, Svitlana] Igor Sikorsky Kyiv Polytech Inst, Kiev, Ukraine</t>
  </si>
  <si>
    <t>Dumlupinar University; Ministry of Education &amp; Science of Ukraine; Igor Sikorsky Kyiv Polytechnic Institute</t>
  </si>
  <si>
    <t>Kalay, D (corresponding author), Kutahya Dumlupinar Univ, Kutahya, Turkey.</t>
  </si>
  <si>
    <t>dilsah.kalay@dpu.edu.tr; s.fedorenko297@gmail.com</t>
  </si>
  <si>
    <t>Guryeyeva, Lyudmyla/AAF-9090-2019; KALAY, Dilşah/AAJ-1739-2021; Fedorenko, Svitlana V/J-6980-2017</t>
  </si>
  <si>
    <t>Guryeyeva, Lyudmyla/0000-0001-8361-4478; KALAY, Dilşah/0000-0003-0681-3179;</t>
  </si>
  <si>
    <t>10.20535/2410-8286.216980</t>
  </si>
  <si>
    <t>WOS:000604530200012</t>
  </si>
  <si>
    <t>Khomenko, VH; Pavlenko, LV; Pavlenko, MP; Khomenko, SV</t>
  </si>
  <si>
    <t>Khomenko, Vitalii H.; Pavlenko, Liliia, V; Pavlenko, Maksym P.; Khomenko, Svitlana, V</t>
  </si>
  <si>
    <t>CLOUD TECHNOLOGIES IN INFORMATIONAL AND METHODOLOGICAL SUPPORT OF UNIVERSITY STUDENTS' INDEPENDENT STUDY</t>
  </si>
  <si>
    <t>informational and methodological support; independent study; cloud technologies; Google calendar</t>
  </si>
  <si>
    <t>Based on the analysis of scientific and methodological sources, the article looks at the state of informational and methodological support of students' independent study. The authors conclude that insufficient attention is being currently paid in Ukraine to the implementation of informational and methodological support of students' independent study using cloud technologies. It has been determined that independent work as the dominant component of the students' educational activity in the framework of joining the European educational space requires a new approach to its construction, covering the whole set of innovative aspects. The general problem of education is the reduction of the number of classroom hours and transfer of a significant amount of study material to independent study. Such a situation requires further scientific analysis and the development of specific recommendations in order to improve the independent learning activities. On the basis of the content analysis of scientific articles on the professional training of university students, the directions of improving informational and methodological support of students' independent study were singled out on the example of the discipline Modern Information Technologies. Studies have been conducted among the students regarding their readiness to use the informational and methodological support of independent study and it is determined that it is advisable to use Google cloud services and an educational site with educational materials for independent work. In the article the approaches to introduction of informational and methodological support of students' independent study are theoretically grounded and a model of informational and methodological support of independent study of university students is developed. Informational and methodological support of students' independent study is based on the integration of two classifications of independent work (in terms of the type of learning tasks and of educational and cognitive activity) that will be performed in the complex way and will facilitate the formation of university students' ability to organize and plan and the ability to work independently. For the discipline Modern Information Technologies an Internet resource is developed in the form of a site that contains the necessary information for performing independent work. Separately, an electronic calendar for the organization of independent student learning was developed. The integration of calendar elements into the educational site has been carried out in order to ensure the functioning of the informational and methodological support of students' independent study. The methodological principles of informational and methodological support of students' independent study were developed, namely the use of cloud service Google Calendar in the course Modern Information Technologies.</t>
  </si>
  <si>
    <t>[Khomenko, Vitalii H.; Pavlenko, Liliia, V; Pavlenko, Maksym P.] Berdiansk State Pedag Univ, Dept Comp Technol Management &amp; Educ &amp; Comp Sci, Berdiansk, Ukraine; [Khomenko, Svitlana, V] Berdiansk State Pedag Univ, Dept Profess Educ Technol Educ &amp; Technol, Berdiansk, Ukraine</t>
  </si>
  <si>
    <t>Ministry of Education &amp; Science of Ukraine; Berdyansk State Pedagogical University; Ministry of Education &amp; Science of Ukraine; Berdyansk State Pedagogical University</t>
  </si>
  <si>
    <t>Khomenko, VH (corresponding author), Berdiansk State Pedag Univ, Dept Comp Technol Management &amp; Educ &amp; Comp Sci, Berdiansk, Ukraine.</t>
  </si>
  <si>
    <t>v_g_homenko@ukr.net; liliya.pavlenko@meta.ua; pavlenko.2277@gmail.com; s_v_homenko@ukr.net</t>
  </si>
  <si>
    <t>Pavlenko, Maksym/N-2726-2019; Khomenko, Svitlana/F-1803-2019; PAVLENKO, LILIIA/AAZ-2296-2020; Khomenko, Vitalii/ABG-1078-2021</t>
  </si>
  <si>
    <t>Pavlenko, Maksym/0000-0003-0091-696X; Khomenko, Svitlana/0000-0002-9958-7272; PAVLENKO, LILIIA/0000-0001-7823-7399; Khomenko, Vitalii/0000-0002-7361-2169</t>
  </si>
  <si>
    <t>10.33407/itlt.v77i3.2941</t>
  </si>
  <si>
    <t>WOS:000546190100015</t>
  </si>
  <si>
    <t>Kucherenko, I; Mamchur, L; Mamchur, Y; Bidyuk, N</t>
  </si>
  <si>
    <t>Kucherenko, Iryna; Mamchur, Lidiia; Mamchur, Yevhen; Bidyuk, Natalya</t>
  </si>
  <si>
    <t>Technological Principles of the Formation of a Pupil's Communicative Competence</t>
  </si>
  <si>
    <t>communicative competence; pupil; teaching technology; Ukrainian language</t>
  </si>
  <si>
    <t>TEACHING UKRAINIAN LANGUAGE; TEACHERS; STUDENTS; FOREIGN; ICT</t>
  </si>
  <si>
    <t>Teaching the Ukrainian language is considered in the context of the formation of a pupil's communicative competence, his ability to perform actively productive and reproductive speech activity in an oral and written form, various situations and spheres of communication. A communicative competence is classified as an integral complicated concept which consists of major components speech, lingual, discourse, socio-cultural, active competences. The linguistic-didactic organization of language teaching consists in following competent, individual and communicative-active approaches dining a teaching process and in getting completely involved in the communication situation aimed at the development of each component of a pupil's communicative competence. The technology of language teaching was worked out and tested in the research (personally-oriented, problem, active, interactive, development of critical thinking) as well as linguistic-didactic tools (synthesis of traditional and innovative forms, techniques and means of teaching, a technological system of teaching methods). The technology of language teaching is classified as a system, specially organized, goal-oriented design of an educative collaboration of a teacher and pupils based on the subject-subjective interaction, realization of all technological components, constant feedback, current and final reflection, control and correction of the actions aimed at ensuring a final result. The research results show positive changes in the levels of pupils' formed communicative competence. Teaching was realized in the process of a native (Ukrainian) language at a general education school.</t>
  </si>
  <si>
    <t>[Kucherenko, Iryna; Mamchur, Lidiia] Pavlo Tychyna Uman State Pedag Univ, Pedag Sci, Uman, Ukraine; [Kucherenko, Iryna; Mamchur, Lidiia] Pavlo Tychyna Uman State Pedag Univ, Pract Linguist, Uman, Ukraine; [Mamchur, Yevhen] Pavlo Tychyna Uman State Pedag Univ, Pedag Sci, Dept Foreign Languages, Uman, Ukraine; [Bidyuk, Natalya] Khmelnytskyi Natl Univ, Pedag Sci, Dept Foreign Language Practice &amp; Teaching Methodo, Khmelnytskyi, Ukraine</t>
  </si>
  <si>
    <t>Ministry of Education &amp; Science of Ukraine; Pavlo Tychyna Uman State Pedagogical University; Ministry of Education &amp; Science of Ukraine; Pavlo Tychyna Uman State Pedagogical University; Ministry of Education &amp; Science of Ukraine; Pavlo Tychyna Uman State Pedagogical University; Ministry of Education &amp; Science of Ukraine; Khmelnytskyi National University</t>
  </si>
  <si>
    <t>Kucherenko, I (corresponding author), Pavlo Tychyna Uman State Pedag Univ, Pedag Sci, Uman, Ukraine.;Kucherenko, I (corresponding author), Pavlo Tychyna Uman State Pedag Univ, Pract Linguist, Uman, Ukraine.</t>
  </si>
  <si>
    <t>kucherenkoia@ukr.net; mamchur_l@ukr.net; e.mamchur@udpu.edu.ua; researcher8@meta.ua</t>
  </si>
  <si>
    <t>Мамчур, Євген Анатолійович/ABD-1375-2020</t>
  </si>
  <si>
    <t>Мамчур, Євген Анатолійович/0000-0002-8005-3430</t>
  </si>
  <si>
    <t>10.18662/rrem/12.1sup1/227</t>
  </si>
  <si>
    <t>KX2YM</t>
  </si>
  <si>
    <t>WOS:000521748100008</t>
  </si>
  <si>
    <t>Leshchenko, M; Tymchuk, L; Pavlenko, N; Ruban, L</t>
  </si>
  <si>
    <t>Leshchenko, Mariya; Tymchuk, Larysa; Pavlenko, Nataliia; Ruban, Larysa</t>
  </si>
  <si>
    <t>DEMOCRATIC VALUES AND DIGITAL SKILLS OF STUDENTS IN HIGHER EDUCATIONAL ESTABLISHMENTS OF POLAND AND UKRAINE</t>
  </si>
  <si>
    <t>democratic values; digital skills; digital critical competence; democratisation; educational process</t>
  </si>
  <si>
    <t>The subject of the paper is evaluating and comparing the activity of using digital technologies for the realisation of democratic values by students of Polish and Ukrainian higher educational establishments: rights to freedom of access to information; tolerant communication with other people; awareness of the values of solidarity, equality.The study was carried out at Maria Curie-Sklodowska University in Lublin (Poland), The Jan Kochanowski University in Kielce (Poland), Radom Academy of Economics (Poland), Taras Shevchenko National University of Kyiv (Ukraine), Poltava V.G. Korolenko National Pedagogical University (Ukraine). Based on the survey results, the quantitative and qualitative analysis of digital technologies used in the development of democratic ideals and social activity of youth are carried. The results obtained are typologically common for students of both Polish and Ukrainian higher educational establishments.The paper provides recommendations for teachers of higher educational establishments on the use of digital technologies to support the development of students' democratic values in formal and non-formal learning and draws attention to the problem of forming digital critical competence of students.</t>
  </si>
  <si>
    <t>[Leshchenko, Mariya; Ruban, Larysa] Jan Kochanowski Univ Humanities &amp; Sci, Kielce, Poland; [Tymchuk, Larysa; Ruban, Larysa] Taras Shevchenko Natl Univ Kyiv, Kiev, Ukraine; [Pavlenko, Nataliia] Poltava VG Korolenko Natl Pedag Univ, Poltava, Ukraine</t>
  </si>
  <si>
    <t>Jan Kochanowski University; Ministry of Education &amp; Science of Ukraine; Taras Shevchenko National University Kiev; Ministry of Education &amp; Science of Ukraine; Poltava National V.G. Korolenko Pedagogical University</t>
  </si>
  <si>
    <t>Leshchenko, M (corresponding author), Jan Kochanowski Univ Humanities &amp; Sci, Kielce, Poland.</t>
  </si>
  <si>
    <t>darlyngpetra18@gmail.com; lucky.clio2017@gmail.com; nataliiapavlenkonet@gmail.com; mlarissa@urk.net</t>
  </si>
  <si>
    <t>Leshchenko, Mariya/JFS-2958-2023; Tymchuk, Larysa/AAT-2058-2021; Ruban, Larysa/N-2908-2019</t>
  </si>
  <si>
    <t>Leshchenko, Mariya/0000-0003-4121-565X; Tymchuk, Larysa/0000-0003-4678-2362; Ruban, Larysa/0000-0001-5539-931X</t>
  </si>
  <si>
    <t>Lane Kirkland International Scholarship Program in Poland; Polish-American Freedom Foundation</t>
  </si>
  <si>
    <t>The research was funded by Lane Kirkland International Scholarship Program in Poland. The program is funded by the Polish-American Freedom Foundation and administered by the Leaders of Change Foundation. The author's participation in the program was carried out from October 2018 to June 2019 at the University of Marie Curie-Sklodowska in Lublin (scientific consultant -Professor A. Radomsky) and included internships at the University of Jan Kokhanowski (Piotrkow Trybunalski) and the Higher School economy in Radom. The purpose of the implemented research project was to study the Polish experience of transformation of society in the field of development of European values among young people by means of digital humanities.</t>
  </si>
  <si>
    <t>10.20535/2410-8286.208316</t>
  </si>
  <si>
    <t>MO1IH</t>
  </si>
  <si>
    <t>WOS:000551288200001</t>
  </si>
  <si>
    <t>Lushcyk, Y; Pikulytska, L; Tsyhanok, H</t>
  </si>
  <si>
    <t>Lushcyk, Yuliia; Pikulytska, Liudmyla; Tsyhanok, Hanna</t>
  </si>
  <si>
    <t>Core Curriculum for Foreigners' Language Training in Higher Agrarian Institutions: Correlation with Common European Recommendations</t>
  </si>
  <si>
    <t>core curriculum; agrarian; high education institution; international student; communicative activity</t>
  </si>
  <si>
    <t>The article deals with introducing important items of the Core Curriculum for Foreign Language Training of Non-Residents in Higher agrarian Education Institutions based on CEFR and taking into account professional orientation of foreign (Ukrainian) language training (on the example of Sumy National Agrarian University, Ukraine). Different methods of research (theoretical and empirical) have been used. The Curriculum's content (goal; objectives; principles of training; content components) has been shown. The main goal of foreign language training is identified as the students' acquisition of skills of communicative activity through the integration of communicative, learning and upbringing goals as well as deep professionalizing the future specialist. The Curriculum's context (stages, communicative training areas) are correlated with the requirements of CEFR to meet internationally recognised standards. To monitor if the curriculum meets the students' needs in foreign language training the questionnaires were conducted October-November, 2018. The questionnaires on students' self-assessment of language proficiency level; learning activities preferences; situations in which foreign language is useful for the importance of work with professionally-oriented materials were generalised. Conclusions: the important foreign language skills for agrarian students are speaking and reading ones; the preferable communicative areas are the social-cultural and the learning-professional ones; the work with professionally-oriented materials is indicated as an important one. This confirms the appropriateness of the curriculum to international students' needs in foreign language training. The results can be extrapolated for other higher agricultural institutions while foreign language curriculum development.</t>
  </si>
  <si>
    <t>[Lushcyk, Yuliia; Pikulytska, Liudmyla; Tsyhanok, Hanna] Sumy Natl Agr Univ, Dept Foreign Languages, Sumy, Ukraine</t>
  </si>
  <si>
    <t>Lushcyk, Y (corresponding author), Sumy Natl Agr Univ, Dept Foreign Languages, Sumy, Ukraine.</t>
  </si>
  <si>
    <t>YuliyaLushchyk@bigmir.net; trussia@ukr.net; tsiganokanna@gmail.com</t>
  </si>
  <si>
    <t>Lushchyk, Yuliia/V-8883-2018; Pikulytska, Liudmyla/ABG-7550-2021; Tsyhanok, Hanna/ABD-5084-2020; Tsyhanok, Hanna/V-9548-2018</t>
  </si>
  <si>
    <t>Lushchyk, Yuliia/0000-0003-4306-1949; Pikulytska, Liudmyla/0000-0001-5780-4454; Tsyhanok, Hanna/0000-0002-6303-6831</t>
  </si>
  <si>
    <t>10.18662/rrem/12.1sup1/231</t>
  </si>
  <si>
    <t>WOS:000521748100012</t>
  </si>
  <si>
    <t>Lytvyn, A; Lytvyn, V; Rudenko, L; Pelekh, Y; Didenko, O; Muszkieta, R; Zukow, W</t>
  </si>
  <si>
    <t>Lytvyn, Andrii; Lytvyn, Vitalii; Rudenko, Larysa; Pelekh, Yuriy; Didenko, Oleksandr; Muszkieta, Radoslaw; Zukow, Walerij</t>
  </si>
  <si>
    <t>Informatization of technical vocational schools: Theoretical foundations and practical approaches</t>
  </si>
  <si>
    <t>EDUCATION AND INFORMATION TECHNOLOGIES</t>
  </si>
  <si>
    <t>ICT competence; ICT-saturated educational environment; Informatization of VET; Learning management system; Technical vocational schools</t>
  </si>
  <si>
    <t>The aim of this study was an experimental research in vocational schools intended to the development of the system of educational process informatization taking into account the structure of the ICT competence of skilled workers and the trends of the information society. Representative sample of over 800 students of 10 vocational schools from different regions of Ukraine, 80 teachers, 17 specialists of VET centers allowed to study and analyze the state of informatization of VET schools, as well as to determine the degree of influence of education informatization on the quality of workers' training. The system of educational process informatization at a technical vocational school, i.e. the creation of the ICT-saturated educational environment was implemented. This is a set of interrelated activities that comprise learning management systems; information and analytical databases; computer simulation of professional actions; programs of control of knowledge; application of ICT for writing diploma papers; computer methods of competence diagnostics; simulation training complexes; expert and decision support systems. The experiment showed that the use of the developed methods of skilled workers' informational training, of applying pedagogical software tools at technical vocational school and of training vocational school teachers how to use ICT contributes to the improvement of graduates' professional competence.</t>
  </si>
  <si>
    <t>[Lytvyn, Andrii; Rudenko, Larysa] Lviv State Univ Life Safety, State Emergency Serv Ukraine, Dept Pract Psychol &amp; Pedag, Kleparivska Str 35, Lvov, Ukraine; [Lytvyn, Vitalii] Natl Univ Lviv Polytech, Dept Architectural Design, Stepan Bandera Str 12, Lvov, Ukraine; [Pelekh, Yuriy] Jan Dlugosz Univ Czestochowa, Waszyngtona Str 4-8, PL-42200 Czestochowa, Poland; [Didenko, Oleksandr] Natl Acad State Border Guard Serv Ukraine, Res Dept, Shevchenko St 46, Khmelnytsky, Ukraine; [Muszkieta, Radoslaw; Zukow, Walerij] Nicolaus Copernicus Univ, Lwowska Str 1, PL-87100 Torun, Poland</t>
  </si>
  <si>
    <t>Ministry of Education &amp; Science of Ukraine; Lviv State University of Life Safety; Ministry of Education &amp; Science of Ukraine; Lviv Polytechnic National University; Jan Dlugosz University; National Academy of the State Border Guard Service of Ukraine named after Bohdan Khmelnytskyi; Nicolaus Copernicus University</t>
  </si>
  <si>
    <t>Zukow, W (corresponding author), Nicolaus Copernicus Univ, Lwowska Str 1, PL-87100 Torun, Poland.</t>
  </si>
  <si>
    <t>avlytvyn@gmail.com; ivitaliylytvyn@gmail.com; lararudenko@gmail.com; yuriipelekh@gmail.com; didenko.alexandr69@gmail.com; muszkieta@umk.pl; zukow@umk.pl</t>
  </si>
  <si>
    <t>Rudenko, Larysa/AAM-1275-2020; Didenko, Oleksandr/S-1668-2018; Lytvyn, Andrii/CAG-5074-2022; Пелех, Юрій/AAT-5667-2021; Zukow, Walery/N-6668-2013</t>
  </si>
  <si>
    <t>Rudenko, Larysa/0000-0003-1351-4433; Didenko, Oleksandr/0000-0002-7900-6047; Lytvyn, Andrii/0000-0002-7755-9780; Пелех, Юрій/0000-0002-1737-4557; Zukow, Walery/0000-0002-7675-6117</t>
  </si>
  <si>
    <t>ONE NEW YORK PLAZA, SUITE 4600, NEW YORK, NY, UNITED STATES</t>
  </si>
  <si>
    <t>1360-2357</t>
  </si>
  <si>
    <t>1573-7608</t>
  </si>
  <si>
    <t>EDUC INF TECHNOL</t>
  </si>
  <si>
    <t>Educ. Inf. Technol.</t>
  </si>
  <si>
    <t>10.1007/s10639-019-09966-4</t>
  </si>
  <si>
    <t>KI6MW</t>
  </si>
  <si>
    <t>WOS:000511464900017</t>
  </si>
  <si>
    <t>Mykolenko, O; Collin, SOY; Strokovych, H; Basmanova, O</t>
  </si>
  <si>
    <t>Mykolenko, Olena; Collin, Sven-Olof Yrjo; Strokovych, Hanna; Basmanova, Oksana</t>
  </si>
  <si>
    <t>The impact of academic studies on ethical ideology of Ukrainian students</t>
  </si>
  <si>
    <t>JOURNAL OF EAST EUROPEAN MANAGEMENT STUDIES</t>
  </si>
  <si>
    <t>business students; ethical ideology; idealism; relativism; academic major; well-being</t>
  </si>
  <si>
    <t>BUSINESS ETHICS; ACCOUNTING PRACTITIONERS; CULTURAL-VALUES; UNIVERSITIES; SENSITIVITY; ANTECEDENTS; INTENTIONS; JUDGMENTS; EDUCATION; BEHAVIOR</t>
  </si>
  <si>
    <t>This study explores the ethical ideology of students in order to find if ethical ideology is influenced by their academic studies. We use an ethical ideology concept that distinguishes between idealism and relativism, and we surveyed 228 Ukrainian students from two universities, engaged in one Business &amp; Economics programme and one Translation &amp; Interpreting programme. We found that a major is a significant predictor of ethical ideology. Moreover, we identified that students specializing in the Business &amp; Economics programme showed differences in Idealism on a year by year basis compared to students of the Translation &amp; Interpreting programme. We also discovered the presence of an interactive effect between years of study and educational programme, indicating a change of ethical ideology over the years. Additionally, we found that ethical ideology is related to gender and the individual's well-being. Our conclusion is that university training in business studies appears to influence the ethical ideology of students.</t>
  </si>
  <si>
    <t>[Mykolenko, Olena] Natl Univ Pharm, Kharkiv, Kharkiv Oblast, Ukraine; [Collin, Sven-Olof Yrjo] Free Univ Scania, Kristianstad, Sweden; [Collin, Sven-Olof Yrjo] Kharkiv Univ Humanities Peoples Ukrainian Acad, Kharkiv, Kharkiv Oblast, Ukraine; [Strokovych, Hanna] Simon Kuznets Kharkiv Natl Univ Econ, Kharkiv, Kharkiv Oblast, Ukraine; [Basmanova, Oksana] Web Design Sun, Business Dev, Barcelona, Catalonia, Spain</t>
  </si>
  <si>
    <t>National University of Pharmacy; Kharkiv University of Humanities People's Ukrainian Academy; Ministry of Education &amp; Science of Ukraine; Kharkiv National University of Economics</t>
  </si>
  <si>
    <t>Mykolenko, O (corresponding author), Natl Univ Pharm, Kharkiv, Kharkiv Oblast, Ukraine.</t>
  </si>
  <si>
    <t>mykolenkohelen@gmail.com; Svencollin@yahoo.com; annastrokovych@gmail.com; oksana.e.basmanova@gmail.com</t>
  </si>
  <si>
    <t>Mykolenko, Olena/E-9951-2016; Strokovych, Hanna V./U-3516-2018</t>
  </si>
  <si>
    <t>Mykolenko, Olena/0000-0002-1988-7401; Strokovych, Hanna V./0000-0002-5092-9059</t>
  </si>
  <si>
    <t>NOMOS VERLAGSGESELLSCHAFT MBH &amp; CO KG</t>
  </si>
  <si>
    <t>BADEN-BADEN</t>
  </si>
  <si>
    <t>WALDSEESTR 3 5, BADEN-BADEN, 76530, GERMANY</t>
  </si>
  <si>
    <t>0949-6181</t>
  </si>
  <si>
    <t>1862-0019</t>
  </si>
  <si>
    <t>J E EUR MANAG STUD</t>
  </si>
  <si>
    <t>J. East Eur. Manag. Stud.</t>
  </si>
  <si>
    <t>10.5771/0949-6181-2020-2-360</t>
  </si>
  <si>
    <t>LS3KP</t>
  </si>
  <si>
    <t>WOS:000536287200007</t>
  </si>
  <si>
    <t>Nashynets-Naumova, AY; Buriachok, VL; Korshun, NV; Zhyltsov, OB; Skladannyi, PM; Kuzmenko, LV</t>
  </si>
  <si>
    <t>Nashynets-Naumova, Anfisa Yu; Buriachok, Volodymyr L.; Korshun, Natalia, V; Zhyltsov, Oleksii B.; Skladannyi, Pavlo M.; Kuzmenko, Lidia, V</t>
  </si>
  <si>
    <t>TECHNOLOGY FOR INFORMATION AND CYBER SECURITY IN HIGHER EDUCATION INSTITUTIONS OF UKRAINE</t>
  </si>
  <si>
    <t>information security; higher education institution; security of information systems; information and telecommunication system; cyber security; object of information activity</t>
  </si>
  <si>
    <t>With the increasing availability of the Internet and the rapid development of communication tools, the need for the availability of information and telecommunication resources, regardless of where they are received, is constantly growing. One of the cells of such resources is the institution of higher education (IHE). Modern IHE and their corporate networks are a multi-level hierarchical environment in which the interests and data of various user groups collide: students, research workers, administration, etc. As the perimeter of the classic corporate information network of IHE continues to evolve, it is the use of smartphones, tablets and other end devices with web applications or specialized workstations that contributes to the inevitable change in the educational process. This, in turn, provides users with the opportunity to access the training services of IHE while in the educational institution, and beyond. At the same time, when introducing the concept of access to information, a whole series of tasks arises that need to be solved in the process of ensuring information and cyber security of IHE, namely, to ensure: prevention of unauthorized access to IHE premises and its local networks; compliance with the requirements and recommendations of existing information and cybersecurity policies; Monitoring devices connected to the corporate network for compliance with applicable policies; logical division of the corporate network into security zones without changing the existing infrastructure, etc. In addition to protecting information of limited access, it is also necessary to ensure the security of information systems of IHE, in particular, for example, of such a system as Electronic University. Accidental or deliberate disabling of these systems can stop the learning process and violate the contractual conditions between the educational institution and the student (in the case of payment for educational services), cause material, moral and other damage to the staff of the educational institution and IHE as a whole due to design and technological and / or information activities. That is why the issues of ensuring information and cybersecurity of IHE are now extremely relevant.</t>
  </si>
  <si>
    <t>[Nashynets-Naumova, Anfisa Yu] Borys Grinchenko Kyiv Univ, Fac Law &amp; Int Relat, Kiev, Ukraine; [Buriachok, Volodymyr L.; Korshun, Natalia, V; Skladannyi, Pavlo M.] Borys Grinchenko Kyiv Univ, Dept Informat &amp; Cyber Secur, Kiev, Ukraine; [Zhyltsov, Oleksii B.] Borys Grinchenko Kyiv Univ, Dept Informat Technol &amp; Math, Kiev, Ukraine; [Kuzmenko, Lidia, V] Natl Acad Secur Serv Ukraine, Ctr Adv Planning &amp; Monitoring Educ Act, Kiev, Ukraine</t>
  </si>
  <si>
    <t>Ministry of Education &amp; Science of Ukraine; Borys Grinchenko Kyiv University; Ministry of Education &amp; Science of Ukraine; Borys Grinchenko Kyiv University; Ministry of Education &amp; Science of Ukraine; Borys Grinchenko Kyiv University; National Academy of the Security Service of Ukraine</t>
  </si>
  <si>
    <t>Nashynets-Naumova, AY (corresponding author), Borys Grinchenko Kyiv Univ, Fac Law &amp; Int Relat, Kiev, Ukraine.</t>
  </si>
  <si>
    <t>a.nashynets-naumova@kubg.edu.ua; v.buriachok@kubg.edu.ua; n.korshun@kubg.edu.ua; o.zhyltsov@kubg.edu.ua; p.skladannyi@kubg.edu.ua; lido4ok@gmail.com</t>
  </si>
  <si>
    <t>Skladannyi, Pavlo/L-9491-2018; Korshun, Nataliia/ABF-3659-2020</t>
  </si>
  <si>
    <t>Skladannyi, Pavlo/0000-0002-7775-6039;</t>
  </si>
  <si>
    <t>10.33407/itlt.v77i3.3424</t>
  </si>
  <si>
    <t>WOS:000546190100022</t>
  </si>
  <si>
    <t>Nenko, Y; Kybalna, N; Snisarenko, Y</t>
  </si>
  <si>
    <t>Nenko, Yuliia; Kybalna, Nelia; Snisarenko, Yana</t>
  </si>
  <si>
    <t>The COVID-19 Distance Learning: Insight from Ukrainian students</t>
  </si>
  <si>
    <t>Empirical Study; Effectiveness of Distance Education; Distance Learning; Student; Questionnaire; Ukraine; Higher Education Institution</t>
  </si>
  <si>
    <t>Although distance learning has become an essential part of everyday life of most students during quarantine, there is little evidence regarding its effectiveness among Ukrainian students. The objective of the research is to estimate the effectiveness of current distance learning process in Ukrainian higher educational institutions; outline types of distance education provided; highlight the negative and positive aspects of introducing distance learning; describe the perspectives and approaches to solving the problems of distance education in universities. The study sought to collect data on students' attitudes and needs for distance learning during quarantine by means of the on-line survey - Covid-19 Distance Learning Questionnaire, which involved 540 respondents. Prerequisites for the development of distance education in Ukraine are considered. The findings reveal the most used distance learning tools, duration of learning, types of leisure activities, readiness of participants of educational process for distance learning, factors that affect distance learning (skills, internet speed, emotions) etc. The results obtained in the research can be provided to the governmental agencies, educational institutions and other stakeholders to further improve the process of distance learning.</t>
  </si>
  <si>
    <t>[Nenko, Yuliia] Natl Univ Civil Def Ukraine, Foreign Languages Dept, Cherkasy Inst Fire Safety, Chernyshevska Str 94, UA-61000 Kharkiv, Ukraine; [Kybalna, Nelia] Natl Univ Civil Def Ukraine, Dept Fire Tact &amp; Emergency Rescue, Kharkiv, Ukraine; [Snisarenko, Yana] Natl Univ Civil Def Ukraine, Foreign Languages Dept, Kharkiv, Ukraine</t>
  </si>
  <si>
    <t>National University of Civil Defence of Ukraine; Cherkasy Institute of Fire Safety named after Chornobyl Heroes of National University of Civil Protection of Ukraine; National University of Civil Defence of Ukraine; National University of Civil Defence of Ukraine</t>
  </si>
  <si>
    <t>Nenko, Y (corresponding author), Natl Univ Civil Def Ukraine, Foreign Languages Dept, Cherkasy Inst Fire Safety, Chernyshevska Str 94, UA-61000 Kharkiv, Ukraine.</t>
  </si>
  <si>
    <t>Nenko, Yuliia/ABC-9427-2020</t>
  </si>
  <si>
    <t>Nenko, Yuliia/0000-0001-7868-0155; Snisarenko, Yana/0000-0001-5438-6170; Kybalna, Nelia/0000-0002-1253-2798</t>
  </si>
  <si>
    <t>e8925</t>
  </si>
  <si>
    <t>10.20873/uft.rbec.e8925</t>
  </si>
  <si>
    <t>LV4QJ</t>
  </si>
  <si>
    <t>Green Submitted, gold, Green Accepted</t>
  </si>
  <si>
    <t>WOS:000538421500001</t>
  </si>
  <si>
    <t>Nikolaesku, IO; Stepanova, NM; Solovei, YO</t>
  </si>
  <si>
    <t>Nikolaesku, Inna O.; Stepanova, Nataliia M.; Solovei, Yuliia O.</t>
  </si>
  <si>
    <t>IMPLEMENTATION OF DISTANCE LEARNING SPECIAL COURSE MONITORING OF EDUCATION QUALITY: STATE CONTROL IN MANAGEMENT OF PRESCHOOL EDUCATION INSTITUTIONS</t>
  </si>
  <si>
    <t>preschool education; management; control; monitoring; state control; education quality; information and communication technologies; professional awareness; distance learning special course</t>
  </si>
  <si>
    <t>The article focuses on the results of the pilot research concerning competence formation of higher school and postgraduate courses students while studying the program on state control issues in management of preschool education institutions in Ukraine (the latter half of the XX - the beginning of the XXI centuries) by implementing Monitoring of education quality: state control in management of preschool education institutions distance learning special course into the educational process. The topicality of creation and introduction of distance learning special course Monitoring of education quality: state control in management of preschool education institutions into the educational process of higher schools and institutions of postgraduate pedagogical education is substantiated. The stages of formation and development of state control in the management of preschool education institutions in Ukraine are highlighted. The indicative thematic plan of the special course is presented based on the analysis of scientists' works, educational and methodical textbooks, and the authors' own experience. The efficiency of implementation and use of the distance learning special course in the educational practice of higher schools and postgraduate pedagogical institutions depends on the level of professional education as well as students' IT-competence. The judgement on dependence of implementing distance learning special course on the principle of initial knowledge that shows students' mastering of basic knowledge on computer literacy, on availability of Internet access and necessary technical support, is substantiated. According to the results of the initial students' assessment, it was found out that the introduction of the special distance course helps to solve professional problems, deepen knowledge of the theory of preschool education management. The course is the basis for practical professional activity, and can promote further development of preschool education. The areas of follow-up research are identified as: study of the best achievements of foreign preschool education management system in order to use and implement the best practices in the education management system of Ukraine, implementation of the proposed special course manual and placement of materials on the educational online platform.</t>
  </si>
  <si>
    <t>[Nikolaesku, Inna O.; Solovei, Yuliia O.] Bohdan Khmelnytsky Cherkasy Natl Univ, Dept Presch Educ, Cherkassy, Ukraine; [Stepanova, Nataliia M.] Cherkasy Reg Council, Cherkasy In Serv Teacher Training Inst, Municipal Educ Inst, Dept Teachers Profess Dev, Cherkassy, Ukraine</t>
  </si>
  <si>
    <t>Ministry of Education &amp; Science of Ukraine; Bohdan Khmelnytsky National University of Cherkasy</t>
  </si>
  <si>
    <t>Nikolaesku, IO (corresponding author), Bohdan Khmelnytsky Cherkasy Natl Univ, Dept Presch Educ, Cherkassy, Ukraine.</t>
  </si>
  <si>
    <t>nikolaesky@ukr.net; stepanova76@ukr.net; solovey_yula@ukr.net</t>
  </si>
  <si>
    <t>Stepanova, Nataliia/AAK-3982-2021; Nikolaesku, Inna/AAQ-6187-2020; Solovey, Yulia/ABI-7373-2020</t>
  </si>
  <si>
    <t>Stepanova, Nataliia/0000-0002-6842-629X; Nikolaesku, Inna/0000-0002-9928-9291; Solovey, Yulia/0000-0003-4778-7640</t>
  </si>
  <si>
    <t>10.33407/itlt.v80i6.3739</t>
  </si>
  <si>
    <t>WOS:000605000400006</t>
  </si>
  <si>
    <t>Nikolaeva, SY; Shevelko, KO; Fabrychna, YH</t>
  </si>
  <si>
    <t>Nikolaeva, Sophiya Yu; Shevelko, Kateryna O.; Fabrychna, Yana H.</t>
  </si>
  <si>
    <t>ICT-SUPPORTED EXTRA-CURRICULAR ACTIVITIES FOR UNIVERSITY STUDENTS MAJORING IN TRANSLATION STUDIES</t>
  </si>
  <si>
    <t>extra-curricular activities; information and communication technology tools; ICTs; academic students majoring in translation studies</t>
  </si>
  <si>
    <t>In the context of the reformation of the higher education in Ukraine the preparation of translators and interpreters requires new approaches to the process of teaching and learning. It presupposes the implementation of ways and forms aimed at active rather than passive learning, an increased sense of academic autonomy, development of motivation, responsibility and accountability in acquiring profession-specific knowledge, skills, communicative abilities and attitudes as well as interdependence and mutual respect between the academic teacher and the student. The authors of the article argue that the language tuition to students majoring in translation studies contributing to the overall development of their professional competence of intercultural mediators can be carried out in the form of extra-curricular activities via information and communication technology tools. With respect to the results of the grounded study of current tendencies, achievements and problems, valuable experience and outcomes related to the issue under consideration, the paper reflects on two extra-curricular activities, their stages, aims, objectives and tasks performed; analyses their importance and efficiency in promoting students' autonomy and responsibility; outlines the role and the functions of information and communication technology tools used. The English Speaking Club involves specially arranged meetings intended to provide practising English autonomously outside the classroom context. Participating in conversations with a native speaker students have the opportunity to improve their vocabulary, grammar, pronunciation skills, enrich their background knowledge of traditions and culture of the English-speaking countries as well as overcome psychological barriers while expressing personal views and ideas. Translation and Voice Over Recording Studio is organised as a project activity tailored to initiate student translators and interpreters to the real workflow of a project team specialising in translation of different types of audio and video texts in the English language into Ukrainian and their further voice over recording. Performing roles of translators, proofreaders, editors, voice-over artists and sound directors, the participants have the opportunity to practically implement knowledge, skills and communicative abilities obtained while learning profession-specific subjects at the university, developing and improving translation and interpretation skills in particular. Specially selected information and communication technology tools provide the efficient organisation of the Club's and Studio's work.</t>
  </si>
  <si>
    <t>[Nikolaeva, Sophiya Yu] Kyiv Natl Linguist Univ, Dept Foreign Languages Methodol Teaching &amp; Inform, Kiev, Ukraine; [Shevelko, Kateryna O.; Fabrychna, Yana H.] Kyiv Natl Linguist Univ, Dept English Language Translators &amp; Interpreters, Kiev, Ukraine</t>
  </si>
  <si>
    <t>Nikolaeva, SY (corresponding author), Kyiv Natl Linguist Univ, Dept Foreign Languages Methodol Teaching &amp; Inform, Kiev, Ukraine.</t>
  </si>
  <si>
    <t>nikolaeva.ku@gmail.com; kateryna.shevelko@gmail.com; yanafabrichnaya@gmail.com</t>
  </si>
  <si>
    <t>Nikolaeva, Sofiya/O-2261-2019; Fabrychna, Yana/HGF-2975-2022; Shevelko, Kateryna/ABE-2217-2020</t>
  </si>
  <si>
    <t>Nikolaeva, Sofiya/0000-0003-2522-2059; Shevelko, Kateryna/0000-0001-7008-843X; Fabrychna, Yana/0000-0003-1009-6598</t>
  </si>
  <si>
    <t>10.33407/itlt.v77i3.2937</t>
  </si>
  <si>
    <t>WOS:000546190100012</t>
  </si>
  <si>
    <t>Nychkalo, NG; Muranova, NP; Voliarska, OS; Paziura, NV</t>
  </si>
  <si>
    <t>Nychkalo, Nelly G.; Muranova, Nataliia P.; Voliarska, Olena S.; Paziura, Nataliia, V</t>
  </si>
  <si>
    <t>PROGNOSTIC ASPECT OF EDUCATIONAL COMMUNICATIONS IN DIGITAL SOCIETY</t>
  </si>
  <si>
    <t>digitalization of society; trends; educational communications; pedagogical forecasting; pedagogical experiment; digitalization of educational process</t>
  </si>
  <si>
    <t>The issue of the use of educational communications in university students' training and prospects of their development in the digital society have been analyzed. The methodological basis for the study of prognostic aspects of modernization of educational communications is the combination of systematic, axiological, cultural and individual-oriented approaches. The aim of the paper is to carry out theoretical analysis of the issue and experimentally confirm the effectiveness of educational communications in psychological, pedagogical, social, economic and technological aspects. The analysis of modern philosophic and pedagogical studies of Ukrainian and foreign scholars demonstrated that the development and innovative use of educational communications is influenced by globalization and integrative processes, dynamic changes on international, national and regional labour markets, intensive implementation of informational support, rapid development of commercial activity and the sphere of educational services, including online services. The pedagogical experiment carried out at the National Aviation University, Ukraine, has verified the effectiveness of integrated use of educational communications in distant education. The result of the study proved that the development, modernization and use of educational communications are determined by the following factors: flexibility of educational communications and their orientation towards society requirements; their forward-looking character and focus on dynamic changes in all social, economic and industrial spheres, taking into account digitalization and new educational requirements of different segments of population connected with it; modernization of teaching content, forms, technologies and methods in different educational subsystems; equal access to quality education for all segments of population in the country. The approaches to pedagogical forecasting, development, modernization and the use of educational communications on national, regional and field levels have been offered. It has been found out that upgrading educational communications in the digitized society requires modernization of legislation in view of foreign and domestic innovative experience, increasing demands of employers, educational establishments of different levels of accreditation, state employment service and educational requirements of different segments of population.</t>
  </si>
  <si>
    <t>[Nychkalo, Nelly G.] Natl Acad Educ Sci Ukraine, Academician Secretary Vocat &amp; Adult Educ Dept, NAES Ukraine, Kiev, Ukraine; [Muranova, Nataliia P.] Natl Aviat Univ, Res &amp; Educ Inst Innovat Educ Technol, Kiev, Ukraine; [Voliarska, Olena S.] Natl Aviat Univ, Res &amp; Educ Inst Innovat Educ Technol, Gen &amp; Special Subjects Dept, Kiev, Ukraine; [Paziura, Nataliia, V] Natl Aviat Univ, Aviat English Dept, Kiev, Ukraine</t>
  </si>
  <si>
    <t>National Academy of Educational Sciences of Ukraine; Ministry of Education &amp; Science of Ukraine; National Aviation University; Ministry of Education &amp; Science of Ukraine; National Aviation University; Ministry of Education &amp; Science of Ukraine; National Aviation University</t>
  </si>
  <si>
    <t>Nychkalo, NG (corresponding author), Natl Acad Educ Sci Ukraine, Academician Secretary Vocat &amp; Adult Educ Dept, NAES Ukraine, Kiev, Ukraine.</t>
  </si>
  <si>
    <t>napn@gmail.com; idp@gmail.com; esvdoc@ukr.net; npazyura@ukr.net</t>
  </si>
  <si>
    <t>Волярская, Елена/ABG-2208-2021; Muranova, Nataliia/ABG-6395-2021</t>
  </si>
  <si>
    <t>Muranova, Nataliia/0000-0003-1527-0989; Pazyura, Natalia/0000-0003-1234-7610</t>
  </si>
  <si>
    <t>10.33407/itlt.v80i6.4063</t>
  </si>
  <si>
    <t>WOS:000605000400007</t>
  </si>
  <si>
    <t>Osadchyi, VV; Valko, NV; Kushnir, NO</t>
  </si>
  <si>
    <t>Osadchyi, Viacheslav V.; Valko, Nataliya V.; Kushnir, Nataliya O.</t>
  </si>
  <si>
    <t>DESIGN OF THE EDUCATIONAL ENVIRONMENT FOR STEMORIENTED LEARNING</t>
  </si>
  <si>
    <t>STEM-education; educational environment of STEM-oriented learning; teacher's activity; interaction; popularization of STEM; interaction structure; model of operation</t>
  </si>
  <si>
    <t>The article examines the impact of market requirements on the educational system, technological development of society and changes in the economic development of the country. The main directions of changes in European educational policy and their formalization in the framework of competences have been reviewed. The considered practices of organizing educational space in Ukraine and other countries allowed determining the structure of the interaction of participants in the educational environment of STEM-oriented training: administrative and managerial component, cooperation between education and business structures, scientific and methodological support, technological factor, popularization and human factor. The article gives a definition of the educational environment of STEM-oriented learning. According to each of the points of this structure, the peculiarities of their implementation in Ukraine have been presented: steps to implementation at legislative level have been taken, a list of measures aimed at popularizing and supporting STEM-education has been developed, a way of the dissemination of these ideas has been outlined and the list of already existing developments and implementation practices has been made. The conditions required for the development of educational STEM-environment have been defined. The article presents the model of the educational environment of STEM-oriented learning developed at the STEM-school of Kherson State University. The description of the project activity of the teacher and students in the context of the creation of educational environment of STEM-oriented learning is given. Also, the article offers examples of interdisciplinary projects. Their implementation requires that the teacher have a good theoretical foundation in mathematics, physics, technology and programming.</t>
  </si>
  <si>
    <t>[Osadchyi, Viacheslav V.] Bogdan Khmelnitsky Melitopol State Pedag Univ, Dept Comp Sci &amp; Cybernet, Melitopol, Ukraine; [Valko, Nataliya V.; Kushnir, Nataliya O.] Kherson State Univ, Chair Informat Software Engn &amp; Econ Cybernet, Kherson, Ukraine</t>
  </si>
  <si>
    <t>Bogdan Khmelnitsky Melitopol State Pedagogical University; Ministry of Education &amp; Science of Ukraine; Kherson State University</t>
  </si>
  <si>
    <t>Osadchyi, VV (corresponding author), Bogdan Khmelnitsky Melitopol State Pedag Univ, Dept Comp Sci &amp; Cybernet, Melitopol, Ukraine.</t>
  </si>
  <si>
    <t>osadchyi@mdpu.org.ua; valko@ksu.ks.ua; kushnir@ksu.ks.ua</t>
  </si>
  <si>
    <t>Valko, Nataliia V./L-6503-2018; Kushnir, Nataliya/AAL-8275-2020; Valko, Nataliia/ACY-4375-2022; Osadchyi, Viacheslav/I-8586-2016</t>
  </si>
  <si>
    <t>Valko, Nataliia V./0000-0003-0720-3217; Kushnir, Nataliya/0000-0001-7934-5308; Osadchyi, Viacheslav/0000-0001-5659-4774</t>
  </si>
  <si>
    <t>KS6IK</t>
  </si>
  <si>
    <t>WOS:000518410400022</t>
  </si>
  <si>
    <t>Osipov, AY; Potop, V; Nagovitsyn, RS; Zemba, EA; Knyazev, AP; Orlova, II; Ratmanskaya, TI; Iermakov, SS</t>
  </si>
  <si>
    <t>Osipov, Aleksander Yu.; Potop, Vladimir; Nagovitsyn, Roman S.; Zemba, Elena A.; Knyazev, Aleksander P.; Orlova, Irina I.; Ratmanskaya, Tatyana I.; Iermakov, Sergii S.</t>
  </si>
  <si>
    <t>Indicators of physical activity and fitness of male students at Russian universities</t>
  </si>
  <si>
    <t>physical activity; male students; functional fitness tests; self-assessment of physical fitness</t>
  </si>
  <si>
    <t>EDUCATION; LEVEL</t>
  </si>
  <si>
    <t>Purpose: A significant volume of data on the level of physical activity and health of male students presents at the literature. Scientists use the International Physical Activity Questionnaire (IPAQ) to collect data. Scientists point to the need to use objective practical tests that complement the IPAQ data.The purpose of the research is to search for objective data on the level of physical activity of undergraduate male students receiving education in Russian Federation. Material: Participants - male students (n=205, age-19-20 years). The period of research is March-April 2019. Students were divided into groups: G-1 - students (n=127) who did not have proof of their physical activity in sports and fitness, G-2 - students (n=78) who had provided confirmation. The International Physical Activity Questionnaire (IPAQ) in its extended version assessing four domains of activity, which was supplemented with original questions regarding perceived physical fitness (high, moderate, low) and favorite physical activity in sports and fitness was used in research. Students' physical fitness profile testing is performed using Functional fitness assessment tests. The collected data were analysed using SPSS20. Physical fitness test results were compared by using Mann-Whitney U-test. Results: The IPAQ data indicate a significant (P&lt;0.001) advantage of students (G-2) in total physical activity. Students (G-1) have a significant (P&lt;0.01) advantage in the volume of physical activity at work. The volume of physical activity in sports and fitness is significantly higher (P&lt;0.001) for students (G-2). Functional fitness tests showed a insufficient level of physical fitness of students (G-1 and G-2). The results indicate a significant (P&lt;0.01) advantage of students (G-2) in physical profile. Conclusions: Russian male students have more total physical activity than male students from African countries, Turkey, Iran, and Ukraine, but have a significantly low total physical activity level than students from some European countries. The total physical activity volume of Russian university male students is slightly less than the recommended by experts (6000 minutes per week or more). The volume of validated physical activity in sports and fitness of Russian students is about 39 minutes per day. The level of physical fitness of Russian male students does not fully comply with the Functional fitness assessment tests targets. A large proportion of sports and fitness physical activity has a significant impact on the results of functional fitness tests. Data on favorite types of physical activity of Russian male students show a preference for young men to physically dominate their peers. Health preservation and health care are not the main aim of students.</t>
  </si>
  <si>
    <t>[Osipov, Aleksander Yu.; Ratmanskaya, Tatyana I.] Siberian Fed Univ, 79 Svobodny Pr, Krasnoyarsk 660041, Russia; [Osipov, Aleksander Yu.; Orlova, Irina I.] Krasnoyarsk State Med Univ, P Zeleznyak 1, Krasnoyarsk 660022, Russia; [Potop, Vladimir] Ecol Univ Bucharest, Bucharest, Romania; [Nagovitsyn, Roman S.] Glazov State Pedag Inst, Pervomaiskaya St 25, Glazov 427620, Russia; [Osipov, Aleksander Yu.] Minist Internal Affair Russia, Siberian Law Inst, Rokossovskia St 20, Krasnoyarsk 660131, Russia; [Zemba, Elena A.] Reshetnev Siberian State Univ Sci &amp; Technol, Krasnoyarsky Rabochy Av 31, Krasnoyarsk 660014, Russia; [Knyazev, Aleksander P.] Udmurt State Univ, Univ Skaya St 1, Izhevsk 426034, Russia; [Iermakov, Sergii S.] Gdansk Univ Phys Educ &amp; Sport, Fac Phys Educ, Dept Sport, Kazimierza Gorskiego 1, PL-80336 Gdansk, Poland</t>
  </si>
  <si>
    <t>Siberian Federal University; Krasnoyarsk State Medical University; Ecological University of Bucharest; Reshetnev Siberian State University of Science &amp; Technology; Udmurt State University; Gdansk University of Physical Education &amp; Sport</t>
  </si>
  <si>
    <t>Nagovitsyn, RS (corresponding author), Glazov State Pedag Inst, Pervomaiskaya St 25, Glazov 427620, Russia.</t>
  </si>
  <si>
    <t>ale44132272@yandex.ru; vladimir_potop@yahoo.com; gto18@mail.ru; zembaelena@rambler.ru; legkatlet@mail.ru; matiz270@mail.ru; tanyabaulina@rambler.ru; sportart@gmail.com</t>
  </si>
  <si>
    <t>, Roman/N-2363-2016; Iermakov, Sergii/AAT-9873-2021; Osipov, Aleksander Yurievich/P-2690-2019; Orlova, Irina/AAM-6058-2020; Potop, Vladimir/C-9062-2017; Potop, Vladimir/ABA-5869-2021; Iermakov, Sergii/I-1267-2014; Zemba, Elena/AAE-1697-2020</t>
  </si>
  <si>
    <t>, Roman/0000-0003-4471-0875; Iermakov, Sergii/0000-0002-5039-4517; Osipov, Aleksander Yurievich/0000-0002-2277-4467; Orlova, Irina/0000-0001-6118-0672; Potop, Vladimir/0000-0001-8571-2469; Iermakov, Sergii/0000-0002-5039-4517; Zemba, Elena/0000-0003-1656-3791</t>
  </si>
  <si>
    <t>NATL OLYMPIC COMMITTEE UKRAINE, KHARKOV REGIONAL BRANCH</t>
  </si>
  <si>
    <t>KHARKOV</t>
  </si>
  <si>
    <t>PO BOX 11135, KHARKOV, 61068, UKRAINE</t>
  </si>
  <si>
    <t>10.15561/20755279.2020.0105</t>
  </si>
  <si>
    <t>KK4GL</t>
  </si>
  <si>
    <t>WOS:000512702500005</t>
  </si>
  <si>
    <t>Pavliuk, RO; Muzychenko, IV; Kohut, IV; Sulaieva, NV</t>
  </si>
  <si>
    <t>Pavliuk, Roman O.; Muzychenko, Iryna, V; Kohut, Iryna, V; Sulaieva, Nataliia, V</t>
  </si>
  <si>
    <t>The quality of providing educational services in the higher education system in Ukraine: Students' opinion</t>
  </si>
  <si>
    <t>AGATHOS-AN INTERNATIONAL REVIEW OF THE HUMANITIES AND SOCIAL SCIENCES</t>
  </si>
  <si>
    <t>education quality; education quality measurement; recipient of services; university rating; educational process</t>
  </si>
  <si>
    <t>The article presents the features of measuring the quality of educational services in the higher education system of Ukraine through the evaluation by the recipients of educational services: the students. The main aim of the research is to find the state of satisfaction of students with the provision of educational services. To find the students' level of satisfaction electronic questionnaire was applied. The proposed questionnaire consisted of 16 questions, 2 of them - of an organizational nature (specialty and course) and 13 closed questions, and 1 open-ended question. To determine the validity of the survey results it was applied the chi(2) test. The information obtained gives a scientifically sound picture of the quality of the provision of educational services in higher education institutions as a whole, and identifies specific gaps for identifying problematic areas of the activity for further improvement at different levels of management.</t>
  </si>
  <si>
    <t>[Pavliuk, Roman O.; Muzychenko, Iryna, V] Borys Grinchenko Kyiv Univ, Inst Human Sci, Kiev, Ukraine; [Kohut, Iryna, V] Poltava VG Korolenko Natl Pedag Univ, Innovat &amp; Int Relat Dept, Poltava, Ukraine; [Sulaieva, Nataliia, V] Poltava VG Korolenko Natl Pedag Univ, Fac Psychol &amp; Pedag, Poltava, Ukraine</t>
  </si>
  <si>
    <t>Ministry of Education &amp; Science of Ukraine; Borys Grinchenko Kyiv University; Ministry of Education &amp; Science of Ukraine; Poltava National V.G. Korolenko Pedagogical University; Ministry of Education &amp; Science of Ukraine; Poltava National V.G. Korolenko Pedagogical University</t>
  </si>
  <si>
    <t>Pavliuk, RO; Muzychenko, IV (corresponding author), Borys Grinchenko Kyiv Univ, Inst Human Sci, Kiev, Ukraine.;Kohut, IV (corresponding author), Poltava VG Korolenko Natl Pedag Univ, Innovat &amp; Int Relat Dept, Poltava, Ukraine.;Sulaieva, NV (corresponding author), Poltava VG Korolenko Natl Pedag Univ, Fac Psychol &amp; Pedag, Poltava, Ukraine.</t>
  </si>
  <si>
    <t>r.pavliuk@kubg.edu.ua; i.muzychenko@kubg.edu.ua; irynakohut15@gmail.com; sula_polt@ukr.net</t>
  </si>
  <si>
    <t>Pavliuk, Roman/C-2079-2014; Sulaieva, Nataliia/AAG-9002-2020</t>
  </si>
  <si>
    <t>Pavliuk, Roman/0000-0002-8957-6158;</t>
  </si>
  <si>
    <t>Institute of Human Sciences Personality in terms of social transformations of modern Ukraine [0116U002960]</t>
  </si>
  <si>
    <t>Institute of Human Sciences Personality in terms of social transformations of modern Ukraine</t>
  </si>
  <si>
    <t>The research is done within the evaluation of scientific theme of the Institute of Human Sciences Personality in terms of social transformations of modern Ukraine, registration number 0116U002960, term of implementation 5.2016-5.2021.</t>
  </si>
  <si>
    <t>ALEXANDRU IOAN CUZA UNIV IASI FAC PHILOSOPHY &amp; SOCIAL-POLITICAL SCIENCES</t>
  </si>
  <si>
    <t>11, CAROL I BOULEVARD, IASI, 700506, ROMANIA</t>
  </si>
  <si>
    <t>2069-1025</t>
  </si>
  <si>
    <t>2248-3446</t>
  </si>
  <si>
    <t>AGATHOS</t>
  </si>
  <si>
    <t>Agathos</t>
  </si>
  <si>
    <t>OG9FJ</t>
  </si>
  <si>
    <t>WOS:000582180400015</t>
  </si>
  <si>
    <t>Pokatayeva, O; Diachenko, M; Kravchenko, V</t>
  </si>
  <si>
    <t>Pokatayeva, Olga; Diachenko, Mariia; Kravchenko, Volodymyr</t>
  </si>
  <si>
    <t>PROBLEM OF PROFESSIONAL TRAINING OF FUTURE ECONOMISTS FOR DEVELOPMENT OF NATIONAL ECONOMY UNDER CONDITIONS OF EUROPEAN INTEGRATION</t>
  </si>
  <si>
    <t>higher education; European integration; future economist; national economy; development; professional training</t>
  </si>
  <si>
    <t>The purpose of the paper is to highlight the scientific discussion on the problem of future economists' training for the development of national economy in the context of European integration; the disclosure of the peculiarities of Ukrainian modern economic processes and provision directions of high-quality economic education for students of the speciality 051 Economics. Methodology. The survey is based on the analysis of legal and normative base of future economists' professional training and the ways to form their readiness for the development of national economy under the conditions of European integration. The scientific discussion on the problem of future economists' training for the development of national economy under the conditions of European integration is covered; the disclosure of peculiarities of Ukrainian modern economic processes and the provision directions of high-quality economic education for students of the speciality 051 Economics. Core competencies for future economists, which they must acquire at the universities in the process of professional training and which they will promote participating in the development of national economy of Ukraine, are outlined. Professional training of future economists is reviewed as a process of basic economic competence formation, professionally oriented practical skills and students' abilities, the development of their motivation for economic self-education and continuous self-improvement. Emphasis is placed on the educational technology of mathematical training for future economists. It must be admitted that the major feature of it is to ensure the implementation of educational objectives in the field of formation of the professional competence for future economists on the mathematical basis in accordance with the requirements to high economic education. It is emphasized on the importance for students to choose the educational programs, which they need, out of a proposed set. Emphasize is placed on the ways to master them, namely individual pace, forms and deadlines for the required reports. The individual educational program of the students is defined as the preliminary plan made by the students with the support of a teacher-mentor, their educational and other activity directed on personal and professional development. Moreover, it must be designed taking into account personal, educational and professional interests, needs and inquiries of the students. The principle of choosing an individual educational trajectory is characterized. It declares that every student has the right to conscious and agreed choice with the teacher for the main components of his or her education: content, objectives, pace, forms and methods of teaching, personal content of education, control and evaluation of results. The questionnaire, where each question has 10 possible answers, is represented in order to survey future economists on their satisfaction with the procedure of choosing an individual educational trajectory and the process of supporting the mastery of the educational program. Practical implications. The application of the diagnostic complex has confirmed that the pedagogical experiment resulted in quantitative changes in indicators that reflected significant qualitative changes in minds and behavior of future economists. It showed a significant positive dynamics of their readiness for innovative economic activity and the formation of their professional basics. The quantitative indicators of the experimental groups became a statistical confirmation of this: the number of students with high level of professionalism increased from 10.3% to 33.7%. The increase is at 23.4%. The index of sufficient level of future economists' professionalism formation increased at 20.6%, i.e. from 25.4% to 46.0%. The number of students with the initial level of professionalism decreased at 22.6%. It is from 25.8% to 3.2%. The rate of change of the corresponding indicators in the control groups is much lower. Value/originality. The article provides ways for improving the methods and forms of future economists' professional training for the development of national economy in the context of European integration. In particular, the introduction of individual educational trajectory of economists with a projection on elective courses and extrapolation into future economic practice is recommended.</t>
  </si>
  <si>
    <t>[Pokatayeva, Olga; Diachenko, Mariia; Kravchenko, Volodymyr] Class Private Univ, Zaporizhia, Ukraine</t>
  </si>
  <si>
    <t>Pokatayeva, O (corresponding author), Class Private Univ, Zaporizhia, Ukraine.</t>
  </si>
  <si>
    <t>pokataeva.olga1978@gmail.com; m.d.dyachenko@gmail.com; kravchenko.vn@gmail.com</t>
  </si>
  <si>
    <t>10.30525/2256-0742/2020-6-5-148-154</t>
  </si>
  <si>
    <t>QJ3GP</t>
  </si>
  <si>
    <t>WOS:000619581000018</t>
  </si>
  <si>
    <t>Ponomarenko, T; Kozak, L; Popova, L</t>
  </si>
  <si>
    <t>Ponomarenko, Tatyana; Kozak, Liudmyla; Popova, Lyubomira</t>
  </si>
  <si>
    <t>THE DEVELOPMENT OF MANAGERIAL CREATIVITY OF FUTURE HEADS OF PRESCHOOL EDUCATION IN A HIGHER EDUCATIONAL INSTITUTION</t>
  </si>
  <si>
    <t>heads of preschool education; managerial culture; managerial creativity; educational process; higher educational institution</t>
  </si>
  <si>
    <t>In the current conditions of development of preschool education in Ukraine, focused on the world and European educational standards, the professional quality of heads of preschool education such as managerial creativity is of great importance, updating of which in management activity will make it possible to make effective, non-standard managerial decisions, ensure the work of preschool educational institutions in the regime of development, not functioning and condition the high quality of preschool education and successful development of every child of preschool age. However, in the practice of local preschool education, there is a shortage of managerial creativity among the heads of preschool education. Therefore, the study of peculiarities of the development of this quality among future heads is the aim of our research that will help to develop and use a system for the development of managerial creativity in the context of university education and independent student activity.</t>
  </si>
  <si>
    <t>[Ponomarenko, Tatyana; Kozak, Liudmyla] Borys Grinchenko Kyiv Univ, Pedag Inst, Dept Presch Educ, Kiev, Ukraine; [Popova, Lyubomira] St Cyril &amp; St Methodius Univ Veliko Tamovo, Veliko Tamovo, Bulgaria</t>
  </si>
  <si>
    <t>Ponomarenko, T (corresponding author), Borys Grinchenko Kyiv Univ, Pedag Inst, Dept Presch Educ, Kiev, Ukraine.</t>
  </si>
  <si>
    <t>ponomarenko.tet@gmail.com; kozak@kubg.edu.ua; l.popova@ts.uni-vt.bg</t>
  </si>
  <si>
    <t>Kozak, Liudmyla/AAM-8500-2021</t>
  </si>
  <si>
    <t>Kozak, Liudmyla/0000-0002-4528-1905</t>
  </si>
  <si>
    <t>MB9MK</t>
  </si>
  <si>
    <t>WOS:000542920300001</t>
  </si>
  <si>
    <t>Prasov, O; Abakumova, Y</t>
  </si>
  <si>
    <t>Prasov, Oleksandr; Abakumova, Yuliia</t>
  </si>
  <si>
    <t>PRINCIPLES AND PROBLEMS OF FINANCIAL PROVISION OF EDUCATION TO PERSONS SENTENCED TO IMPRISONMENT</t>
  </si>
  <si>
    <t>right to education; system of education; sourcing; budgetary facilities; imprisonments; realization of right to education</t>
  </si>
  <si>
    <t>The purpose of the article is to study the economic and legal problems of financing the education of persons sentenced to imprisonment, realization of their constitutional right and to propose to eliminate existing gaps in the legislation. Methodology. The survey is based on an analysis of the principles of financing education, including prison education, on the procedure and problems of financing education for persons sentenced to imprisonment. The principles, good practice and problems of providing educational services in Singapore, Japan, Hong Kong, South Korea, Finland, the Netherlands, Canada, Poland, Germany, Ireland, Great Britain, the USA, Estonia, Kazakhstan, Ukraine, the Russian Federation are considered. Sourcing of education (state, non-state and mixed) are investigated. The analysis of macro indicators of social and economic development of the countries, in which certain system of financing of education operates, is carried out. Emphasis is placed on the fact that the country's development largely depends on the share of gross domestic product spent on research. Only if the cost of science exceeds 0.9% of gross domestic product, it can be said about the impact of science on the development of the state economy. It is concluded that most European countries use the so-called principle of funding formula, according to which the state allocates financial resources to higher education institutions in amounts determined by special indicators, such as high quality of education, number of students, labor intensity and material consumption of the education process. Results. In the process of studying the state policy on financing the educational system, it has been concluded that tthe most developed countries with a sufficiently high level of gross domestic product per capita have the state system of financing higher education. The main positive feature of penitentiary educational systems is their focus on the prisoner as an individual to provide his or her needs, the opportunity to acquire professional skills and, in the future, to integrate into society and restore his or her social status easily. The authors also conclude that due to certain difficulties in obtaining education by prisoners, namely, most of these persons cannot get an education because they are in isolation from society, their attendance at school is impossible, the way out of this situation is distance learning. Practical implications. Proposals have been made, according to which higher education for persons sentenced to imprisonment should be regarded as paid activity along with work, and the possibility of obtaining distance education should be enshrined in law. Value/originality. The article provides proposals for amendments to the legislation in the field of education for persons sentenced to imprisonment in some post-Soviet countries for the harmonization of regulations.</t>
  </si>
  <si>
    <t>[Prasov, Oleksandr] Dist Adm Court, Kiev, Ukraine; [Abakumova, Yuliia] Class Private Univ, Zaporizhia, Ukraine</t>
  </si>
  <si>
    <t>Prasov, O (corresponding author), Dist Adm Court, Kiev, Ukraine.</t>
  </si>
  <si>
    <t>PAAZU@ukr.net; Julia_v_abakumova@ukr.net</t>
  </si>
  <si>
    <t>10.30525/2256-0742/2020-6-4-141-148</t>
  </si>
  <si>
    <t>QS7TY</t>
  </si>
  <si>
    <t>WOS:000626099400009</t>
  </si>
  <si>
    <t>Pryimakov, O; Iermakov, S; Eider, J; Prysiazhniuk, S; Mazurok, N</t>
  </si>
  <si>
    <t>Pryimakov, Oleksander; Iermakov, Sergii; Eider, Jerzy; Prysiazhniuk, Stanislav; Mazurok, Natalija</t>
  </si>
  <si>
    <t>Physiological criteria of functional fitness and determinants of physical work capacity of highly skilled wrestlers</t>
  </si>
  <si>
    <t>wrestlers; functional fitness; criteria; work capacity; models</t>
  </si>
  <si>
    <t>AEROBIC ENERGY-EXPENDITURE; GRECO-ROMAN; EXERCISE INTENSITY; BODY-COMPOSITION; COMBAT; PERFORMANCE; ELITE</t>
  </si>
  <si>
    <t>Purpose: The objective of the work is to study the key factors of highly skilled wrestler fitness structure determining the level of their functional state and physical work capacity at the stage of maximum realization of individual capacities. Material: 45 highly skilled wrestlers aged 19-27 years, members of the national teams of Ukraine in freestyle and Greco-Roman wrestling were examined. The 27 of Ukrainian National Team athletes, participated in this study, were at the student's age (19-24 y) during championships and 23 of them were currently students. Instrumental research methods were used to record indices of functional fitness (FF) and physical work capacity of wrestlers while performing a specialized test with throws of a partner and a block of testing physical loads on a bicycle ergometer. Results: It was revealed that among factors determining the structure of wrestlers' fitness, the integral factor of FF general level (31.13% of the total variance) has the greatest impact on the variability of physical work capacity indices of athletes. Increase in skill level of wrestlers is associated with decreased time of performing throws in a specialized test, increased relative values of lactate power, O2-debt, general level of FF, O2 consumption per 1 kg of body mass. Improvement of wrestler FF structure along with an increase in their skill level is characterized by higher contribution of FF integral parameters (anaerobic power, mobility of physiological reactions, FF general level) to the manifestation of physical work capacity. It was revealed that the general level of FF of wrestlers is characterized by the following ratio of key factors (relative to model values of elite athletes): anaerobic power - 52.6 +/- 4.9%, aerobic power - 52.8 +/- 4,1%, mobility - 80.4 +/- 5.3%, economy - 43.3 +/- 3.0%. In the course of studies, mathematical models of the key factors of wrestler FF structure associations with the level of special work capacity, skill level and weight category have been developed. Modeling allowed to specify the criteria and develop scales for assessing special physical work capacity level, differentiated according to skill level and weight category groups of highly skilled wrestlers. Conclusions: The findings reflect the crucial role of anaerobic energy supply mechanisms in the manifestation of high special work capacity in wrestling. Improvement of wrestler FF structure along with the increase of their skills is characterized by a decrease in the number of key functional parameters determining the level of physical work capacity during testing with loads that model specific activity of highly skilled wrestlers. This, along with body functions economization, is one of the important criteria for improving FF structure of the combat athletes.</t>
  </si>
  <si>
    <t>[Pryimakov, Oleksander] Szczecin Univ, Inst Phys Culture Sci, Biol Sci, Al Piast 40B,Block 6, PL-71065 Szczecin, Poland; [Pryimakov, Oleksander; Eider, Jerzy] Szczecin Univ, Inst Phys Culture Sci, Al Piast 40B,Block 6, PL-71065 Szczecin, Poland; [Iermakov, Sergii] Gdansk Univ Phys Educ &amp; Sport, Branch Team Sports Games, Dept Sport, Pedag Sci,Volleyball Lab, Kazimierza Gorskiego 1, PL-80336 Gdansk, Poland; [Iermakov, Sergii] Gdansk Univ Phys Educ &amp; Sport, Branch Team Sports Games, Dept Sport, Volleyball Lab, Kazimierza Gorskiego 1, PL-80336 Gdansk, Poland; [Eider, Jerzy] Szczecin Univ, Inst Phys Culture Sci, Pedag Sci, Al Piast 40B,Block 6, PL-71065 Szczecin, Poland; [Prysiazhniuk, Stanislav] State Univ Telecommun, Kiev, Ukraine; [Mazurok, Natalija] Natl Pedag Dragomanov Univ, Pyrogova Str 9, UA-01601 Kiev, Ukraine; [Prysiazhniuk, Stanislav] Univ Telecommun, Dept Life Safety &amp; Phys Educ, Pedag Sci, Volodimirska Str 40-2-4, UA-01030 Kiev, Ukraine; [Prysiazhniuk, Stanislav] Univ Telecommun, Dept Life Safety &amp; Phys Educ, Volodimirska Str 40-2-4, UA-01030 Kiev, Ukraine</t>
  </si>
  <si>
    <t>University of Szczecin; University of Szczecin; Gdansk University of Physical Education &amp; Sport; Gdansk University of Physical Education &amp; Sport; University of Szczecin; National University of Life &amp; Environmental Sciences of Ukraine; State University of Telecommunications; Ministry of Education &amp; Science of Ukraine; Igor Sikorsky Kyiv Polytechnic Institute; Ministry of Education &amp; Science of Ukraine; National Pedagogical Dragomanov University</t>
  </si>
  <si>
    <t>Pryimakov, O (corresponding author), Szczecin Univ, Inst Phys Culture Sci, Biol Sci, Al Piast 40B,Block 6, PL-71065 Szczecin, Poland.;Pryimakov, O (corresponding author), Szczecin Univ, Inst Phys Culture Sci, Al Piast 40B,Block 6, PL-71065 Szczecin, Poland.</t>
  </si>
  <si>
    <t>alprim7491@gmail.com; sportart@gmail.com; jerzy.eider@usz.edu.pl; stas046@ukr.net; natprim75@gmail.com</t>
  </si>
  <si>
    <t>Iermakov, Sergii/AAT-9873-2021; Pryimakov, Oleksandr/AAH-7989-2019; Iermakov, Sergii/I-1267-2014; Prysiazhniuk, Stanislav/AAB-6747-2022</t>
  </si>
  <si>
    <t>Iermakov, Sergii/0000-0002-5039-4517; Pryimakov, Oleksandr/0000-0003-0351-486X; Iermakov, Sergii/0000-0002-5039-4517; Mazurok, Nataliya/0000-0001-7346-1156; Eider, Jerzy/0000-0002-8401-6442</t>
  </si>
  <si>
    <t>10.15561/20755279.2020.0403</t>
  </si>
  <si>
    <t>NF1SX</t>
  </si>
  <si>
    <t>WOS:000563083200003</t>
  </si>
  <si>
    <t>Romaniuk, MW; Lukasiewicz-Wieleba, J; Kohut, S</t>
  </si>
  <si>
    <t>Romaniuk, Milosz Wawrzyniec; Lukasiewicz-Wieleba, Joanna; Kohut, Svitlana</t>
  </si>
  <si>
    <t>Academic teachers in the face of crisis remote education</t>
  </si>
  <si>
    <t>Polish</t>
  </si>
  <si>
    <t>crisis remote education; e-learning; academic teachers; preparedness to online teaching; COVID-19</t>
  </si>
  <si>
    <t>MARIA GRZEGORZEWSKA UNIVERSITY; SOCIAL-ISOLATION; OPINIONS</t>
  </si>
  <si>
    <t>Remote education implemented in times of crisis, introduced suddenly, without prior preparation of academic teachers and universities, was a new and often challenging experience for all lecturers. The need to use own equipment, home internet access and the lack of time to prepare the classes adequately to the technical and content-related requirements of remote didactics made the quality of education depend on the competence and creativity of individual lecturers. The teaching process was also hindered by the lack of readiness of students to start learning remotely. The experience of remote learning, which came about due to the crisis, led to academic university teachers' participation in a mode of teaching that had previously only accounted for a small percentage of the didactic activity of the universities. In this article, the presented analyses aimed to learn about and compare the experiences related to crisis remote education gained by academic teachers from two universities, Polish and Ukrainian.</t>
  </si>
  <si>
    <t>[Romaniuk, Milosz Wawrzyniec; Lukasiewicz-Wieleba, Joanna] Akad Pedagogiki Specjalnej Marii Grzegorzewskiej, Warsaw, Poland; [Kohut, Svitlana] Ukrainski Katolicki Uniwersytet Lwowie, Lvov, Ukraine</t>
  </si>
  <si>
    <t>The Maria Grzegorzewska University</t>
  </si>
  <si>
    <t>Romaniuk, MW (corresponding author), Akad Pedagogiki Specjalnej Marii Grzegorzewskiej, Warsaw, Poland.</t>
  </si>
  <si>
    <t>QU0KO</t>
  </si>
  <si>
    <t>WOS:000626974600003</t>
  </si>
  <si>
    <t>Rybalko, I; Bukrieieva, O; Skrypnyk, N</t>
  </si>
  <si>
    <t>Rybalko, Iryna; Bukrieieva, Olha; Skrypnyk, Nataliia</t>
  </si>
  <si>
    <t>The use of active learning methods to stimulate student activity in the online course</t>
  </si>
  <si>
    <t>online course; extramural education; REAL (Rich Environments for Active Learning); active learning methods; gamification</t>
  </si>
  <si>
    <t>The development of innovations and related changes in the labor market, as well as Ukraine's aspiration toward Euro integration, have led to the need for transformation of teaching media and methods in higher education. The consequence of this is a massive transition to e-learning, both in the native language and in English, which, however, creates psychological and pedagogical problems. These are difficulties for students with self-organization and self-training, establishing interpersonal contacts, maintaining the motivation to learn, and meeting a certain level of foreign language proficiency. The problems for teachers include the need to develop new teaching methods and technologies, changing the role of the teacher and the methods of interaction between participants in the educational process. The article presents the experience of mitigating these problems in the online course, Fundamentals of Vehicle Certification in Ukrainian and English by using active learning methods, innovative methods of motivation, and organization of reflection and communication, presenting some sections both in the native and foreign language. The introduction of this course into the educational process in the extramural form of education showed that the methods proposed by the authors reduced these problems, while the number of A and B grades increased. In addition, it was concluded that the effective use of online courses requires their preliminary approbation and further improvement, taking into account the characteristics of the discipline, experience and goals of the students.</t>
  </si>
  <si>
    <t>[Rybalko, Iryna] Kharkiv Natl Automobile &amp; Highway Univ, Dept Technol Mech Engn &amp; Repair Machines, Kharkiv, Ukraine; [Bukrieieva, Olha] Kharkiv Natl Automobile &amp; Highway Univ, Dept Metrol &amp; Ind Safety, Kharkiv, Ukraine; [Skrypnyk, Nataliia] Kharkiv Natl Automobile &amp; Highway Univ, Dept Foreign Languages, Kharkiv, Ukraine</t>
  </si>
  <si>
    <t>Ministry of Education &amp; Science of Ukraine; Kharkiv National Automobile &amp; Highway University; Ministry of Education &amp; Science of Ukraine; Kharkiv National Automobile &amp; Highway University; Ministry of Education &amp; Science of Ukraine; Kharkiv National Automobile &amp; Highway University</t>
  </si>
  <si>
    <t>Rybalko, I (corresponding author), Kharkiv Natl Automobile &amp; Highway Univ, Dept Technol Mech Engn &amp; Repair Machines, Kharkiv, Ukraine.</t>
  </si>
  <si>
    <t>Bukrieieva, Olha/AAW-6378-2020</t>
  </si>
  <si>
    <t>Bukrieieva, Olha/0000-0002-3214-5269; Skrypnyk, Nataliia/0000-0002-8208-3019</t>
  </si>
  <si>
    <t>PH2VT</t>
  </si>
  <si>
    <t>WOS:000600277800006</t>
  </si>
  <si>
    <t>Rymar, NY; Shulska, NM; Matviichuk, NM; Hromyk, YV; Zinchuk, RS</t>
  </si>
  <si>
    <t>Rymar, Nataliia Yu; Shulska, Nataliia M.; Matviichuk, Nataliia M.; Hromyk, Yuriy, V; Zinchuk, Ruslana S.</t>
  </si>
  <si>
    <t>THE USE OF INSTITUTIONAL REPOSITORY FOR THE FORMATION OF MASTER STUDENTS' RESEARCH COMPETENCE</t>
  </si>
  <si>
    <t>information and communication technologies (ICT); an institutional repository; eSNUIR; iRBNAU; research competence; master students; Dspace system; higher educational establishments</t>
  </si>
  <si>
    <t>The article clarifies the role of institutional repositories for the formation of master students' research competence. A comparative analysis of two resource bases - eSNUIR (Lesya Ukrainka East-European National University) and iRBNAU (Bila Tserkva National Agrarian University) operating in the Dspace system, is carried out. Functions that can be performed by this information and communication technology for graduate students' innovative activity are characterized. The model for the methodical support for the formation of master students' research skills at different stages of their activities by means of institutional repository is suggested. These activities include performing research tasks, individual work and project activities, participation in conferences and seminars, preparation and publication of conference proceedings, master theses drafting and defense. The specifics of such institutional repositories as eSNUIR and iRBNAU related to the organization and provision of educational services are described. A survey of master students of Lesya Ukrainka East-European National University and Bila Tserkva National Agrarian University is conducted to monitor the effectiveness of their involvement in research activities. The high frequency of the use of university repository resources by respondents is confirmed. It has been proved that the functional advantages of electronic archives (open access, material structuring, ease of use at any time, the possibility of posting their own research) contribute to the formation of an effective environment for the scientific communication among master students. Some deficiencies in the work of eSNUIR and iRBNAU are identified in order to correct them, provide higher quality of educational services that would promote the self-development and self-education of master students by acquiring respective competence. It is noted that the development of the relevant standards motivates young scientists to post their works in archives, contributing to the innovative research work of the university.</t>
  </si>
  <si>
    <t>[Rymar, Nataliia Yu] Bila Tserkva Natl Agr Univ, Dept Slav Philol Pedag &amp; Teaching Methods, Bila Tserkva, Ukraine; [Shulska, Nataliia M.] Lesya Ukrainka Eastern European Natl Univ, Dept Social Commun, Lutsk, Ukraine; [Matviichuk, Nataliia M.] Lesya Ukrainka Eastern European Natl Univ, Dept Analyt Econ &amp; Environm Management, Lutsk, Ukraine; [Hromyk, Yuriy, V] Lesya Ukrainka Eastern European Natl Univ, Dept Hist &amp; Culture Ukrainian Language, Lutsk, Ukraine; [Zinchuk, Ruslana S.] Lesya Ukrainka Eastern European Natl Univ, Dept Ukrainian Language, Lutsk, Ukraine</t>
  </si>
  <si>
    <t>Ministry of Education &amp; Science of Ukraine; Bila Tserkva National Agrarian University; Ministry of Education &amp; Science of Ukraine; Lesya Ukrainka Volyn National University; Ministry of Education &amp; Science of Ukraine; Lesya Ukrainka Volyn National University; Ministry of Education &amp; Science of Ukraine; Lesya Ukrainka Volyn National University; Ministry of Education &amp; Science of Ukraine; Lesya Ukrainka Volyn National University</t>
  </si>
  <si>
    <t>Rymar, NY (corresponding author), Bila Tserkva Natl Agr Univ, Dept Slav Philol Pedag &amp; Teaching Methods, Bila Tserkva, Ukraine.</t>
  </si>
  <si>
    <t>nat-rymar@ukr.net; nat_sh@ukr.net; talja-wnu@rambler.ru; Gromyk.Jurij@eenu.edu.ua; zinchuk_@ukr.net</t>
  </si>
  <si>
    <t>Hromyk, Yurii/AAB-5829-2019</t>
  </si>
  <si>
    <t>Hromyk, Yurii/0000-0002-8753-3357</t>
  </si>
  <si>
    <t>WOS:000530972000016</t>
  </si>
  <si>
    <t>Vasianovych, HP; Gerganov, LD; Beshok, TV</t>
  </si>
  <si>
    <t>Vasianovych, Hryhorii P.; Gerganov, Leonid D.; Beshok, Tetiana, V</t>
  </si>
  <si>
    <t>THE LEVELS FORMATION DIAGNOSTICS OF PROSPECTIVE ELEMENTARY SCHOOL TEACHERS' MEDIA LITERACY</t>
  </si>
  <si>
    <t>media education; media literacy; media education technologies; prospective elementary school teachers; professional training; new Ukrainian school; student competences; information media literacy</t>
  </si>
  <si>
    <t>The article reveals the results of the conducted diagnostic research, checking the level of formation of the prospective elementary school teachers' media literacy. Single cases of introduction of media education technologies into the educational process as well as prospective elementary school teachers' insufficient ability to critically analyze and verify information received from different media have been revealed. It has been found out that the curricula of higher pedagogical educational institutions do not envisage disciplines of media education, unlike higher educational institutions in Poland, where students study the course Media in Education. The low level of prospective elementary school teachers' media literacy as well as their inability and unwillingness to check the information received from different media in order to form their own critical thinking have been revealed. The essence of the concepts of media education technologies and prospective teachers' media literacy have been disclosed. The pedagogical conditions of forming the prospective elementary school teachers' media literacy have been determined. The components of media education technologies based on: media knowledge, media skills, media habits and media values have been schematically presented. The criteria of formation of prospective elementary school teachers' media literacy have been determined: value-motivational, informative-cognitive, activity-practical and creative. The content of educational disciplines on Pedagogical creativity, Pedagogical ethics, Technologies of social and pedagogical work, Psychological and pedagogical training have been supplemented with the content of media educational issues. Student surveys have been organized through the social network Facebook. Our own blog Media Literacy to raise the level of knowledge of young people in the field of media education has been created. Teaching aids Media Literacy in Primary School and Media Literacy and Critical Thinking in Primary School for elementary school teachers have been emphasized. The work with students has been aimed at developing materials of social networks, modern information and cognitive sites, on the basis of which the quests and trainings of current media education issues have been developed and implemented.</t>
  </si>
  <si>
    <t>[Vasianovych, Hryhorii P.] Lviv State Univ Life Safety, Chair Humanitarian Sci &amp; Social Work, Lvov, Ukraine; [Gerganov, Leonid D.] Danube Inst Natl Univ, Odessa Maritime Acad, Dept Engn Disciplines, Izmail, Ukraine; [Beshok, Tetiana, V] Kremenets Taras Shevchenko Reg Humanitarian &amp; Ped, Chair Theory &amp; Methods Presch &amp; Elementary Educ, Kremenets, Ukraine</t>
  </si>
  <si>
    <t>Ministry of Education &amp; Science of Ukraine; Lviv State University of Life Safety</t>
  </si>
  <si>
    <t>Vasianovych, HP (corresponding author), Lviv State Univ Life Safety, Chair Humanitarian Sci &amp; Social Work, Lvov, Ukraine.</t>
  </si>
  <si>
    <t>smetanochka@ukr.net; gerganovleonid@gmail.com; tanjabehok@gmail.com</t>
  </si>
  <si>
    <t>Gerganov, Leonid/HZL-7191-2023</t>
  </si>
  <si>
    <t>Gerganov, Leonid/0009-0002-4471-8594</t>
  </si>
  <si>
    <t>WOS:000530972000009</t>
  </si>
  <si>
    <t>Yepik, L; Semeshin, E</t>
  </si>
  <si>
    <t>Yepik, L.; Semeshin, E.</t>
  </si>
  <si>
    <t>Struggle Against Bourgeois Nationalism and Cosmopolitanism in the Universities of the USSR in the Post-war Period (1945-1953)</t>
  </si>
  <si>
    <t>postwar reconstruction; Cold War; bourgeois nationalism; cosmopolitanism; teachers; institutions; political repression</t>
  </si>
  <si>
    <t>The authors of the article investigate political campaigns in the USSR in the post-war period, as a reaction to the beginning of the Cold War, and their peculiarities within the universities of the USSR. A causal link between repression in the realm of science and culture and changes in the foreign policy of the USSR was established, the course of campaigns was traced, the political persecution of university students and teachers of the USSR was described, the true nature of the charges was revealed and the reaction of teacher representatives to this policy was traced and analyzed. In general, the results of the political campaigns of 1945-1953 were summarized. Research work and scientific activities in the universities in the post-war period were integrally captured by political censorship. The topics of dissertations were closely chosen and repeatedly changed depending on the publication of one or another propagandist article written by recognized political thinkers of that time. Some scientists were accused of political misconduct, bourgeois nationalism and worshiping to the West and generally lost the opportunity to do scientific work, and high-skilled workers were dismissed from academic institutions and some of them suffered from political persecutions. The purpose of the article is to disclose the reasons, the course and consequences of the political persecution of pedagogical intelligentsia in the universities of the USSR during the late Stalinism in the course of the campaign of struggle with bourgeois Ukrainian nationalism and cosmopolitanism. Furthermore, the task of the research is to identify the features of the implementation of these campaigns within universities of the USSR and to analyze the attitude of pedagogical intelligents' to this policy. On the basis of a wide range of scientific literature and archival documents, the authors argue that the struggle against cosmopolitanism and Ukrainian nationalism became a reaction of the totalitarian state to the desire of the population to obtain fundamental political rights, such as freedom of speech and freedom of thoughts. The reasons why teachers and students of the USSR's universities were targets of political pressure and arbitrariness can be explained by their intelligence, which was considered as an obstacle by the Soviet rulers. This group of the population did not only oppose the communist ideology but also resisted to the dissemination of uninformed materials within university disciplines.</t>
  </si>
  <si>
    <t>[Yepik, L.; Semeshin, E.] Sumy State Pedag Univ, Sumy, Sumy Oblast, Ukraine</t>
  </si>
  <si>
    <t>Yepik, L (corresponding author), Sumy State Pedag Univ, Sumy, Sumy Oblast, Ukraine.</t>
  </si>
  <si>
    <t>Yepyk, Larysa/AAD-1760-2021</t>
  </si>
  <si>
    <t>10.20535/2307-5244.50.2020.210146</t>
  </si>
  <si>
    <t>NN9SK</t>
  </si>
  <si>
    <t>WOS:000569128900016</t>
  </si>
  <si>
    <t>Zasiekina, TN</t>
  </si>
  <si>
    <t>Zasiekina, Tetyana N.</t>
  </si>
  <si>
    <t>THE INTERNET-ORIENTED MODEL FOR TEACHING THE INTEGRATED COURSE ON SCIENCE TO HIGH SCHOOL STUDENTS</t>
  </si>
  <si>
    <t>e-learning; integrated course; educational electronic resources; learning model</t>
  </si>
  <si>
    <t>The article presents the results of scientific research on the model of teaching the integrated course on Science to students of the 10th and 11th grades of general secondary education institutions, its theoretical substantiation and practical verification of quality and effectiveness. Under Order of the Ministry of Education and Science of Ukraine No863 of 03.08.2018 On conducting an experiment of the all-Ukrainian level Development and implementation of educational and methodological support for the integrated course on Science for the 10th and 11th grades of general secondary education institutions during August 2018 - October 2022 the approbation of the course has been started. At the beginning of the experiment, teachers and students had four versions of the curriculum (optional), a small and unsystematic number of methodological recommendations and teaching materials, which were mostly presented in electronic format. There was a problem that needed an immediate solution, namely how to organize the educational process in the absence of a full educational and methodological support for the course. The most effective in this case is the organization of education using elements of e-learning. Based on theoretical and empirical research, we have developed and tested a model for such education that ensures the achievement of certain competences and learning outcomes of students. The leading approaches that are applicable in our model are modular approach, activity oriented approach, competence-based approach and personality oriented one. The leading form of education is blended. Among the teaching methods we single out the method of projects, collaborative learning, methods of research-based learning. Among the techniques we designate the following: working with information, creating information products. Among the types of assessment formative one is taken. The main electronic resources include educational Internet resources (a group of official websites of institutions, publishing houses, blogs of participants in the experiment), which covers regulatory and educational support for the implementation of the course on Science; a group of thematic information, scientific and educational resources (libraries, distance courses, etc.), a group of digital tools and services (virtual boards, trainers, online testing, etc.).</t>
  </si>
  <si>
    <t>[Zasiekina, Tetyana N.] Natl Acad Educ Sci Ukraine, Inst Pedag, Kiev, Ukraine</t>
  </si>
  <si>
    <t>Zasiekina, TN (corresponding author), Natl Acad Educ Sci Ukraine, Inst Pedag, Kiev, Ukraine.</t>
  </si>
  <si>
    <t>zasekina.t@gmail.com</t>
  </si>
  <si>
    <t>Zasiekina, Tetiana/0000-0001-9362-5840</t>
  </si>
  <si>
    <t>10.33407/itlt.v79i5.3992</t>
  </si>
  <si>
    <t>OM2BF</t>
  </si>
  <si>
    <t>WOS:000585832000002</t>
  </si>
  <si>
    <t>Zinchenko, VM; Romanukha, OM; Revutska, SK; Cheverdak, PA</t>
  </si>
  <si>
    <t>Zinchenko, Viktoriia M.; Romanukha, Oleksandr M.; Revutska, Svitlana K.; Cheverdak, Polina A.</t>
  </si>
  <si>
    <t>INFORMATION AND EDUCATIONAL ENVIRONMENT FOR ECONOMICS STUDENTS' PROFESSIONAL LANGUAGE AND SPEECH COMPETENCES FORMATION</t>
  </si>
  <si>
    <t>linguodidactic problems; model of education; information technologies; psychological and pedagogical conditions; professional speaking and speech competencies</t>
  </si>
  <si>
    <t>In modern conditions of development and with the widespread use of computers the learning process in higher education institutions has to be build with the use of information technologies, which promotes differentiation, humanization and humanitarization of education, as well as intensive development and realization of spiritual and intellectual potential of students. The high culture of speech is a part of common human culture. With the today's heightened interest in Ukrainian language as a state language the knowledge that students acquired in school is not enough. The graduate of an institute of higher education has to perfectly know Ukrainian language and use it during the performance of official duties. Developed speech-and-speaking and professional language competencies facilitate the mastery of the subject, increase the working efficiency and positively influence work relationships. The high culture of speaking and writing skills for an economics specialist is not just a reflection of his professionalism, tolerance, decorum and intellectuality. It determines his work culture and, what is the most important, the culture of his relationships in all aspects of speaking activity. The search for innovative and effective methods of teaching the language courses in economics higher education institutes governs the research into the specifics of the formation of speech-and-speaking competencies of economics students with the help of modern information technologies. This article studies the views of psychology scientists and pedagogues on the problem of introduction of information technologies into the study of Ukrainian language as a specialization. It determines fundamental linguodidactic problems, which can be solved by the introduction of information technologies into the process of language studies. Psychological and pedagogical conditions for forming of professional speaking and speech competencies of economics students with the use of information technologies are described. Changes in the model and components of the language education as specialization with the use of information technologies are studied.</t>
  </si>
  <si>
    <t>[Zinchenko, Viktoriia M.] Donetsk Natl Univ Econ &amp; Trade, Pedag Sci, Kryvyi Rih, Ukraine; [Romanukha, Oleksandr M.] Donetsk Natl Univ Econ &amp; Trade, Kryvyi Rih, Ukraine; [Revutska, Svitlana K.] Donetsk Natl Univ Econ &amp; Trade, Philol Sci, Kryvyi Rih, Ukraine; [Cheverdak, Polina A.] Donetsk Natl Univ Econ &amp; Trade, Dept Ukrainian Studies, Kryvyi Rih, Ukraine</t>
  </si>
  <si>
    <t>Donetsk National University of Economics &amp; Trade named after Mykhailo Tugan-Baranovsky; Donetsk National University of Economics &amp; Trade named after Mykhailo Tugan-Baranovsky; Donetsk National University of Economics &amp; Trade named after Mykhailo Tugan-Baranovsky; Donetsk National University of Economics &amp; Trade named after Mykhailo Tugan-Baranovsky</t>
  </si>
  <si>
    <t>Zinchenko, VM (corresponding author), Donetsk Natl Univ Econ &amp; Trade, Pedag Sci, Kryvyi Rih, Ukraine.</t>
  </si>
  <si>
    <t>Zinchenko@donnuet.edu.ua; Romanukha@donnuet.edu.ua; Revutska@donnuet.edu.ua; Cheverdak@donnuet.edu.ua</t>
  </si>
  <si>
    <t>Zinchenko, Viktoriia/AAB-9810-2019; Romanukha, Oleksandr/V-4763-2018; Revutska, Svitlana/AAC-4055-2019; Viktoriia, Zinchenko/GRS-8268-2022</t>
  </si>
  <si>
    <t>Zinchenko, Viktoriia/0000-0003-3080-4272; Romanukha, Oleksandr/0000-0003-4695-3985; Revutska, Svitlana/0000-0002-8969-1295; Viktoriia, Zinchenko/0000-0003-3080-4272</t>
  </si>
  <si>
    <t>10.33407/itlt.v79i5.2997</t>
  </si>
  <si>
    <t>WOS:000585832000012</t>
  </si>
  <si>
    <t>Fenyves, V; Dajnoki, K; Kerezsi, D; Bába, ÉB</t>
  </si>
  <si>
    <t>Fenyves, Veronika; Dajnoki, Krisztina; Kerezsi, Dora; Baba, Eva Bacsne</t>
  </si>
  <si>
    <t>Analysis of Sport Motivation Factors amongst Eastern European Higher Education Students</t>
  </si>
  <si>
    <t>sport festivals; leisure sport; sporting; university</t>
  </si>
  <si>
    <t>The annually organized Campus Festival in Debrecen is one of the musical summer festivals in Hungary, which attract masses of people and consider higher education students as their primary target community. Besides musical events, organizers of the Campus Festival put a special emphasis on the promotion of the sports life of the visiting audience. The Campus Sports Festival is organized every year; it aims to popularize sports and sporting activities and to create a social event where students, fans and athletes of Hungarian and foreign (Romanian, Slovakian and Ukrainian) higher education institutions are able to establish relationships with each other. The aim of a questionnaire survey prepared in 2017 was to carry out an assessment of needs, in the scope of which the opinion and demand of higher education students related to sports festivals and leisure sports is surveyed. Present study introduces the sporting habits of higher education students and their motivations related to sports and the sports festival. The analysis was carried out by means of the SPSS software package, while the differences among the countries were studied using Pearson's Chi-square test and the Mann-Whitney test and Categorical Principal Component Analysis. It was established that higher education students belonging to the sample prefer active entertainment and one of their favourite leisure activities is doing sports and that the scale of values of the surveyed higher education students is mostly influenced by fellow students and friends. It was also found that for higher education students, health is a more important motivational factor - in relation with sports - than physical appearance.</t>
  </si>
  <si>
    <t>[Fenyves, Veronika; Kerezsi, Dora] Univ Debrecen, Fac Econ &amp; Business, Inst Accounting &amp; Finance, Debrecen, Hungary; [Dajnoki, Krisztina] Univ Debrecen, Fac Econ &amp; Business, Inst Management &amp; Org Sci, Debrecen, Hungary; [Baba, Eva Bacsne] Univ Debrecen, Fac Econ &amp; Business, Inst Rural Dev Tourism &amp; Sports Management, Debrecen, Hungary</t>
  </si>
  <si>
    <t>University of Debrecen; University of Debrecen; University of Debrecen</t>
  </si>
  <si>
    <t>Dajnoki, K (corresponding author), Univ Debrecen, Fac Econ &amp; Business, Inst Management &amp; Org Sci, Debrecen, Hungary.</t>
  </si>
  <si>
    <t>fenyves.veronika@econ.inudeb.hu; dajnoki.krisztina@econ.unideb.hu; kerezsi.dora@econ.unideb.hu; bacsne.baba.eva@econ.unideb.hu</t>
  </si>
  <si>
    <t>Fenyves, Veronika/HPC-1363-2023; Dóra, Kerezsi/IQS-2777-2023; Bácsné Bába, Éva/AAV-1413-2021; Dajnoki, Krisztina/HPE-4862-2023</t>
  </si>
  <si>
    <t>Bácsné Bába, Éva/0000-0002-0733-6637; Dajnoki, Krisztina/0000-0002-3340-5069</t>
  </si>
  <si>
    <t>European Union under the European Social Fund</t>
  </si>
  <si>
    <t>The publication is supported by the EFOP-3.6.2-16-2017-00003 project. The project is co-financed by the European Union under the European Social Fund.</t>
  </si>
  <si>
    <t>ACAD PUBLISHER HOUSE RESEARCHER</t>
  </si>
  <si>
    <t>SOCHI</t>
  </si>
  <si>
    <t>UL KONSTITUTSLI, DOM 26-2 OFIS 6, SOCHI, 354000, RUSSIA</t>
  </si>
  <si>
    <t>10.13187/ejced.2019.4.761</t>
  </si>
  <si>
    <t>JY8PV</t>
  </si>
  <si>
    <t>Green Published, Bronze</t>
  </si>
  <si>
    <t>WOS:000504671300006</t>
  </si>
  <si>
    <t>Korneshchuk, V; Kolodiichuk, Y</t>
  </si>
  <si>
    <t>Korneshchuk, Viktoriia; Kolodiichuk, Yuliia</t>
  </si>
  <si>
    <t>Professional Training of Future Social Workers and Its Efficiency</t>
  </si>
  <si>
    <t>social worker; professional training; effectiveness of professional training; pedagogical conditions; expert evaluation</t>
  </si>
  <si>
    <t>SUPERVISION</t>
  </si>
  <si>
    <t>The initiated research is aimed at solving the problem of increasing the effectiveness of future social workers' training. The research hypothesis is based on the fact that the effectiveness increase of such training at higher educational institutions by introducing certain pedagogical conditions can be predicted by means of their expert evaluation on the content blocks. The content blocks in the research include the circumstances that: affect the development of the motivational-value sphere of the personality of the future specialist; provide integrative character of professional training of future specialists; reflect the content of the teaching material, methods and technologies of its teaching, the means of interaction of the teacher with the students; provide practical orientation of professional training of future specialists; influence on obtaining experience of future professional activity; aimed at ensuring the self-education of future specialists and the development of their personal and professional qualities; are related to the creation of a special educational environment, monitoring the results of professional training of future specialists, taking into account the individual properties of students during the process of training, etc. Thirty-five experts from different organizations of Ukraine involved in the training of future specialists in the specialty Social Work took part in the expert assessment. The practical significance of the conducted research is that the received forecast on the effectiveness of the pedagogical conditions for their content blocks can be taken into account in further pedagogical experiments aimed at solving the problem of increasing the effectiveness of the training of future social workers.</t>
  </si>
  <si>
    <t>[Korneshchuk, Viktoriia; Kolodiichuk, Yuliia] Odessa Natl Polytech Univ, Dept Psychol &amp; Social Work, Odessa, Ukraine</t>
  </si>
  <si>
    <t>Ministry of Education &amp; Science of Ukraine; Odessa National Polytechnic University</t>
  </si>
  <si>
    <t>Korneshchuk, V (corresponding author), Odessa Natl Polytech Univ, Dept Psychol &amp; Social Work, Odessa, Ukraine.</t>
  </si>
  <si>
    <t>vtory@te.net.ua; ylala_v@ukr.net</t>
  </si>
  <si>
    <t>10.18662/rrem/160</t>
  </si>
  <si>
    <t>JT4AP</t>
  </si>
  <si>
    <t>WOS:000500934200008</t>
  </si>
  <si>
    <t>Lazorenko, O; Zabolotna, O; Magas, G</t>
  </si>
  <si>
    <t>Lazorenko, Oleksandr; Zabolotna, Olena; Magas, Gennady</t>
  </si>
  <si>
    <t>Implementation of the Educational Program of Training of Border Guards in the specialty State Border Security in Ukraine</t>
  </si>
  <si>
    <t>Border Guards training; educational program; bachelors in State Border Security; implementation</t>
  </si>
  <si>
    <t>The article presents the results of implementation of the educational program of training of bachelors in state border security in Ukraine. The purpose of the study is to analyze key points of the program, determine their compliance with national education legislation and European standards and recommendations for the border guards' training and coast guard officers. The obtained results demonstrate the current state of implementation of the program in the educational process of the National Academy of the State Border Guard Service of Ukraine named after B. Khmelnytskyi (NASBGSU) and determine ways of the educational program quality improvement, as well as contribute to the integration of the National Academy to the European Higher Education Area. The results of the study showed that the program as a whole corresponds to the educational activities of the National Academy, European standards and recommendations for the training of border guards, corresponds to the standard of the first (Bachelor) level of higher education in the specialty State Border Security, allows to achieve the declared results of studies, is self-sufficient and meets the needs and interests of internal and external stakeholders and society. Educational program has a clear structure; the educational components included in it constitute a logical interconnected system and allow to achieve the stated objectives and expected learning outcomes. The program focuses on practical training that allows students to consolidate theoretical knowledge in practice. Despite the sufficient level of training of border guard officers in Ukraine in recent years, the educational process needs to be continuously developed and improved. This is due to the current challenges and threats to the state's national security at the state border, the processes of further development and development of the NASBGSU, the modernization of the state border guard system, the growing requirements to the border guard officers both from the state and from the international community. For further improvement of the educational program, it is necessary to take into account the higher education institutions experience in the EU.</t>
  </si>
  <si>
    <t>[Lazorenko, Oleksandr] Natl Acad State Border Guard Serv Ukraine, Border Guard Serv Tact Dept, Khmelnytskyi, Ukraine; [Zabolotna, Olena] Natl Acad State Border Guard Serv Ukraine, Border Control Dept, Khmelnytskyi, Ukraine; [Magas, Gennady] Natl Acad State Border Guard Serv Ukraine, Operat &amp; Serv Act Dept, Khmelnytskyi, Ukraine</t>
  </si>
  <si>
    <t>National Academy of the State Border Guard Service of Ukraine named after Bohdan Khmelnytskyi; National Academy of the State Border Guard Service of Ukraine named after Bohdan Khmelnytskyi; National Academy of the State Border Guard Service of Ukraine named after Bohdan Khmelnytskyi</t>
  </si>
  <si>
    <t>Lazorenko, O (corresponding author), Natl Acad State Border Guard Serv Ukraine, Border Guard Serv Tact Dept, Khmelnytskyi, Ukraine.</t>
  </si>
  <si>
    <t>lazoav@ukr.net; zabolotna250482@ukr.net; magas-xm@ukr.net</t>
  </si>
  <si>
    <t>Magas', Gennadii/0000-0002-2769-9718</t>
  </si>
  <si>
    <t>10.18662/rrem/181</t>
  </si>
  <si>
    <t>JX9IH</t>
  </si>
  <si>
    <t>WOS:000504040000009</t>
  </si>
  <si>
    <t>Poliakova, O; Ridel, T; Kyrychenko, T</t>
  </si>
  <si>
    <t>Poliakova, Olha; Ridel, Tetiana; Kyrychenko, Tetiana</t>
  </si>
  <si>
    <t>Multicultural Competence of University Students in Ukraine: Reality and Perspectives</t>
  </si>
  <si>
    <t>multicultural competence; university; higher educational institution; students; prevention of inter-ethnic conflicts; globalization; ethno-religious context; international exchange</t>
  </si>
  <si>
    <t>The article deals with the problem of diagnosis and prevention of inter-ethnic conflicts in the students' environment. The aim of the article is to point out the quantitative and qualitative Characteristics of students' perception of inter-ethnic harmony value and their assessment of social situation in the inter-ethnic context; and to identify the level of multicultural competence of students of higher educational institutions as a factor in the prevention of inter-ethnic conflicts in the students' environment. The cluster survey was conducted May 11-31,2018 based on 3 universities in Sumy town, n1=382, n2=400, 17 = 23 age group. Methodological basis of the survey is the competence paradigm of social and cultural activity. The total number of standardized methodological approaches was 13 and authors' methodology was applied. The problem of inter-ethnic conflicts among students of Sumy region is relevant, though it does not reach the average national level (40% and 44% correspondingly). The essence of the multicultural competence as a component of social competence is clarified. The concept of social competence is revealed. The value-motivational block, cognitive block, activity-behavioral block are considered the main components of multicultural competence. The existence of a number of reasons of insufficient formation of the participants' multicultural competence is defined. The reasons are clarified and substantiated. According to the results of the research, the perspectives concerning solving the problem of insufficient level of Ukrainian students' multicultural competence (at three levels: legislative, scientific and methodical) are determined.</t>
  </si>
  <si>
    <t>[Poliakova, Olha] Sumy State AS Makarenko Pedag Univ, Dept Social Work &amp; Management Sociocultural Act, Pedag Sci, Sumy, Ukraine; [Ridel, Tetiana] Sumy Natl Agr Univ, Foreign Languages Dept, Pedag Sci, Sumy, Ukraine; [Kyrychenko, Tetiana] Sumy Natl Agr Univ, Foreign Languages Dept, Sumy, Ukraine</t>
  </si>
  <si>
    <t>Ministry of Education &amp; Science of Ukraine; Sumy State Pedagogical University named after A. S. Makarenko; Ministry of Education &amp; Science of Ukraine; Sumy National Agrarian University; Ministry of Education &amp; Science of Ukraine; Sumy National Agrarian University</t>
  </si>
  <si>
    <t>Poliakova, O (corresponding author), Sumy State AS Makarenko Pedag Univ, Dept Social Work &amp; Management Sociocultural Act, Pedag Sci, Sumy, Ukraine.</t>
  </si>
  <si>
    <t>poljakovaolja@gmail.com; tridel@ukr.net; honey11t@ukr.net</t>
  </si>
  <si>
    <t>Kyrychenko, Tetiana/V-8766-2018; Ридель, Татьяна/V-3753-2018</t>
  </si>
  <si>
    <t>Ридель, Татьяна/0000-0002-6980-7975; Kyrychenko, Tetiana/0000-0002-9160-2124</t>
  </si>
  <si>
    <t>10.18662/rrem/167</t>
  </si>
  <si>
    <t>WOS:000500934200015</t>
  </si>
  <si>
    <t>Sorokin, SV; Timkova, T</t>
  </si>
  <si>
    <t>Sorokin, Sergii V.; Timkova, Tetiana</t>
  </si>
  <si>
    <t>Problems and Difficulties in Teaching Turkish Grammar to Ukrainian Students at University Level</t>
  </si>
  <si>
    <t>Teaching Turkish as a foreign language; foreign language teaching methods; teaching grammar; grammatical difficulties in Turkish</t>
  </si>
  <si>
    <t>The subject of this research paper is the teaching of Turkish as a foreign language. The authors' more than twenty-year experience in teaching Turkish to university students constitutes the empirical foundation of this investigation. This research paper relies on several methodological approaches including the source criticism, the experimental approach, and conducting survey and interviews. Within this scope, 258 students, who study/studied Turkish at Kyiv National Linguistic University between 2007-2018, were surveyed. In addition, eleven lecturers who had experience of teaching Turkish at university not less than 5 years participated the survey. The history of foreign languages teaching methods is analyzed, and special attention is paid to the approaches of teaching grammar, discussed in methodological works. Implicit and explicit approaches to the teaching of grammar are especially examined in this paper. The subject of this research is oriented at teaching Turkish as a major and training future specialists in Turkish interpreting/ translation and future teachers/ lecturers in Turkish, therefore, the authors of this paper stress upon the necessity of teaching grammar on the basis of conscious perception principle as a separate subject of study in strict integrity with the communicational approach. The list of problems and difficulties in learning Turkish grammar by Ukrainian students at university level was established as a result of this research as well as the sources of these difficulties are deduced which mostly originate in genetic and typological differences between the Ukrainian language, native for Ukrainian students, and Turkish, which is the language of their future professional activities. The mentioned difficulties are grouped on two levels which are morphology and syntax according to the level of difficulty for Ukrainian students in terms of the conscious perception of grammatical facts and phenomena and their subsequent application in actual practice. The ways of overcoming the problems and difficulties in teaching and learning Turkish grammar are also offered in this paper. At the same time textbooks and grammar manuals published in Turkey, Ukraine, and European countries are examined in terms of grammar teaching. The grammatical subjects to be investigated in detail for increasing the level of mastering Turkish by Ukrainian students at universities are listed.</t>
  </si>
  <si>
    <t>[Sorokin, Sergii V.] Kyiv Natl Linguist Univ, Kiev, Ukraine; [Sorokin, Sergii V.; Timkova, Tetiana] Kyiv Natl Linguist Univ, Fac Oriental Studies, Kiev, Ukraine; [Timkova, Tetiana] Kyiv Natl Linguist Univ, Fac Oriental Studies, Turk Philol Dept, Kiev, Ukraine</t>
  </si>
  <si>
    <t>Ministry of Education &amp; Science of Ukraine; Kyiv National Linguistic University; Ministry of Education &amp; Science of Ukraine; Kyiv National Linguistic University; Ministry of Education &amp; Science of Ukraine; Kyiv National Linguistic University</t>
  </si>
  <si>
    <t>Sorokin, SV (corresponding author), Kyiv Natl Linguist Univ, Kiev, Ukraine.;Sorokin, SV (corresponding author), Kyiv Natl Linguist Univ, Fac Oriental Studies, Kiev, Ukraine.</t>
  </si>
  <si>
    <t>sorokin@knlu.edu.ua; ttimkova@hotmail.com</t>
  </si>
  <si>
    <t>Sorokin, Sergii/AAK-7616-2020; Timkova, Tetiana/AAR-1864-2020</t>
  </si>
  <si>
    <t>Sorokin, Sergii/0000-0001-5014-8415;</t>
  </si>
  <si>
    <t>10.7596/taksad.v8i4.2294</t>
  </si>
  <si>
    <t>JZ1YH</t>
  </si>
  <si>
    <t>WOS:000504899600007</t>
  </si>
  <si>
    <t>Kovács, K</t>
  </si>
  <si>
    <t>Kovacs, Klara</t>
  </si>
  <si>
    <t>A Survey of the Interrelation Between Sports and Persistence Among Students in Five Countries</t>
  </si>
  <si>
    <t>JOURNAL OF COLLEGE STUDENT RETENTION-RESEARCH THEORY &amp; PRACTICE</t>
  </si>
  <si>
    <t>sport activity; persistence; higher education; academic and social integration</t>
  </si>
  <si>
    <t>INTERCOLLEGIATE ATHLETIC PARTICIPATION; ACADEMIC-PERFORMANCE; COLLEGE PERSISTENCE; AFRICAN-AMERICAN; HIGHER-EDUCATION; DUAL-CAREER; DROPOUT; IMPACT; INVOLVEMENT; DECISIONS</t>
  </si>
  <si>
    <t>The goal of our survey has been to reveal the interrelation between students' doing sports and the subjective indicators of their persistence in their studies in Hungary, Slovakia, Ukraine, Serbia, and Romania. In the neighboring countries, the students of ethnic Hungarian, minority institutions were involved in the research. The theoretical background for our research was constituted by the development model as well as the institutional integrational model. For the analyses, we used the database of Center for Higher Education Research and Development, Hungary (N = 2017). Our results contradict the integrational model, as membership in a sports club reduces the persistence of the student concerned, regardless of the gender, the home country of the student's institution, and the effects of the major social background variables.</t>
  </si>
  <si>
    <t>[Kovacs, Klara] Univ Debrecen, Inst Educ Sci &amp; Cultural Management, Ctr Higher Educ Res &amp; Dev, Debrecen, Hungary</t>
  </si>
  <si>
    <t>University of Debrecen</t>
  </si>
  <si>
    <t>Kovács, K (corresponding author), Univ Debrecen, Inst Educ &amp; Cultural Management, 4032 Egyet Sqr 1, Debrecen, Hungary.</t>
  </si>
  <si>
    <t>kovacs.klara@arts.unideb.hu</t>
  </si>
  <si>
    <t>Kovacs, Klara/0000-0001-7272-2756</t>
  </si>
  <si>
    <t>National Research, Development and Innovation from K_17 application program [123847]; Janos Bolyai Research Scholarship (2016-2019)</t>
  </si>
  <si>
    <t>National Research, Development and Innovation from K_17 application program; Janos Bolyai Research Scholarship (2016-2019)</t>
  </si>
  <si>
    <t>The author disclosed receipt of the following financial support for the research, authorship, and/or publication of this article: This research is supported by National Research, Development and Innovation (project no. 123847), financed from K_17 application program, and was published with the support of Janos Bolyai Research Scholarship (2016-2019).</t>
  </si>
  <si>
    <t>1521-0251</t>
  </si>
  <si>
    <t>1541-4167</t>
  </si>
  <si>
    <t>J COLL STUD RETENT-R</t>
  </si>
  <si>
    <t>J. Coll. Stud. Retent.-Res. Theory Pract.</t>
  </si>
  <si>
    <t>10.1177/1521025119889588</t>
  </si>
  <si>
    <t>NOV 2019</t>
  </si>
  <si>
    <t>XU4ZD</t>
  </si>
  <si>
    <t>WOS:000497920400001</t>
  </si>
  <si>
    <t>Demuz, I; Zlenko, A; Isaikina, O</t>
  </si>
  <si>
    <t>Demuz, Inna; Zlenko, Alla; Isaikina, Olena</t>
  </si>
  <si>
    <t>PROSPECTS FOR THE STUDY OF THE INTELLECTUAL COMMUNITY IN THE FRAMEWORK OF NEW METHODOLOGICAL CONCEPTS</t>
  </si>
  <si>
    <t>intellectual community; natural scientific societies of the 19th - early 21th centuries; scientific corporations of scientists; institutional methodology; socio-cultural space; intellectual environment; synergetics; network analysis of science</t>
  </si>
  <si>
    <t>The purpose of the work outlines innovative theoretical and methodological approaches to the study of the phenomenon of the intellectual community. In particular, this section is conducted on the example of the functioning of natural scientific societies in the territory of Ukraine of the 19 and early 21 centuries, which is one of the forms of intellectual communities. The methodology. The authors, beside the traditional historical (historical-thematic and historical-chronological) vision of the problem, offer to study it through the prism of the sociocultural approach, the network model of science, the methods of synergetics, the institutional methodology, the concept of emotional community, the methodology of mental (cognitive) maps, as well as interdisciplinary and multidisciplinary synthesis, principles of anthropologization and personification of historical and scientific cognition. Conclusions. It has been found out that the sociocultural approach makes possible to combine into one whole three components: the person as a subject of interaction (scientist, a member of the scientific community); society as a set of interacting individuals with its socio-cultural relations and processes (transformational changes during the 19 - early 21 century in the field of politics, ideology, economics, ideological social orientations, etc.); culture as a set of values and norms (corporate culture of natural scientists). With the help of the intelligent network simulation method, it is possible to display the vertical circuits of the intellectual communities or the so-called Intergenerational networks like teacher/student; Horizontal alliances, that is, interrelated sequential groups of intellectuals; as well as structural competition within professional groups (intellectual partnership/competition). In this context, it seems advisable to use synergetic methods - an interdisciplinary concept of the self-organization of complex systems in the space of their evolution, which is the alternation of two mutually exclusive processes - hierarchy and dehierarchy. Due to the authors' thoughts, the use of institutional methodology lies in reflecting of transformation of the development of scientific societies in the context of neo-institutionalism, which studies the dynamic aspects of institutionalization. It is proved that the prospects of studying the intellectual community as a social institution consist in the study of the course of its primary and secondary institutionalization, the identification of indicators and sources of each of the institutional levels, the identification of the characteristic features of the social institute as a product of institutionalization processes and so on. Equally important is consideration of the problem of scientific creativity using psychological and socio-psychological methods (motivational structure of the person of the scientist, age dynamics of individual and collective scientific creativity, distribution of roles and leadership in scientific collectives, system of interpersonal relations in the process of scientific activity, psychological mechanism of scientific discovery and his assessment of the scientific environment, etc.), which is successfully realized through the use of the innovative research concept emotional community. The emphasis is made on the expediency of using mental maps of individual in constructing biographies of scientists.</t>
  </si>
  <si>
    <t>[Demuz, Inna; Zlenko, Alla; Isaikina, Olena] H Skovoroda State Pedag Univ Pereiaslav Khmelnyts, Hist Sci, Pereiaslav, Ukraine; [Demuz, Inna; Zlenko, Alla; Isaikina, Olena] H Skovoroda State Pedag Univ Pereiaslav Khmelnyts, Dept Document Sci, Pereiaslav, Ukraine</t>
  </si>
  <si>
    <t>Ministry of Education &amp; Science of Ukraine; Hryhorii Skovoroda University in Pereiaslav; Ministry of Education &amp; Science of Ukraine; Hryhorii Skovoroda University in Pereiaslav</t>
  </si>
  <si>
    <t>Demuz, I (corresponding author), H Skovoroda State Pedag Univ Pereiaslav Khmelnyts, Hist Sci, Pereiaslav, Ukraine.;Demuz, I (corresponding author), H Skovoroda State Pedag Univ Pereiaslav Khmelnyts, Dept Document Sci, Pereiaslav, Ukraine.</t>
  </si>
  <si>
    <t>demuz_inna@ukr.net; zlenko.am@ukr.net; isaykina.od@ukr.net</t>
  </si>
  <si>
    <t>Isaikina, Olena/ACZ-8656-2022; Zlenko, Alla/GNP-4482-2022</t>
  </si>
  <si>
    <t>Isaikina, Olena/0000-0001-6370-7546; Zlenko, Alla/0000-0002-5586-3984; Demuz, Inna/0000-0002-5936-2386</t>
  </si>
  <si>
    <t>NOV-DEC</t>
  </si>
  <si>
    <t>KG5SW</t>
  </si>
  <si>
    <t>WOS:000510011500011</t>
  </si>
  <si>
    <t>Hyrych, I; Horkova, A</t>
  </si>
  <si>
    <t>Hyrych, Ihor; Horkova, Anastasiia</t>
  </si>
  <si>
    <t>KYIV ARCHAEOLOGICAL INSTITUTE (1917-1924) AS A MULTIDISCIPLINARY PLATFORM FOR COOPERATION OF HUMANITARIANS-SCIENTISTS OF KYIV</t>
  </si>
  <si>
    <t>Kyiv Archaeological Institute; humanities; historical disciplines; professors; students</t>
  </si>
  <si>
    <t>Purpose of the study. To illuminate the prerequisites of the formation and the main milestones of the Kyiv Archaeological Institute, to reveal its role as a multidisciplinary platform for cooperation between Kyiv's humanities and scientists, to identify the contribution of educators and students of the Institute to historical and archaeological science, monumentology and archives, museology, art history etc., based on the analysis of a wide range of archival sources and published materials. The methodological foundations of the study are based on the principles of historicism, a scientific objectivity and consistency, a dialectical approach to historical phenomena. According to the set goals and objectives, a combination of general scientific, interdisciplinary and special research methods was used. The scientific novelty lies in the fact that the article comprehensively investigated the process of formation of KAI in Kyiv in the period from 1917 to 1924. Unexplored aspects of the development and activity of KAI were identified and rethought from the standpoint of modernity, based on the analysis of archival sources and published materials. It provided an overview of the variety of forms and activities of the institution in the complex of measures for the study, protection and popularization of monuments. The analysis of the achievements of educators and graduates of KAI is carried out. The interrelation of higher educational institutions, scientific institutions of the studied period with the Kyiv archaeological institute is revealed. In conclusion, it was stated that KAI has become a scientific and educational institution and a coordination and research center, a platform for cooperation between humanities and scientists, the special historical disciplines have been developed in it. It is highlighted the role of KAI as a scientific forum, where Ukrainian art, Ukrainian archival studies, archaeology, and the documentary school of V.Antonovych were developed. It is noted that the history of art, together with the archival and bibliological spectrum of researches, were the main direction of the institute's scientific activity. The Archaeological Institute in Kyiv was one of the main centers where the historical and comparative concept of the ancient Ukrainian cult architecture of I.Morhilevskyi was formed, as well as a center for the study of Kyiv studies issues of art history. The connection of KAI with the concepts of M.Hrushevskyi and his school, with representatives of the Kyiv Ukrainian Scientific Society is traced. It is noted that the result of the KAI's activity was the formation of a new constellations of specialists, professional archaeologists, historians, archivists, art historians.</t>
  </si>
  <si>
    <t>[Hyrych, Ihor] NAS Ukraine, M Hrushevskyi Inst Ukrainian Archeog &amp; Source Stu, Hist Sci, Kiev, Ukraine; [Hyrych, Ihor] NAS Ukraine, M Hrushevskyi Inst Ukrainian Archeog &amp; Source Stu, Dept Source Studies New Hist Ukraine, Kiev, Ukraine; [Horkova, Anastasiia] NAS Ukraine, Monumentol Ctr, Hist Sci, Kiev, Ukraine; [Horkova, Anastasiia] NAS Ukraine, Monumentol Ctr, Kiev, Ukraine; [Horkova, Anastasiia] USPHCM, Kiev, Ukraine</t>
  </si>
  <si>
    <t>National Academy of Sciences Ukraine; National Academy of Sciences Ukraine; M. S. Hrushevsky Institute of Ukrainian Archaeography and Source Studies; National Academy of Sciences Ukraine; National Academy of Sciences Ukraine</t>
  </si>
  <si>
    <t>Hyrych, I (corresponding author), NAS Ukraine, M Hrushevskyi Inst Ukrainian Archeog &amp; Source Stu, Hist Sci, Kiev, Ukraine.;Hyrych, I (corresponding author), NAS Ukraine, M Hrushevskyi Inst Ukrainian Archeog &amp; Source Stu, Dept Source Studies New Hist Ukraine, Kiev, Ukraine.</t>
  </si>
  <si>
    <t>ihor_hyrych@ukr.net; Anas7asik@gmail.com</t>
  </si>
  <si>
    <t>WOS:000510011500006</t>
  </si>
  <si>
    <t>Goodman, BA</t>
  </si>
  <si>
    <t>Goodman, Bridget A.</t>
  </si>
  <si>
    <t>Text, talk, and stance: Nigerian and Ukrainian student presentations in English-medium classes at a Ukrainian university</t>
  </si>
  <si>
    <t>LINGUISTICS AND EDUCATION</t>
  </si>
  <si>
    <t>Stance; English as a medium of instruction; Classroom discourse; Ukraine; Nigerian; Internationalization</t>
  </si>
  <si>
    <t>INTERNATIONAL STUDENT; RACIOLINGUISTIC IDEOLOGIES; LANGUAGE DIVERSITY; MEDIUM INSTRUCTION; HIGHER-EDUCATION; POLICY; CHALLENGES; IDENTITY; CONSTRUCTION; EXPERIENCES</t>
  </si>
  <si>
    <t>The purpose of this paper is to illustrate the impact of internationalization and English as a Medium of Instruction (EMI) on classroom practice by analyzing metacommentary on a typical classroom activity, the presentation. A nine-month ethnographic case study was conducted with students from Nigeria and Ukraine, and their Ukrainian teachers, in EMI classes in a predominantly Russian-speaking university in Ukraine. Empirical observations of presentations, recorded classroom discourse, and interview data were interpreted through the lenses of stance (Jaffe, 2007, 2009), and metasociolinguistic stance (Jaffe, 2009). Contrary to expectations, both Nigerian students and their Ukrainian teachers displayed stances that positioned Nigerian students as native speakers and as having more desirable presentation styles relative to the Ukrainian students. Ukrainian students, however, were generally less aligned with these views of desirable presentation styles or academic skills. The findings suggest potential benefits and potential limitations of internationalization of higher education through EMI for language and content learning. (C) 2019 Elsevier Inc. All rights reserved.</t>
  </si>
  <si>
    <t>[Goodman, Bridget A.] Nazarbayev Univ, Grad Sch Educ, Kabanbay Batyr 53,Block C3,Room 5031, Astana 010000, Kazakhstan</t>
  </si>
  <si>
    <t>Nazarbayev University</t>
  </si>
  <si>
    <t>Goodman, BA (corresponding author), Nazarbayev Univ, Grad Sch Educ, Kabanbay Batyr 53,Block C3,Room 5031, Astana 010000, Kazakhstan.</t>
  </si>
  <si>
    <t>bridget.goodman@nu.edu.kz</t>
  </si>
  <si>
    <t>Goodman, Bridget/ABB-7341-2020</t>
  </si>
  <si>
    <t>US Department of Education Fulbright-Hays Doctoral Dissertation Research Abroad Grant [P022A0100065]; Nazarbayev University Grant for Preliminary Research</t>
  </si>
  <si>
    <t>US Department of Education Fulbright-Hays Doctoral Dissertation Research Abroad Grant; Nazarbayev University Grant for Preliminary Research</t>
  </si>
  <si>
    <t>The research presented in this paper was supported by the US Department of Education Fulbright-Hays Doctoral Dissertation Research Abroad Grant [grant number P022A0100065], and a Nazarbayev University Grant for Preliminary Research. The author thanks the journal editors, anonymous reviewers, Dr. Nelson Flores, and Dr. Elaine Sharplin for their feedback.</t>
  </si>
  <si>
    <t>ELSEVIER</t>
  </si>
  <si>
    <t>AMSTERDAM</t>
  </si>
  <si>
    <t>RADARWEG 29, 1043 NX AMSTERDAM, NETHERLANDS</t>
  </si>
  <si>
    <t>0898-5898</t>
  </si>
  <si>
    <t>1873-1864</t>
  </si>
  <si>
    <t>LINGUIST EDUC</t>
  </si>
  <si>
    <t>Linguist. Educ.</t>
  </si>
  <si>
    <t>10.1016/j.linged.2019.100757</t>
  </si>
  <si>
    <t>Education &amp; Educational Research; Linguistics; Language &amp; Linguistics</t>
  </si>
  <si>
    <t>JQ3ZX</t>
  </si>
  <si>
    <t>WOS:000498888200001</t>
  </si>
  <si>
    <t>Tymoshenko, O; Arefiev, V; Griban, G; Domina, Z; Bublei, T; Bondar, T; Tymchyk, M; Tkachenko, P; Bezpaliy, S; Prontenko, K</t>
  </si>
  <si>
    <t>Tymoshenko, Oleksii; Arefiev, Valery; Griban, Grygoriy; Domina, Zhanna; Bublei, Tetiana; Bondar, Tetiana; Tymchyk, Mykola; Tkachenko, Pavlo; Bezpaliy, Sergiy; Prontenko, Kostiantyn</t>
  </si>
  <si>
    <t>Characteristics of the motivational value-based attitude of students towards physical education</t>
  </si>
  <si>
    <t>DILEMAS CONTEMPORANEOS-EDUCACION POLITICA Y VALORES</t>
  </si>
  <si>
    <t>physical education; motivation; health; students</t>
  </si>
  <si>
    <t>The article explores the peculiarities of the motivational value-based attitude of modern student youth of Ukraine to the physical education classes and the maintenance of a healthy lifestyle. 501 students of three higher educational institutions of Ukraine participated in the study. The research was conducted by authors' questionnaires that allowed to study the attitude of students to traditional physical education, extracurricular physical healthcare and sports activities, as well as to find the reasons that prevent students from regular physical exercises and maintenance of a healthy lifestyle. The results of the study showed the lack of motivation of the student youth of Ukraine for traditional physical education classes that leads to a low level of physical fitness and health of future specialists.</t>
  </si>
  <si>
    <t>[Tymoshenko, Oleksii; Arefiev, Valery] Natl Pedag Dragomanov Univ, Dept Theory &amp; Methodol Phys Educ, Fac Phys Educ Sports &amp; Hlth, Kiev, Ukraine; [Griban, Grygoriy] Zhytomyr Ivan Franko State Univ, Dept Phys Educ &amp; Sport Improvement, Zhytomyr, Ukraine; [Domina, Zhanna; Bublei, Tetiana; Tymchyk, Mykola] Natl Pedag Dragomanov Univ, Dept Theory &amp; Methodol Phys Educ &amp; Sport, Kiev, Ukraine; [Bondar, Tetiana] Natl Pedag Dragomanov Univ, Dept Olymp &amp; Profess Sport, Kiev, Ukraine; [Tkachenko, Pavlo] Zhytomyr Natl Agroecol Univ, Dept Phys Educ, Zhytomyr, Ukraine; [Bezpaliy, Sergiy] Natl Acad Internal Affairs, Dept Weapon Training, Kiev, Ukraine; [Prontenko, Kostiantyn] SP Koroliov Zhytomyr Mil Inst, Dept Phys Educ Special Phys Training &amp; Sport, Zhytomyr, Ukraine</t>
  </si>
  <si>
    <t>Ministry of Education &amp; Science of Ukraine; National Pedagogical Dragomanov University; Ministry of Education &amp; Science of Ukraine; Zhytomyr Ivan Franko State University; Ministry of Education &amp; Science of Ukraine; National Pedagogical Dragomanov University; Ministry of Education &amp; Science of Ukraine; National Pedagogical Dragomanov University; Ministry of Education &amp; Science of Ukraine; Polissia National University; National Academy of Internal Affairs; Korolov Zhytomyr Military Institute</t>
  </si>
  <si>
    <t>Tymoshenko, O (corresponding author), Natl Pedag Dragomanov Univ, Dept Theory &amp; Methodol Phys Educ, Fac Phys Educ Sports &amp; Hlth, Kiev, Ukraine.</t>
  </si>
  <si>
    <t>tay.ffvs@ukr.net; dashamordvinovaaa24@gmail.com; gribang@ukr.net; janne@ukr.net; tanya.bubley@ukr.net; bondartania@ukr.net; tanya.bubley@ukr.net; tkachenko.zt@gmail.com; s_bezpaluy@ukr.net; prontenko-kostya@ukr.net</t>
  </si>
  <si>
    <t>HRYBAN, Hryhoriy/AAR-4451-2020; Бублей, Тетяна/AAK-3687-2020; Domina, Zhanna/AAK-3707-2020; Tkachenko, Pavlo/A-4702-2018; Sergiy, Bezpaliy/AAI-5987-2021; Prontenko, Kostiantyn/AAF-2323-2019; Oleksii, Tymoshenko/AAK-3881-2020</t>
  </si>
  <si>
    <t>HRYBAN, Hryhoriy/0000-0002-9049-1485; Domina, Zhanna/0000-0002-8315-6590; Tkachenko, Pavlo/0000-0003-4407-8611; Sergiy, Bezpaliy/0000-0002-8760-3255; Prontenko, Kostiantyn/0000-0002-0588-8753; Oleksii, Tymoshenko/0000-0002-5310-4941</t>
  </si>
  <si>
    <t>ASESORIA &amp; TUTORIAS INVESTIGACION CIENTIFICA EDUCACION</t>
  </si>
  <si>
    <t>EDO DE MEXICO</t>
  </si>
  <si>
    <t>CALLE PINO SUAREZ, 400-2, COL SANTA CLARA, TOLUCA, EDO DE MEXICO, 50090, MEXICO</t>
  </si>
  <si>
    <t>2007-7890</t>
  </si>
  <si>
    <t>DILEMAS CONTEMP-EDUC</t>
  </si>
  <si>
    <t>Dilemas Contemp.-Educ. Politica Valores</t>
  </si>
  <si>
    <t>JB5TQ</t>
  </si>
  <si>
    <t>WOS:000488629200011</t>
  </si>
  <si>
    <t>Vorobiova, A; Shaposhnykova, I; Hlushchenko, I; Shvets, T; Koval, V</t>
  </si>
  <si>
    <t>Vorobiova, Alla; Shaposhnykova, Iryna; Hlushchenko, Iryna; Shvets, Tatiana; Koval, Viktoriia</t>
  </si>
  <si>
    <t>RHETORICAL ARGUMENTATION IN MODERN PUBLIC SPEAKING</t>
  </si>
  <si>
    <t>Public Appearance; Rhetorical Argumentation; Logical Arguments; Emotional Reasoning New Persuasive Strategies</t>
  </si>
  <si>
    <t>This research addresses modern tendencies in rhetorical argumentation. The theoretical rationale of the study lies in the different approaches to studying the forms of arguments and their content. The study showed that the compositional perfection of argumentation can be successfully implemented where sequential deployment of the logical arguments and emotional reasoning achieve such goals as audience acquisition, acceptance and planned response. The argumentative system chosen allows for distinguishing the contemporary aspects of persuasive strategies in public appearance. To obtain an understanding of recent trends in argumentation, an analysis was performed of political speeches delivered by the presidents of Belarus, Kazakhstan, China, Ukraine and the United States during the 70th session of the United Nations General Assembly (September 15, 2015). As a result of this inquiry into the rhetorical discourse we tried to facilitate students' learning of argumentation, to develop their ability to critically analyse sample texts, to give them to understand what arguments and reasoning are more preferable. With the methodology of cliche (sample text) replenishment, we describe a way to engage students in studying rhetorical discourse, help them to develop the ability to analyse modern argumentation critically in the real-world contexts.</t>
  </si>
  <si>
    <t>[Vorobiova, Alla; Shaposhnykova, Iryna; Hlushchenko, Iryna; Shvets, Tatiana; Koval, Viktoriia] Kherson State Univ, Kherson, Ukraine</t>
  </si>
  <si>
    <t>Ministry of Education &amp; Science of Ukraine; Kherson State University</t>
  </si>
  <si>
    <t>Vorobiova, A (corresponding author), Kherson State Univ, Kherson, Ukraine.</t>
  </si>
  <si>
    <t>shkrekster@gmail.com; fapis@ukr.net; dianochkavelush@gmail.com; turchanova@ksu.ks.ua; kovalviktoriya26@gmail.com</t>
  </si>
  <si>
    <t>Shaposhnykova, Iryna/AAE-2016-2022; Vorobiova, Alla/AAN-4225-2020; Shvets, Tetiana/AAO-4380-2020; Коваль, Виктория/AAM-9744-2020; Marchenko, Inna/AAC-6878-2021; Viktoriia, Koval/AAG-4998-2021</t>
  </si>
  <si>
    <t>Shaposhnykova, Iryna/0000-0002-3897-7947; Vorobiova, Alla/0000-0003-3425-0174; Shvets, Tetiana/0000-0002-1796-3474; Marchenko, Inna/0000-0002-7139-3994; Viktoriia, Koval/0000-0003-0550-8631</t>
  </si>
  <si>
    <t>JL6LC</t>
  </si>
  <si>
    <t>WOS:000495640400021</t>
  </si>
  <si>
    <t>Denisova-Schmidt, E; Huber, M; Prytula, Y</t>
  </si>
  <si>
    <t>Denisova-Schmidt, Elena; Huber, Martin; Prytula, Yaroslav</t>
  </si>
  <si>
    <t>The effects of anti-corruption videos on attitudes toward corruption in a Ukrainian online survey</t>
  </si>
  <si>
    <t>EURASIAN GEOGRAPHY AND ECONOMICS</t>
  </si>
  <si>
    <t>Anti-corruption campaigns; experiments; corruption; academic integrity; university; students; Ukraine</t>
  </si>
  <si>
    <t>EDUCATION; ASSOCIATION; CULTURE; RUSSIA; SHIFTS; FIELD</t>
  </si>
  <si>
    <t>This paper presents the outcomes of an anti-corruption educational intervention among Ukrainian students based on an online experiment. More than 3,000 survey participants were randomly assigned to one of three different videos on corruption and its consequences (treatment groups) or a video on higher education (control group). The data suggest a high level of academic dishonesty and misconduct among young people, but also a negative attitude toward corruption in general, highlighting the ambivalence of corruption in the country. We find that one video, which presented a thrilling story abut a victim of corruption related to common bribery in an accessible way, was effective in promoting awareness of the negative consequences of corruption. In contrast, the other two treatment videos, which more closely followed the style of TV news or documentaries on corruption, did not generally promote negative attitudes toward corruption. Presenting corruption issues in a catchy way therefore appears to matter for the effectiveness of such interventions.</t>
  </si>
  <si>
    <t>[Denisova-Schmidt, Elena] Univ St Gallen HSG, Sch Humanities &amp; Social Sci, St Gallen, Switzerland; [Huber, Martin] Univ Fribourg, Dept Econ, Fribourg, Switzerland; [Prytula, Yaroslav] Ukrainian Catholic Univ, Dept Appl Econ &amp; Business, Lvov, Ukraine; [Denisova-Schmidt, Elena] Boston Coll, Ctr Int Higher Educ, Chestnut Hill, MA 02167 USA</t>
  </si>
  <si>
    <t>University of Fribourg; Ukrainian Catholic University; Boston College</t>
  </si>
  <si>
    <t>Denisova-Schmidt, E (corresponding author), Univ St Gallen HSG, Gatterstr 3, CH-9010 St Gallen, Switzerland.</t>
  </si>
  <si>
    <t>elena.denisova-schmidt@unisg.ch</t>
  </si>
  <si>
    <t>Denisova-Schmidt, Elena/R-8957-2016</t>
  </si>
  <si>
    <t>Denisova-Schmidt, Elena/0000-0001-8234-4437; Huber, Martin/0000-0002-8590-9402; Prytula, Yaroslav/0000-0003-1791-5832</t>
  </si>
  <si>
    <t>Center for Governance and Culture in Europe at the University of St. Gallen (GCE-HSG), Switzerland</t>
  </si>
  <si>
    <t>This work was supported by Center for Governance and Culture in Europe at the University of St. Gallen (GCE-HSG), Switzerland.</t>
  </si>
  <si>
    <t>1538-7216</t>
  </si>
  <si>
    <t>1938-2863</t>
  </si>
  <si>
    <t>EURASIAN GEOGR ECON</t>
  </si>
  <si>
    <t>Eurasian Geogr. Econ.</t>
  </si>
  <si>
    <t>MAY 4</t>
  </si>
  <si>
    <t>10.1080/15387216.2019.1667844</t>
  </si>
  <si>
    <t>SEP 2019</t>
  </si>
  <si>
    <t>Area Studies; Geography</t>
  </si>
  <si>
    <t>JR9QF</t>
  </si>
  <si>
    <t>Green Published</t>
  </si>
  <si>
    <t>WOS:000488693100001</t>
  </si>
  <si>
    <t>Holub, O; Shcherbakova, N; Lesyk, A; Serhiyenko, S</t>
  </si>
  <si>
    <t>Holub, Olena; Shcherbakova, Nadiia; Lesyk, Anzhelika; Serhiyenko, Svetlana</t>
  </si>
  <si>
    <t>The Heritage of the Progressive Ukrainian educators of the Northern Azov Region (the Second Half of the 19th Century): The Historical and Pedagogical Aspects</t>
  </si>
  <si>
    <t>The Northern Azov region; Zemsky schools; Organization of universal education; Folkloristic activity; Studying in zemsky schools</t>
  </si>
  <si>
    <t>The article reveals the approaches of progressive educators of Ukraine in the second half of the 19th century to the restructuring and modernization of the system of school education in the Northern Azov region. Their thorough study, critical thinking and assessment from the standpoint of modern pedagogy are among the sources of the development of today's pedagogical science. The pedagogical heritage of M. Korf and Ya. Novytskyi is of considerable interest to modern science, since their activity was important for the development of public education at the end of the 19th century, in particular in the Northern Azov region. The reformist views of these educators were aimed at the organization of general public education. The school, in their belief, was supposed to provide students with diverse humanitarian and real knowledge, to develop their ability to self-education, to promote the health of students, to develop aesthetic feelings in them. M. Korf paid a lot of attention to the preparation of teachers for pedagogical activities. In practice of Ya. Novytskyi the use of advanced teaching methods draws attention, in which a significant place was given to practical teaching methods. In the context of the problem under study, this provides an opportunity to enrich the modern pedagogy of the school, in particular, the primary school, idea of the organization, the content of the training of younger students, and the professional training of the teacher.</t>
  </si>
  <si>
    <t>[Holub, Olena; Shcherbakova, Nadiia; Lesyk, Anzhelika; Serhiyenko, Svetlana] Berdyansk State Pedag Univ, Berdyansk, Zaporizhia Obla, Ukraine</t>
  </si>
  <si>
    <t>Ministry of Education &amp; Science of Ukraine; Berdyansk State Pedagogical University</t>
  </si>
  <si>
    <t>Holub, O (corresponding author), Berdyansk State Pedag Univ, Berdyansk, Zaporizhia Obla, Ukraine.</t>
  </si>
  <si>
    <t>dove_ov@ukr.net; nadiya030219@ukr.net; as_lesyk@ukr.net; as_lesyk@ukr.net</t>
  </si>
  <si>
    <t>Shcherbakova, Nadiya/E-7963-2019; Lesyk, Angelika as/E-9678-2019</t>
  </si>
  <si>
    <t>10.7596/taksad.v8i3.2175</t>
  </si>
  <si>
    <t>JB5YL</t>
  </si>
  <si>
    <t>WOS:000488641700017</t>
  </si>
  <si>
    <t>Hreb, MM; Hrona, NV</t>
  </si>
  <si>
    <t>Hreb, Maria Mykhailivna; Hrona, Nataliya Victorivna</t>
  </si>
  <si>
    <t>The Informational Culture of the Future Primary School Teacher as the Priority of the Quality Improvement of the Linguistic Disciplines</t>
  </si>
  <si>
    <t>The informational culture; The future primary school teacher; Electronic portfolio; New Ukrainian School; Informational competence; Linguistic disciplines; Criteria of the informational culture</t>
  </si>
  <si>
    <t>Within the article, the peculiarities of the improvement of the informational culture of the future teacher of the primary school as the process of knowledge and means which influence the actualization of the informational activity were determined. During this activity, the future teacher expresses his or her aesthetic tastes, requirements, interests, ideas, judgments, beliefs and intellectual abilities which begin to form within the student due to the leadership of the teacher. The goal of the article is the elucidation of modern methodical approaches to the improvement of the informational culture of the future teacher during the process of studying linguistic disciplines. The subject of the research is the pedagogical conditions of the increasing of the informational culture of the future specialist. The theoretical-methodological basis of the research is made up with: classical and modern attainments of the world and national pedagogics, modern research on problems of the education's informatization, the activity theory of teaching and development of the personality. For the achievement of the determined goal and the solution of the determined tasks there was implemented the complex of research's methods: theoretical - analysis of the psychological, pedagogical, educational-methodical literature on the research's problem; synthesis and generalization, comparison; work with the experience of teachers of high educational institutions, determination of the conceptual apparatus of the research; empirical -observation and analysis of the pedagogical phenomena and processes, collective and individual conversations with the aim of the revealing of the main contradictions and disadvantages within the education, within methods and educational processes for the detection of the students' understanding of the informational means of teaching, oriented on the increasing of their informational culture. Within the article, there were also determined the criteria of the informational culture of the future primary school teacher: informational activity, informational consciousness, informational-communicative readiness, informational thinking, and informational readiness. It is proved that the increasing of the informational culture of the future specialist for the primary school is able to become such an instrument which would give the opportunity to improve simultaneously the quality of the education and to become the environment and to provide the environment within which the new culture of teaching would be able to develop in. The strategic goal of the development of a system of increasing the qualification of the pedagogical staff foresees the augmentation of the openness and accessibility of the educational services and orientation on the individual demands of each student.</t>
  </si>
  <si>
    <t>[Hreb, Maria Mykhailivna] Berdiansk State Pedag Univ, Fac Philol &amp; Social Commun, 4 Shmidta St, UA-71112 Berdiansk Town, Zaporizhzhia Re, Ukraine; [Hrona, Nataliya Victorivna] I Franko Pryluky Humanitarian &amp; Pedag Coll, 170 Peremohy St, UA-17500 Pryluky Town, Chernihiv Regio, Ukraine</t>
  </si>
  <si>
    <t>Hreb, MM (corresponding author), Berdiansk State Pedag Univ, Fac Philol &amp; Social Commun, 4 Shmidta St, UA-71112 Berdiansk Town, Zaporizhzhia Re, Ukraine.</t>
  </si>
  <si>
    <t>marygreb@i.ua; natashagrona@ukr.net</t>
  </si>
  <si>
    <t>Hrona, Nataliia/HMP-6350-2023</t>
  </si>
  <si>
    <t>Hrona, Nataliia/0000-0003-2578-2865</t>
  </si>
  <si>
    <t>10.7596/taksad.v8i3.2089</t>
  </si>
  <si>
    <t>WOS:000488641700016</t>
  </si>
  <si>
    <t>Liashenko, I; Hnapovska, L</t>
  </si>
  <si>
    <t>Liashenko, Iryna; Hnapovska, Lyudmyla</t>
  </si>
  <si>
    <t>Blended Education: Patterns of Implementation at Sumy State University</t>
  </si>
  <si>
    <t>blended learning; educational process; blended education; distance education</t>
  </si>
  <si>
    <t>STUDENTS; COURSES; DESIGN</t>
  </si>
  <si>
    <t>Recent years have been marked by an increasing global trend in the implementation of blended learning techniques at tertiary level education. This tendency has been growing in Ukrainian universities. Although blended education in Ukraine seems nowadays to increase, the efficiency of using blended teaching is still unclear. Today most universities started using distance learning and transfer to the blended system of education in classes. The scholars argue about advantages and disadvantages of conventional and blended education as both methods have positive sides and drawbacks. The successful integration of blended education into the educational process was proved by numerous studies. The present study was designed to determine the effect of blended education on the learning process. The first question in the study was to identify the main spheres of blended education influencing the educational process. The second question sought to determine the readiness of Sumy State University students to transition to a blended educational process. At the first stage, a technical task was agreed, a program and tools were developed, a schedule of information gathering was developed. At the second stage, the collection of information, the collecting of questionnaires, their computer processing, the formed tables, and the reports were prepared. The responses obtained from the service of the students showed that most of the students clearly understand the system of blended learning, feel positively about it and are more motivated in their learning. This piloting experience launched the positive practice of implementation of blended education in the educational process, where it is highly recommended to use the elements of blended education in classroom activity as additional individual work in the virtual online environment as a widening effect of classroom work with the help of modern electronic devices and technologies.</t>
  </si>
  <si>
    <t>[Liashenko, Iryna; Hnapovska, Lyudmyla] Sumy State Univ, Inst Business Technol UAB, Foreign Languages, Dept Educ &amp; Res, Sumy, Ukraine</t>
  </si>
  <si>
    <t>Liashenko, I (corresponding author), Sumy State Univ, Inst Business Technol UAB, Foreign Languages, Dept Educ &amp; Res, Sumy, Ukraine.</t>
  </si>
  <si>
    <t>i.liashenko@uabs.sumdu.edu.ua; l.hnapovska@uabs.sumdu.edu.ua</t>
  </si>
  <si>
    <t>Hnapovska, Lyudmyla/AAB-2107-2020; Liashenko, Iryna/C-2755-2018</t>
  </si>
  <si>
    <t>10.18662/rrem/142</t>
  </si>
  <si>
    <t>JB3RR</t>
  </si>
  <si>
    <t>WOS:000488474900009</t>
  </si>
  <si>
    <t>Sagan, GV</t>
  </si>
  <si>
    <t>Sagan, G., V</t>
  </si>
  <si>
    <t>FORMATION AND ACTIVITIES OF RUSIN-UKRAINIAN SOCIETIES IN THE KINGDOM OF SERBS, CROATS AND SLOVENES IN THE INTERWAR PERIOD</t>
  </si>
  <si>
    <t>Rusins; Ukrainians; societies; community; Prosvita; Kingdom of Yugoslavia</t>
  </si>
  <si>
    <t>The article describes the formation and activities of Rusin-Ukrainian public organisations in the Kingdom of the Serbs, Croats and Slovenes in the interwar period, with a focus on the Rusin People's Society Prosvita (Novy Sad),Domagoy (Zagreb), the Ukrainian Student Community (Zagreb), the Ukrainian Community in Belgrade, etc. The author identifies the difficulties faced by the Rusin-Ukrainian organisations in their social life. The most common problem was the shortage of educated people, especially in rural areas.There were not so many members of the intelligentsia among immigrants: those educated people who emigrated to the Balkans settled in cities, where they usually worked in the local administration. Despite all the difficulties, the Rusin-Ukrainian social activites in the Yugoslav Kingdom lead to their image of a separate nation, seeking to restore their statehood, preserve their language and faith. The officials of the Kingdom began to form their stance on the so-called Ukrainian question, they had not heard of or misunderstood before.The cultural work organized by the Rusin-Ukrainian organisations improved their financial situation, which always remained relevant for migrants.</t>
  </si>
  <si>
    <t>[Sagan, G., V] Boris Grinchenko Kyiv Univ, 13-B Tymoshenko St, UA-04212 Kiev, Ukraine</t>
  </si>
  <si>
    <t>Sagan, GV (corresponding author), Boris Grinchenko Kyiv Univ, 13-B Tymoshenko St, UA-04212 Kiev, Ukraine.</t>
  </si>
  <si>
    <t>galinasagan@gmail.com</t>
  </si>
  <si>
    <t>Sagan, Galyna/AAG-8101-2019</t>
  </si>
  <si>
    <t>10.17223/18572685/57/17</t>
  </si>
  <si>
    <t>JM8TZ</t>
  </si>
  <si>
    <t>WOS:000496482000017</t>
  </si>
  <si>
    <t>Mukhamejanova, D</t>
  </si>
  <si>
    <t>Mukhamejanova, Dinara</t>
  </si>
  <si>
    <t>International students in Kazakhstan A narrative inquiry of human agency in the process of adaptation</t>
  </si>
  <si>
    <t>INTERNATIONAL JOURNAL OF COMPARATIVE EDUCATION AND DEVELOPMENT</t>
  </si>
  <si>
    <t>Social cognitive theory; Internationalization; International students; Adaptation process; Human agency</t>
  </si>
  <si>
    <t>POSTGRADUATE STUDENTS; ADJUSTMENT; EXPERIENCES; MOBILITY; MOTIVATION; EDUCATION; ABROAD</t>
  </si>
  <si>
    <t>Purpose Kazakhstan has taken considerable steps to improve the incoming mobility of international students; however, despite these measures, the number of international students studying in Kazakhstan is still very low. Research indicates that in order to attract and retain international students it is necessary to build a thorough understanding of their experiences in the host country. The purpose of this paper is to gain a better understanding of international students' experiences in Kazakhstan by exploring how they exercise their human agency while adapting to the academic and socio-cultural life in Kazakhstan. Design/methodology/approach The author used a purposeful criterion sampling to select six international students from Afghanistan, Great Britain, Russia, South Korea, Ukraine and the USA studying at Kazakhstani universities to participate in this research. The primary data collection was semi-structured in-depth interviews. Supportive methods included a demographic questionnaire and a researcher journal. Findings The study revealed that the international students actively employed their human agency to negotiate their studying and to adapt to their life in Kazakhstan. They did not simply adjust to the host environment, but also learned from it and attempted to transform it according to their circumstances and goals. Research limitations/implications - The implication is that Kazakhstani universities and any other higher education institutions that seek to increase the number of their international students should consider not only how to attract these students, but also how to adapt their institution's practices and regulations to create an inclusive learning environment for their diverse student population. It is also very important for higher education institutions to provide international students with the necessary conditions to exercise their human agency because as it was revealed by this study, international students' human agency is a very powerful mechanism helping them live and learn comfortably in their host country. Originality/value Taking into consideration the reviewed previous research, this was the first attempt to use Albert Bandura's social cognitive theory for the purpose of building an understanding about how international students exercise their agency while adapting to the academic and socio-cultural life in the host country. The social cognitive theory allows investigating international students as active and self-sufficient agents of their own adaptation process who can and do change themselves, and have the potential to navigate and alter their host environment to achieve their own goals. This study encourages researchers and practitioners to think about international students outside the dimension of internationalization as a means of improving country's economic capital.</t>
  </si>
  <si>
    <t>[Mukhamejanova, Dinara] Nazarbayev Univ, Grad Sch Educ, Astana, Kazakhstan</t>
  </si>
  <si>
    <t>Mukhamejanova, D (corresponding author), Nazarbayev Univ, Grad Sch Educ, Astana, Kazakhstan.</t>
  </si>
  <si>
    <t>dinara.mukhamejanova@nu.edu.kz</t>
  </si>
  <si>
    <t>Mukhamejanova, Dinara/ABD-6026-2021</t>
  </si>
  <si>
    <t>Mukhamejanova, Dinara/0000-0002-1177-4840</t>
  </si>
  <si>
    <t>2396-7404</t>
  </si>
  <si>
    <t>2309-4907</t>
  </si>
  <si>
    <t>INT J COMP EDUC DEV</t>
  </si>
  <si>
    <t>Int. J. Comp. Educ. Dev.</t>
  </si>
  <si>
    <t>AUG 12</t>
  </si>
  <si>
    <t>10.1108/IJCED-07-2018-0024</t>
  </si>
  <si>
    <t>IW6BC</t>
  </si>
  <si>
    <t>WOS:000485061000001</t>
  </si>
  <si>
    <t>Gonchar, O; Kryvuts, S; Petukhova, O; Tokar, M</t>
  </si>
  <si>
    <t>Gonchar, Olena; Kryvuts, Svitlana; Petukhova, Olena; Tokar, Maryna</t>
  </si>
  <si>
    <t>Organization of Pedagogical Relationships between Learners and Teachers in the Framework of Inclusive Education</t>
  </si>
  <si>
    <t>pedagogical relationships; art therapy; inclusive education; children with special educational needs; the displaced children</t>
  </si>
  <si>
    <t>PERSPECTIVES</t>
  </si>
  <si>
    <t>Nowadays at the process of globalization the system of value orientations and educational traditions are undergoing noteworthy modifications represented in the Concept of Inclusive Education Development (2010) in Ukraine. The research demonstrates the conception of organization of pedagogical relationships of the participants of art-therapeutic process as a component of inclusive education. The problem of the investigation defined the choice of the empirical research methods such as observation, interview, testing, study of the products of the activities of the subjects, study, and generalization of pedagogical experience. As a framework for the research it was used the model of five different aspects of the therapeutic relationship described by Clarkson (1995). One of the most significant finding to emerge from the study is that inclusive education is much wider than the opportunity for everybody to visit neighbourhood schools, deeper than deletion of distinctions between general education and special education programs. Findings of this study suggest that elements of art therapy should become an integral part of work with both the disabled and displaced (refugees or immigrants) students. The results allow singling out some means for the modern teacher to organize pedagogical relationships as a dialogue of the equal partners in the art-therapy-oriented education process. Application of. Role-play. refers here to the special technique used at the art-oriented activity for studying interpersonal behavior of the participants. This promoted a better understanding between participants, empathy, and frankness that removed psychological and emotional barriers in their verbal and non-verbal communication, and stimulated the process of self-actualization.</t>
  </si>
  <si>
    <t>[Gonchar, Olena; Kryvuts, Svitlana; Petukhova, Olena; Tokar, Maryna] Kharkiv State Acad Design &amp; Arts, Kharkov, Ukraine; [Gonchar, Olena; Kryvuts, Svitlana] Sci Res Ctr, Kharkov, Ukraine; [Petukhova, Olena] Dept Pedag &amp; Foreign Philol, Kharkov, Ukraine; [Tokar, Maryna] Visual Arts Dept, Kharkov, Ukraine</t>
  </si>
  <si>
    <t>Kharkiv State Academy of Design &amp; Arts</t>
  </si>
  <si>
    <t>Gonchar, O (corresponding author), Kharkiv State Acad Design &amp; Arts, Kharkov, Ukraine.;Gonchar, O (corresponding author), Sci Res Ctr, Kharkov, Ukraine.</t>
  </si>
  <si>
    <t>kdesignsvk@gmail.com; kdesignsvk@gmail.com; eip019680@ukr.net; mari4katokar@gmail.com</t>
  </si>
  <si>
    <t>Gonchar, Olena V./AAO-6138-2020</t>
  </si>
  <si>
    <t>Gonchar, Olena V./0000-0003-1122-1768; Tokar, Maryna/0000-0002-3666-0604</t>
  </si>
  <si>
    <t>10.18662/rrem/121</t>
  </si>
  <si>
    <t>IB2JZ</t>
  </si>
  <si>
    <t>WOS:000470096800008</t>
  </si>
  <si>
    <t>Kilichenko, O; Vovchok, Y</t>
  </si>
  <si>
    <t>Kilichenko, Oksana; Vovchok, Yaroslav</t>
  </si>
  <si>
    <t>Socio-cultural Adaptation of Children of Migrants In the Process of Ethnographic Tourism</t>
  </si>
  <si>
    <t>Children of migrants; Elementary school; Socio-cultural adaptation; Ethnographic tourism; Social activity; Communication; Official and unofficial status</t>
  </si>
  <si>
    <t>The article examines the conditions and directions of socio-cultural adaptation of migrant-children in the process of ethnographic tourism. The terms migration, socio-cultural adaptation, social activity, ethnographic tourism are specified. The peculiarities of socio-cultural adaptation of pupils of different nationalities in elementary school in the western region of Ukraine are described. The stages of sociocultural activity defined by V. Ruthen and M. Koksien are specified in accordance with the conditions of the elementary school. The influence of factual and virtual ethnographic tourism on the formation of children's status is researched. It is noted that in the conditions of organization of educational process in primary school virtual tourism is more often used. Requirements for using virtual tours, oral journals, projects in the process of socio-cultural adaptation of migrant-children are analyzed, and the features of how to conduct these activities with children from 6 to 10 years old are presented. The main thing about using virtual ethnographic tourism is that children not only get acquainted with and adapt to a new socio-cultural environment, but also introduce classmates to their native socio-cultural setting. The role of factual tourism, the main task of which is to get acquainted with culture, everyday life, traditions, dialects, cuisine, and applied art is analysed. For this purpose, teachers use excursions, sightseeing tours in the museums of the city and the region. Schoolchildren were analyzed in order to identify groups of differentiation by level of social activity. The role of official and interpersonal communication in the development of social activity of pupils of junior school age is determined. To monitor the tendencies of interaction between official and unofficial statuses of students and children of migrants in the system of communication and relations in the class, the coordinate -sociogram analysis of the class was used. We used it to observe changes that occur in the groups of attachment and alienation between children aged 6-10 years old in the process of using factual and virtual ethnographic tourism.</t>
  </si>
  <si>
    <t>[Kilichenko, Oksana; Vovchok, Yaroslav] Vasyl Stefanyk Natl Precarpathian Univ, Ivano Frankivsk, Ukraine</t>
  </si>
  <si>
    <t>Kilichenko, O (corresponding author), Vasyl Stefanyk Natl Precarpathian Univ, Ivano Frankivsk, Ukraine.</t>
  </si>
  <si>
    <t>kilichenko@gmail.com; vovyaroslav@gmail.com</t>
  </si>
  <si>
    <t>10.7596/taksad.v8i2.2103</t>
  </si>
  <si>
    <t>IF7WY</t>
  </si>
  <si>
    <t>WOS:000473298400017</t>
  </si>
  <si>
    <t>Moskalenko, O; Muravska, S; Didenko, O; Biliavets, S</t>
  </si>
  <si>
    <t>Moskalenko, Olena; Muravska, Svitlana; Didenko, Oleksandr; Biliavets, Serhii</t>
  </si>
  <si>
    <t>Defining the Underlying Factors of Ukrainian Student Pilots' Motivation to Learn Aviation English</t>
  </si>
  <si>
    <t>aviation English; factors of influence; ICAO; motivation; student pilots</t>
  </si>
  <si>
    <t>Motivation plays an important role in language acquisition. The article highlights the necessity of student pilots. motivation in learning English. The research sheds light on the underlying factors of motivation in learning aviation English. The concept motivation was analyzed in the article. The factors of influence on students. motivation were grouped into three categories: how teacher's activity influences the educational process; how students. activity influences the educational process; how organization of the educational process influences quality of studying. The research focused on studying pilots. motivation to learn aviation English. The participants of the experiment were 247 people, among them third-and fourth-year student pilots of the Flight Academy of the National Aviation University (Kropyvnytskyi, Ukraine), third-and fourth-year student pilots of the Kharkiv Air Force University named after I. M. Kozhedub (Kharkiv, Ukraine), flight instructors and pilots of aviation company URGA (Kropyvnytskyi, Ukraine). The reason behind this division was to test motivation, to define the key factors and motives of pilots. motivation to learn aviation English at flight training institutions; to trace the dynamics of changes taking place in the training of students from the third to the fourth year of studying. Data were collected by giving student pilots open-ended questionnaires, which comprise 3 blocks of the underlying factors of motivation to learn aviation English. After that a statistical analysis was conducted which showed a variation in the results between the groups of respondents; it allowed to define a variety of factors influencing students. motivation. Each factor was assessed on the 7-point evaluation scale. The number of points received for each factor was summed up and divided by the total number of respondents. The interpretation of received results has been presented in the paper.</t>
  </si>
  <si>
    <t>[Moskalenko, Olena; Muravska, Svitlana] Natl Aviat Univ, Flight Acad, Kropyvnytskyi, Ukraine; [Didenko, Oleksandr; Biliavets, Serhii] State Border Guard Serv Ukraine, Natl Acad, Khmelnytskyi, Ukraine</t>
  </si>
  <si>
    <t>Ministry of Education &amp; Science of Ukraine; National Aviation University; Flight Academy National Aviation University; National Academy of the State Border Guard Service of Ukraine named after Bohdan Khmelnytskyi</t>
  </si>
  <si>
    <t>Moskalenko, O (corresponding author), Natl Aviat Univ, Flight Acad, Kropyvnytskyi, Ukraine.</t>
  </si>
  <si>
    <t>concordmoskalenko@ukr.net; smuravskaya@ukr.net; didenko.alexandr69@gmail.com; rdk707@ukr.net</t>
  </si>
  <si>
    <t>Moskalenko, Olena/AAL-7939-2021; Didenko, Oleksandr/S-1668-2018; Moskalenko, Olena/GOH-1084-2022; Muravska, Svitlana/AFJ-3632-2022</t>
  </si>
  <si>
    <t>Didenko, Oleksandr/0000-0002-7900-6047; Moskalenko, Olena/0000-0003-3182-6801; Muravska, Svitlana/0000-0001-8123-7293</t>
  </si>
  <si>
    <t>10.18662/rrem/125</t>
  </si>
  <si>
    <t>WOS:000470096800012</t>
  </si>
  <si>
    <t>Salamonska, J; Unterreiner, A</t>
  </si>
  <si>
    <t>Salamonska, Justyna; Unterreiner, Anne</t>
  </si>
  <si>
    <t>Integration Constellations - The Interaction between Destination and Origin Countries and Civil Society Organizations in Migrant Integration</t>
  </si>
  <si>
    <t>INTERNATIONAL MIGRATION</t>
  </si>
  <si>
    <t>EMIGRATION; MIGRATION</t>
  </si>
  <si>
    <t>Mainstream migration research examines migrant integration mainly as a function of integration policies in the country of destination, paying relatively little attention to policy frameworks in the country of origin. In this article we introduce the concept of integration constellations in order to describe multiple actors and actions involved in migrant integration in Europe. The analysis of such constellations includes policies frameworks produced by countries of destination and by countries of origin along with activities by civil society organizations. Our study encompasses all these actors in examining three empirical cases: Chinese student migration to the UK, Iranian refugees in Sweden, and Ukrainian labour migrants in Poland. These examples illustrate how actions by the states of origin and of destination can either complement or oppose each other. Although we concentrate on just three dimensions of integration (education, labour market and political participation), we point out the multidimensional reality of migrant integration.</t>
  </si>
  <si>
    <t>[Salamonska, Justyna] Univ Warsaw, Warsaw, Poland; [Unterreiner, Anne] Ctr Maurice Halbwachs, Paris, France</t>
  </si>
  <si>
    <t>University of Warsaw</t>
  </si>
  <si>
    <t>Salamonska, J (corresponding author), Univ Warsaw, Warsaw, Poland.</t>
  </si>
  <si>
    <t>Unterreiner, Anne/AAM-5259-2021</t>
  </si>
  <si>
    <t>Unterreiner, Anne/0000-0002-7193-6725; Salamonska, Justyna/0000-0003-1268-342X</t>
  </si>
  <si>
    <t>0020-7985</t>
  </si>
  <si>
    <t>1468-2435</t>
  </si>
  <si>
    <t>INT MIGR</t>
  </si>
  <si>
    <t>Int. Migr.</t>
  </si>
  <si>
    <t>10.1111/imig.12556</t>
  </si>
  <si>
    <t>Demography</t>
  </si>
  <si>
    <t>HZ7JH</t>
  </si>
  <si>
    <t>WOS:000469029600002</t>
  </si>
  <si>
    <t>Hovorushchenko, T; Nicheporuk, A; Medzatyi, D</t>
  </si>
  <si>
    <t>Hovorushchenko, Tetiana; Nicheporuk, Andriy; Medzatyi, Dmytro</t>
  </si>
  <si>
    <t>SUSTAINABILITY OF KNOWLEDGE &amp; TECHNOLOGY TRANSFER CENTER AT KHMELNITSKY NATIONAL UNIVERSITY (UKRAINE)</t>
  </si>
  <si>
    <t>INTERNATIONAL JOURNAL OF INNOVATION</t>
  </si>
  <si>
    <t>Knowledge &amp; Technology Transfer Center (KTTC); Khmelnitsky National University (KhNU); Sustainability; Innovations; Information Field of KTTC</t>
  </si>
  <si>
    <t>The need of the search for new sources of funding due to the decrease in the level of state financing of higher education institutions of Ukraine testifies to the actuality and importance of the development of cooperation between academic institutions and industrial partners. The Knowledge &amp; Technology Transfer Center (KTTC) was established at Khmelnitsky National University (KhNU) with the purpose of such cooperation. The main areas of activity of the KTTC are: organization of effective communication interface of the University; in-university consulting on implementation and commercialization of innovations; intellectual property management and research of the market requirements. The main target groups of the KTTC at KhNU are researchers, students and industrial partners. This paper highlights the ways of achieving sustainable development by the KTTC at KhNU. The tasks, which were solved to ensure sustainable development of the KTTC, are presented. Among these tasks, the main attention is paid to the analysis of the innovation branch, financial support of the KTTC and involvement of as many partners as possible in the activities of the KTTC.</t>
  </si>
  <si>
    <t>[Hovorushchenko, Tetiana] Khmelnitsky Natl Univ KhNU, Comp Engn &amp; Syst Programming, Khmelnytskyi, Ukraine; [Nicheporuk, Andriy; Medzatyi, Dmytro] Khmelnitsky Natl Univ KhNU, Comp Engn &amp; Syst, Khmelnytskyi, Ukraine</t>
  </si>
  <si>
    <t>Ministry of Education &amp; Science of Ukraine; Khmelnytskyi National University; Ministry of Education &amp; Science of Ukraine; Khmelnytskyi National University</t>
  </si>
  <si>
    <t>Hovorushchenko, T (corresponding author), Khmelnitsky Natl Univ KhNU, Comp Engn &amp; Syst Programming, Khmelnytskyi, Ukraine.</t>
  </si>
  <si>
    <t>tat_yana@ukr.net; andrey.nicheporuk@gmail.com; d.medzatiy@gmail.com</t>
  </si>
  <si>
    <t>Нічепорук, Андрій/R-9498-2017; Hovorushchenko, Tetiana Oleksandrivna/K-9749-2015</t>
  </si>
  <si>
    <t>Нічепорук, Андрій/0000-0002-7230-9475; Hovorushchenko, Tetiana Oleksandrivna/0000-0002-7942-1857</t>
  </si>
  <si>
    <t>UNIV NOVE JULHO</t>
  </si>
  <si>
    <t>SAO PAULO</t>
  </si>
  <si>
    <t>AV FRANCISCO MATARAZZO 612, AGUA BRANCA, SAO PAULO, C05001-100, BRAZIL</t>
  </si>
  <si>
    <t>2318-9975</t>
  </si>
  <si>
    <t>INT J INNOV</t>
  </si>
  <si>
    <t>Int. J. Innov.</t>
  </si>
  <si>
    <t>MAY-AUG</t>
  </si>
  <si>
    <t>10.5585/iji.v7i2.357</t>
  </si>
  <si>
    <t>IZ3HT</t>
  </si>
  <si>
    <t>WOS:000486976500003</t>
  </si>
  <si>
    <t>Ryabchenko, O</t>
  </si>
  <si>
    <t>Ryabchenko, Olga</t>
  </si>
  <si>
    <t>YOUNG PEOPLE MOBILIZING FOR PARTICIPATION IN COMMUNISTIC TRANSFORMATIONS IN RURAL AREAS DURING THE YEARS OF THE COLLECTIVIZATION AND HOLODOMOR</t>
  </si>
  <si>
    <t>students; teachers; Holodomor; mobilization; peasants; collection of grain</t>
  </si>
  <si>
    <t>The purpose of this study is to analyze the participation of students and teachers of Ukrainian higher education institutions in the Soviet transformations in the countryside and outline their role in organizing the artificial famine. The research methodology is based on the principles of historicism, scientificality, interdisciplinarity and anthropocentrism. To solve the problem, the method of socio-cultural analysis is used, as well as traditional concrete-scientific methods: historical-genetic, problem-chronological, comparative and typological. The scientific novelty. The article analyzes participation of students and professors of Ukrainian higher education institutions in the countryside during the years of collectivization and the Holodomor. The research is based on a wide range of sources, among which a special place belongs to ego-documents: diaries, letters to the authorities, unpublished memoirs. Strategies for student behavior regarding the implementation of the decisions on participation in collectivization, collection of grain for the state grain stockpile and harvesting campaigns and the forms of their protests are highlighted. It is identified that a significant number of students were psychologically not prepared to carry out this work, therefore, they refused to go to the villages, fled from there, wrote letters to the authorities criticizing the party's policy in the countryside. An extreme form of protests was suicide. The types of punishment that were used for students who refused to work in the countryside are identified. The attitude of students and teachers towards peasants, their relations are revealed, as well as their reflection on the situation in Ukrainian villages and on the everyday life of rural party activists and their families in the spring and summer of 1933. Conclusions. The analysis of the students' participation in collectivization, sowing, collection of grain and crop harvesting campaigns shows their significant role in carrying out these activities. The high school tars transformed into an inexhaustible source of a constant supply of human resources for local Soviet structures, for replenishing the brigades of collectivists and liquidators of numerous gaps of Soviet construction.</t>
  </si>
  <si>
    <t>[Ryabchenko, Olga] H Skovoroda Kharkiv Natl Pedag Univ, Dept World Hist, Kharkov, Ukraine</t>
  </si>
  <si>
    <t>Ryabchenko, O (corresponding author), H Skovoroda Kharkiv Natl Pedag Univ, Dept World Hist, Kharkov, Ukraine.</t>
  </si>
  <si>
    <t>lerche555@ukr.net</t>
  </si>
  <si>
    <t>Ryabchenko, Olga/G-2256-2018</t>
  </si>
  <si>
    <t>Ryabchenko, Olga/0000-0002-1249-2482</t>
  </si>
  <si>
    <t>MAY-JUN</t>
  </si>
  <si>
    <t>JL9WJ</t>
  </si>
  <si>
    <t>WOS:000495875800004</t>
  </si>
  <si>
    <t>Zagorodnova, V; Panova, N; Cherezova, I; Glazkova, I; Nischeta, V</t>
  </si>
  <si>
    <t>Zagorodnova, Viktoria; Panova, Natalia; Cherezova, Irina; Glazkova, Irina; Nischeta, Vladimir</t>
  </si>
  <si>
    <t>The Intercultural Communication as a Tool of Multilingual Personality Formation in Modern Educational Space of Ukraine</t>
  </si>
  <si>
    <t>Intercultural communication; Multilingual personality; Cultural identification; Cultural adaptation; Tolerance; Multilingual education; Intercultural paradigm; Modern educational space</t>
  </si>
  <si>
    <t>The innovations in the educational policy of Ukraine are closely connected with global changes in all spheres of human activity: geopolitical problems, migration and emigration, interpersonal and professional contacts. The humanity is in the process of interconnection, interdependence and mutual influence of different countries, peoples and their cultures, religions. Consensus and conflict, cooperation and war make peculiar dialectical pairs, direction and intensity of which determine the viability of any human society. Today these processes in different ways have touched almost every country. Nearly all national and ethnic communities felt the influence of other peoples' cultures both in positive and negative way. This is the influence of cultural exchanges' quantity, direct contacts between state institutions, social groups, public movement and definite individuals of different countries and cultures. The significant increase of migrants and refugees caused by military actions and economic crisis creates additional social problems - ignorance of language and disrespect for the norms and traditions of countries in which they are located. Thus, in the center of intercultural interaction there is a person as a carrier of general human universals and national and cultural peculiarities, which requires certain knowledge, skills of intercultural communication. So, the ability of multilingual personality successfully communicates with representatives of other cultures is very important for today. It is the main task of intercultural training of pupils and student youth. That's why the question as for forming of intercultural communicative competence is very actual, after all it will allow representatives of national communities to adapt more successfully and also to work in the polyethnic environment of Ukraine. The priority directions of education development have been defined in legislative and normative documents which provide successful interaction in all spheres of life. In the proposed article we focus attention on understanding the problem of forming of multilingual personality and its social adaptation in the conditions of modern polycultural society, the cultivation of the culture of tolerant relationships through the forming of intercultural communicative competence at lessons of foreign language in general educational establishments of Ukraine.</t>
  </si>
  <si>
    <t>[Zagorodnova, Viktoria; Panova, Natalia; Cherezova, Irina; Glazkova, Irina; Nischeta, Vladimir] Berdyansk State Pedag Univ, Fac Philol &amp; Social Commun, Shmidta St 4, UA-71112 Berdyansk Town, Zaporozhye Regi, Ukraine</t>
  </si>
  <si>
    <t>Zagorodnova, V (corresponding author), Berdyansk State Pedag Univ, Fac Philol &amp; Social Commun, Shmidta St 4, UA-71112 Berdyansk Town, Zaporozhye Regi, Ukraine.</t>
  </si>
  <si>
    <t>vzagorodnova@gmail.com; ponovanata70@gmail.com; gen_berd@ukr.net; iy_glazkova@ukr.net; nvolodymyr@ukr.net</t>
  </si>
  <si>
    <t>Zagorodnova, Victoria/HNI-3559-2023; Cherezova, Iryna/ABF-1194-2021; Nyshcheta, Volodymyr/ABD-1898-2021; Zagorodnova, Viktoriia/E-3453-2019; Glazkova, Iryna/ABG-7983-2021</t>
  </si>
  <si>
    <t>Cherezova, Iryna/0000-0001-6155-6297; Zagorodnova, Viktoriia/0000-0002-1418-5400; Niseta, Volodimir/0000-0002-4500-7746</t>
  </si>
  <si>
    <t>10.7596/taksad.v8i1.2007</t>
  </si>
  <si>
    <t>HR1OZ</t>
  </si>
  <si>
    <t>WOS:000462904500005</t>
  </si>
  <si>
    <t>Gökbulut, B; Yeniasir, M; Karabacak, HE</t>
  </si>
  <si>
    <t>Gokbulut, Burak; Yeniasir, Mustafa; Karabacak, Havva Esra</t>
  </si>
  <si>
    <t>Opinions and Expectations of Turkish and Foreign National Students Studying at Northern Cyprus Universities Concerning Multicultural and Inclusive/Integrated Education Settings</t>
  </si>
  <si>
    <t>multicultural education; inclusive; integrated education; foreign students; Northern Cyprus; university</t>
  </si>
  <si>
    <t>As of 2018 there are 18 universities active in Northern Cyprus offering education. According to the data provided by the Ministry of Education, there are nearly 93,000 students studying in this country. Approximately 65,000 of these students are of Turkish origin (Republic of Turkey-Northern Cyprus) whereas 27,000 students are foreign nationals. An examination of the universities in Northern Cyprus shows that, in addition to Northern Cyprus nationals, students from various countries, such as Turkey, Egypt, Morocco, Libya, Lebanon, Palestine, Syria, Iraq, Jordan, Iran, Pakistan, India, Bangladesh, Turkmenistan, Kazakhstan, Kyrgyzstan, Azerbaijan, Nigeria, Ghana, Somalia, Sudan, Kenya, Ghana, Brazil, Moldova, Brazil, and Ukraine, are studying in this country. Paying attention to the cultural and social structures of individuals in such a wide student spectrum is an extremely delicate, but essential, topic. Concepts such as race, ethnic origin, language, sexual orientation, age, special needs, social class, religion, and sect are elements of multiculturalism and inclusive/integrated education should be considered at every level of education, including university, thus education settings and curricula should be planned accordingly. In the paper, opinions of Turkish and foreign national students studying at Northern Cypriot universities in multicultural and inclusive/integrated education settings are obtained, their expectations are identified and comparisons and recommendations are provided. The conclusions drawn from the research indicate that fundamental expectations of students from multicultural in inclusive/integrated education settings is providing equal opportunity to education whilst making sure that everyone can have the chance for experiencing their culture properly. In addition, other expectations of students include organization of new activities for socialization, development and display of positive and supporting attitudes by lecturers towards different social groups and cultures and being able to easily express their ethnic identities in different settings in universities. Another conclusion obtained from this study is that Turkish students appear to have more positive opinions compared to foreign students in terms of experiencing multiculturalism in university settings in Northern Cyprus.</t>
  </si>
  <si>
    <t>[Gokbulut, Burak; Karabacak, Havva Esra] Near East Univ, Dept Turkish Language &amp; Literature, Fac Art &amp; Sci, TR-99138 Nicosia, Northern Cyprus, Turkey; [Yeniasir, Mustafa] Near East Univ, Dept Turkish Teaching, Ataturk Fac Educ, TR-99138 Nicosia, Northern Cyprus, Turkey</t>
  </si>
  <si>
    <t>Near East University; Near East University</t>
  </si>
  <si>
    <t>Gökbulut, B (corresponding author), Near East Univ, Dept Turkish Language &amp; Literature, Fac Art &amp; Sci, TR-99138 Nicosia, Northern Cyprus, Turkey.</t>
  </si>
  <si>
    <t>burak.gokbulut@neu.edu.tr; mustafa.yeniasir@neu.edu.tr; esra.karabacak@neu.edu.tr</t>
  </si>
  <si>
    <t>Yeniasır, Mustafa/HLP-6656-2023; Gökbulut, Burak/N-8600-2019</t>
  </si>
  <si>
    <t>Gökbulut, Burak/0000-0003-3968-9207; Karabacak, Havva Esra/0000-0002-6096-1677</t>
  </si>
  <si>
    <t>JAN 4</t>
  </si>
  <si>
    <t>10.3390/educsci9010009</t>
  </si>
  <si>
    <t>HS9HF</t>
  </si>
  <si>
    <t>WOS:000464177700001</t>
  </si>
  <si>
    <t>Akilli, E; Konoplianyk, L; Pryshupa, Y</t>
  </si>
  <si>
    <t>Akilli, Erman; Konoplianyk, Lesia; Pryshupa, Yuliia</t>
  </si>
  <si>
    <t>ICT IN TEACHING ESP TO FUTURE CIVIL ENGINEERS AT TECHNICAL UNIVERSITY</t>
  </si>
  <si>
    <t>ICT; civil engineer; ESP; technical university; pedagogical conditions; Moodle; educational system; professional training</t>
  </si>
  <si>
    <t>The paper analyses new technologies in teaching ESP to future civil engineers in their professional training. The research was held at the National Aviation University (Kyiv, Ukraine) and involved 86 second-year students majoring in Civil Engineering who study full-time. The distance learning profession-oriented course on the Moodle platform was applied in the experimental group as well as a set of intellectual games and brainstorming tasks. The study examined how students majoring in civil engineering perceive the implementation of ICT in the ESP learning environment and how these technologies improve students' ESP proficiency and their readiness for self-education and lifelong learning. A student survey was held at the end of the experiment. The analysis of the responses in the questionnaire with open-ended questions revealed that students had positive perceptions of using different forms of ICT in the ESP classroom. After establishing the appropriate psychological and pedagogical conditions, the number of students in the experimental group having the productive and creative levels of readiness to use English in their professional activity have significantly increased compared to the control group. On-line learning enhanced students' motivation for self-study as well as improved their ESP proficiency.</t>
  </si>
  <si>
    <t>[Akilli, Erman] Kirsehir Ahi Evran Univ, Kirsehir, Turkey; [Konoplianyk, Lesia; Pryshupa, Yuliia] Natl Aviat Univ, Kiev, Ukraine</t>
  </si>
  <si>
    <t>Ahi Evran University; Ministry of Education &amp; Science of Ukraine; National Aviation University</t>
  </si>
  <si>
    <t>Akilli, E (corresponding author), Kirsehir Ahi Evran Univ, Kirsehir, Turkey.</t>
  </si>
  <si>
    <t>ermanakilli@ahievran.edu.tr; lllesichka@gmail.com; ulenkabbf@gmail.com</t>
  </si>
  <si>
    <t>Konoplianyk, Lesia/GPW-8645-2022; AKILLI, Erman/AAB-5521-2022; Yuliia, Pryshupa/AAB-7131-2020; Pryshupa, Yuliia/GWQ-4175-2022; Konoplianyk, Lesia/B-4160-2019</t>
  </si>
  <si>
    <t>Konoplianyk, Lesia/0000-0002-3244-1965; AKILLI, Erman/0000-0001-7782-0881; Yuliia, Pryshupa/0000-0002-5617-4152; Pryshupa, Yuliia/0000-0002-5617-4152; Konoplianyk, Lesia/0000-0002-3244-1965</t>
  </si>
  <si>
    <t>10.20535/2410-8286.148507</t>
  </si>
  <si>
    <t>HY2NG</t>
  </si>
  <si>
    <t>WOS:000467958600012</t>
  </si>
  <si>
    <t>Babushko, S; Solovei, L</t>
  </si>
  <si>
    <t>Babushko, Svitlana; Solovei, Liudmyla</t>
  </si>
  <si>
    <t>WHAT MAKES UNIVERSITY STUDENTS SWEAR</t>
  </si>
  <si>
    <t>swear words; university students; Ukraine; motives; emotions; recommendations</t>
  </si>
  <si>
    <t>The problem of swearing by youth in public is becoming acute nowadays. A growing tendency can be traced in Ukraine that young women are on equal terms with men in this respect. The authors of the article explored the reasons of using non-standard language by Ukrainian students under modern conditions and specified what should be done to improve their speech culture and eliminate their swearing. The primary aim of the research is to find out the motives why Ukrainian university students swear in their everyday life. To achieve the goal a special questionnaire was designed. All in all, 118 respondents of 2 age groups participated in the survey. Differences and similarities in using swear words by junior and senior students were investigated according to 3 criteria: motives, types of emotions, recommendations of eliminating or at least minimising this phenomenon. As it is shown by results of the research, the most typical motive of using non-standard language for males and females is the opportunity to express both negative and positive emotions. Neither juniors nor seniors considered it to be extraordinary. Yet, they agreed that various educational activities should be arranged to eliminate the usage of swear words and uplevel the speech culture of university students.</t>
  </si>
  <si>
    <t>[Babushko, Svitlana] Natl Univ Ukraine Phys Educ &amp; Sport, Kiev, Ukraine; [Solovei, Liudmyla] Borys Grinchenko Kyiv Univ, Kiev, Ukraine</t>
  </si>
  <si>
    <t>Ministry of Education &amp; Science of Ukraine; National University of Ukraine on Physical Education &amp; Sport; Ministry of Education &amp; Science of Ukraine; Borys Grinchenko Kyiv University</t>
  </si>
  <si>
    <t>Babushko, S (corresponding author), Natl Univ Ukraine Phys Educ &amp; Sport, Kiev, Ukraine.</t>
  </si>
  <si>
    <t>babushko64sr@gmail.com; l.solovei@kubg.edu.ua</t>
  </si>
  <si>
    <t>Бабушко, Светлана/F-9475-2019</t>
  </si>
  <si>
    <t>Бабушко, Светлана/0000-0001-8348-5936</t>
  </si>
  <si>
    <t>10.20535/2410-8286.159259</t>
  </si>
  <si>
    <t>JZ1CP</t>
  </si>
  <si>
    <t>WOS:000504843200014</t>
  </si>
  <si>
    <t>Bevz, VH; Hodovaniuk, TL; Dubovyk, VV</t>
  </si>
  <si>
    <t>Bevz, Valentyna H.; Hodovaniuk, Tetiana L.; Dubovyk, Vitalii V.</t>
  </si>
  <si>
    <t>ELECTRONIC QUEST-MANUAL FOR FUTURE MATHEMATICS TEACHERS PROFESSIONAL EDUCATION</t>
  </si>
  <si>
    <t>electronic manual; quest technology; linear algebra; learning tools</t>
  </si>
  <si>
    <t>One of the priority directions of modernization of the system of teaching staff training in Ukraine is the introduction of modern information and communication technologies into the educational process. This encourages research and pedagogical staff to use the learning tools that helps to present educational material in an interesting and accessible form. One of the tools is electronic learning quest-manual. The electronic educational quest-manual is called an electronic publication, which promotes the intensification of the learning process, the development of students' creative thinking, formation of their skills to work in the information and communication environment, etc. The article describes the interface and structure of the electronic manual Matrixes and operations on matrices, built with the use of gaming technologies, elements of educational material and hyperlinks visualization. The structural blocks of the quest-manual are subdivided into the blocks with theoretical material and assessment blocks. The quest manual is developed in accordance with the methods of teaching: consciousness and activity, visual impact, systematic method, method of consistency, scientific and method of accessibility. The content of this pedagogical software tool corresponds to the curriculum and work program for linear algebra for students of the specialty 014.04 Secondary education. Mathematics. It deals with the topic Concepts and types of matrices, Properties and operations on matrices. It is established that electronic quests-manuals should be used for students' independent work and in practical classes. The introduction of this software in the learning process provides access to training for all categories of students, the ability to study at any pace, at any time, accelerate the memory of learning material, save time, etc. It is shown that the introduction of electronic manuals in the process of preparing future mathematics teachers contributes to raising the interest and students' motivation for studying, developing their information culture and forming readiness for future pedagogical activity, individualization and intensification of the educational process. The article presents the students' feedback on the use of electronic learning tools, in particular quest-guides.</t>
  </si>
  <si>
    <t>[Bevz, Valentyna H.] Drahomanov Natl Pedag Univ, Kiev, Ukraine; [Hodovaniuk, Tetiana L.; Dubovyk, Vitalii V.] Pavlo Tychyna Uman State Pedag Univ, Uman, Ukraine</t>
  </si>
  <si>
    <t>Ministry of Education &amp; Science of Ukraine; National Pedagogical Dragomanov University; Ministry of Education &amp; Science of Ukraine; Pavlo Tychyna Uman State Pedagogical University</t>
  </si>
  <si>
    <t>Bevz, VH (corresponding author), Drahomanov Natl Pedag Univ, Kiev, Ukraine.</t>
  </si>
  <si>
    <t>bevzvalya@gmail.com; tgodovanyuk@ukr.net; vitalij/dybovuk@gmail.com</t>
  </si>
  <si>
    <t>Hodovaniuk, Tetiana/AAF-3169-2021; Dubovyk, Vitalii/AAJ-1442-2021; Dubovyk, Vitalii/F-2488-2019</t>
  </si>
  <si>
    <t>Hodovaniuk, Tetiana/0000-0002-7087-7102; Dubovyk, Vitalii/0000-0003-0717-4719</t>
  </si>
  <si>
    <t>10.33407/itlt.v69i1.2182</t>
  </si>
  <si>
    <t>HM6QX</t>
  </si>
  <si>
    <t>WOS:000459603700009</t>
  </si>
  <si>
    <t>Bodnar, I; Pavlova, I; Dukh, T; Wasik, J; Mosler, D; Svyshch, Y</t>
  </si>
  <si>
    <t>Bodnar, I; Pavlova, Iu; Dukh, T.; Wasik, J.; Mosler, D.; Svyshch, Y.</t>
  </si>
  <si>
    <t>Effects of mutual learning in physical education to improve health indicators of Ukrainian students</t>
  </si>
  <si>
    <t>physical education; students; mutual learning; health</t>
  </si>
  <si>
    <t>CARDIOVASCULAR-DISEASE; PUBLIC-HEALTH; LEISURE-TIME; FITNESS; ACHIEVEMENT; ADOLESCENCE; SPORTS; RISK</t>
  </si>
  <si>
    <t>Purpose: The problem of research and increasing of motor activity modes remains relevant, since motor activity is one of the main factors determining health and the level of physical condition of population. The aim of study was to analyze the impact of the mutual learning program of physical education for improvement the physical and mental fitness of students in Ukraine. Material: Four groups were used for the survey: 2 experimental groups (male, n=31; female, n=33), which received 64 lessons of physical education, which included intra-subgroup interaction, changing of students, and control of knowledge and skills of each other, and 2 control groups (male, n=32; female, n=31), which received a traditional physical education lessons. Assessment of the somatic health (Ketle index, Robinson index, lifetime index, strength index) and physical preparadness (running tests, trunk from the lying position, throw of a medball). Efficiency of processing, speed of figuring out the work and mental stability were determined using Schultz-Platonov tables. Results: The results suggest about an increase in the functional capacity of cardiovascular and respiratory system among male and female of experimental group. The growth of the physical fitness results was set in lifting the trunk from the lying position to the sitting and throw of medball. After the experiment, positive changes in cognitive parameters were observed in female and male of experimental group. Among control group students, the results were significantly stable. Conclusions: The results suggest that program increased the level of physical and mental fitness of students of both gender and had a significant impact on the indicators of cardiovascular system.</t>
  </si>
  <si>
    <t>[Bodnar, I; Pavlova, Iu] Lviv State Univ Phys Culture, Theory &amp; Methods Phys Culture Dept, 11 Kostyushka St, UA-79000 Lvov, Ukraine; [Dukh, T.; Svyshch, Y.] Lviv State Univ Phys Cuhure, Athlet Dept, 11 Kostyushka St, UA-79000 Lvov, Ukraine; [Wasik, J.; Mosler, D.] Jan Dlugosz Univ Czestochowa, Inst Phys Educ Tourism &amp; Physiotherapy, Ul Waszyngtona 4-8, PL-42200 Czestochowa, Poland</t>
  </si>
  <si>
    <t>Ministry of Education &amp; Science of Ukraine; Ivan Boberskyi Lviv State University of Physical Culture; Jan Dlugosz University</t>
  </si>
  <si>
    <t>Wasik, J (corresponding author), Jan Dlugosz Univ Czestochowa, Inst Phys Educ Tourism &amp; Physiotherapy, Ul Waszyngtona 4-8, PL-42200 Czestochowa, Poland.</t>
  </si>
  <si>
    <t>j.wasik@ujd.edu.pl; j.wasik@ujd.edu.pl; j.wasik@ujd.edu.pl; j.wasik@ujd.edu.pl; j.wasik@ujd.edu.pl; j.wasik@ujd.edu.pl</t>
  </si>
  <si>
    <t>Mosler, Dariusz/D-5227-2017; Bodnar, Ivanna/ABF-2060-2020; Wąsik, Jacek/J-7370-2019; Pavlova, Iuliia/R-8276-2016</t>
  </si>
  <si>
    <t>Mosler, Dariusz/0000-0002-8794-2994; Bodnar, Ivanna/0000-0002-7083-6271; Wąsik, Jacek/0000-0002-6285-7283; Pavlova, Iuliia/0000-0002-8111-4469; Duh, Tetana/0000-0002-2401-9203; Svis, Aroslav/0000-0002-1573-8599</t>
  </si>
  <si>
    <t>10.15561/20755279.2019.0503</t>
  </si>
  <si>
    <t>JI3LB</t>
  </si>
  <si>
    <t>WOS:000493365300003</t>
  </si>
  <si>
    <t>Bogush, Alla M.; Korolova, Tetiana M.; Popova, Oleksandra V.</t>
  </si>
  <si>
    <t>TEACHING MACHINE TRANSLATION TO THE STUDENTS MAJORING IN THE HUMANITIES</t>
  </si>
  <si>
    <t>computer technologies; machine translation; future translators; criteria; indicators</t>
  </si>
  <si>
    <t>Problems of machine translation (MT) are currently the most topical vectors determining the development of translators' proficiency content, which is reflected in the diversity of approaches to improving the algorithms of knowledge applications in this field. We recognize the urgency of theoretical substantiation of the students' training quality (we mean the training of the future philologists and translators) in terms of using ICT, since their proficiency in the designated sphere might facilitate their natural and rapid adaptation to professional activity and competitiveness in the labour market. The analysis of professional literature showed the importance of using computer technology while training future translators in machine translation and proved that not all the reserves for its effective provision have been used. The urgency of the problem and lack of its proper development stipulated the purpose of the article. to analyse and develop educational tools that contribute to the formation of a system of knowledge and skills related to the use of modern computer technologies in the process of professional activity (on the material of the English, Chinese and Ukrainian languages). A spectrum of the MT programs classified based on human's involvement in the process of converting the original text into a target text (FAMT, HAMT, MAHT) has been represented in the article. The criteria (professional competency of the future translators in the field of the English-Ukrainian MT, professional competency of the future translators in the Chinese-Ukrainian MT), indicators (content-significant, procedural-technological and lexicographic search-oriented) and levels (high, sufficient, satisfactory, low) specifying the degree of students' proficiency (knowledge, skills and abilities) in using modern computer technology within the framework of profession-oriented activities have been elaborated. The proposed authors' teaching techniques included the use of the competence-oriented and context-based approaches to the educational process, the integration of traditional and new interactive methods / forms of learning, the combination of classroom and extra-class activities involving ICT. We see the prospects of our research in the further study of educational aspects of machine translation grounded on the latest developments in the fields of comparative linguistics and general theory of translation (theory of regular correspondences, methods of representing knowledge, optimizing and improving linguistic algorithms, in particular).</t>
  </si>
  <si>
    <t>[Bogush, Alla M.; Popova, Oleksandra V.] State Inst South Ukrainian Natl Pedag Univ, Pedag Sci, Odesa, Ukraine; [Bogush, Alla M.; Korolova, Tetiana M.; Popova, Oleksandra V.] State Inst South Ukrainian Natl Pedag Univ, Odesa, Ukraine; [Bogush, Alla M.] State Inst South Ukrainian Natl Pedag Univ, Natl Acad Educ Sci Ukraine, Odesa, Ukraine; [Bogush, Alla M.] State Inst South Ukrainian Natl Pedag Univ, Fac Theory &amp; Methods, Presch Educ, Odesa, Ukraine; [Korolova, Tetiana M.] State Inst South Ukrainian Natl Pedag Univ, Philol Sci, Odesa, Ukraine; [Korolova, Tetiana M.] State Inst South Ukrainian Natl Pedag Univ, Fac Translat Theoret &amp; Appl Linguist, Odesa, Ukraine; [Popova, Oleksandra V.] State Inst South Ukrainian Natl Pedag Univ, Foreign Languages Dept, Odesa, Ukraine</t>
  </si>
  <si>
    <t>Ministry of Education &amp; Science of Ukraine; South Ukrainian National Pedagogical University Named After K. D. Ushynsky; Ministry of Education &amp; Science of Ukraine; South Ukrainian National Pedagogical University Named After K. D. Ushynsky; National Academy of Educational Sciences of Ukraine; Ministry of Education &amp; Science of Ukraine; South Ukrainian National Pedagogical University Named After K. D. Ushynsky; Ministry of Education &amp; Science of Ukraine; South Ukrainian National Pedagogical University Named After K. D. Ushynsky; Ministry of Education &amp; Science of Ukraine; South Ukrainian National Pedagogical University Named After K. D. Ushynsky; Ministry of Education &amp; Science of Ukraine; South Ukrainian National Pedagogical University Named After K. D. Ushynsky; Ministry of Education &amp; Science of Ukraine; South Ukrainian National Pedagogical University Named After K. D. Ushynsky</t>
  </si>
  <si>
    <t>Bogush, AM (corresponding author), State Inst South Ukrainian Natl Pedag Univ, Pedag Sci, Odesa, Ukraine.;Bogush, AM (corresponding author), State Inst South Ukrainian Natl Pedag Univ, Odesa, Ukraine.;Bogush, AM (corresponding author), State Inst South Ukrainian Natl Pedag Univ, Natl Acad Educ Sci Ukraine, Odesa, Ukraine.;Bogush, AM (corresponding author), State Inst South Ukrainian Natl Pedag Univ, Fac Theory &amp; Methods, Presch Educ, Odesa, Ukraine.</t>
  </si>
  <si>
    <t>svrada@i.ua; kortami863@gmail.com; Alex-Popova@ukr.net</t>
  </si>
  <si>
    <t>Korolova, Tetiana/AAJ-1166-2020; Александра, Попова/R-1107-2018; Богуш, Алла Михайловна/P-6834-2019</t>
  </si>
  <si>
    <t>Korolova, Tetiana/0000-0003-3441-196X; Александра, Попова/0000-0002-6244-5473; Богуш, Алла Михайловна/0000-0002-5678-5455</t>
  </si>
  <si>
    <t>10.33407/itlt.v71i3.2724</t>
  </si>
  <si>
    <t>IF7YU</t>
  </si>
  <si>
    <t>WOS:000473304000009</t>
  </si>
  <si>
    <t>Borysova, T; Monastyrskyi, G; Zielinska, A; Barczak, M</t>
  </si>
  <si>
    <t>Borysova, Tetiana; Monastyrskyi, Grygorii; Zielinska, Anetta; Barczak, Mariusz</t>
  </si>
  <si>
    <t>INNOVATION ACTIVITY DEVELOPMENT OF URBAN PUBLIC TRANSPORT SERVICE PROVIDERS: MULTIFACTOR ECONOMIC AND MATHEMATICAL MODEL</t>
  </si>
  <si>
    <t>MARKETING AND MANAGEMENT OF INNOVATIONS</t>
  </si>
  <si>
    <t>econometric model; factors of innovativeness; innovativeness; urban transport; ecologists</t>
  </si>
  <si>
    <t>PASSENGER TRANSPORT; DEMAND</t>
  </si>
  <si>
    <t>Systematization literary sources and approaches for solving the problem of ecologists of smart city indicates that among factors that probably can affect the innovativeness of Ukrainian providers of urban public transport services have been used environmental factor, marketing expenses, financial potential, wear rate, level of quality of service, level of management skills, market share, tariff for passenger transportation. The purpose of the study is to identify the ways to improve the innovativeness of urban public transport service providers of the regional centres of Ukraine. The main aim of the research is to estimate the impact of several factor variables on the resulting attribute used multivariate regression analysis, which provided an adequate model. A significant contribution to the development of the theory and methodology of management of urban public transport enterprises were made by Nunes, Krasnyanskiy, Umpleby, Walters, Huang, Morchadze. The results of the evaluation of the innovativeness of Ukrainian providers of urban public transport services carried out based on the mathematical multifactor model are presented in the article. In January-March 2018, the authors initiated a study on the current state of urban public transport in regional Ukrainian cities. Methodological tools of the research were multivariate correlation-regression analysis and survey (the requests for public information were submitted by the Law of Ukraine On Access to Public Information to all city councils of Ukraine's regions except temporarily occupied territories). The study included a survey of 20 experts (marketers and experienced managers of transport companies) to determine weighting factors and the level of innovativeness through questionnaires. The expert evaluation was carried out using the marks method. The research has shown that the size of the innovativeness of providers of public transport services can be successfully interpreted through functional and statistical dependencies, which reflect the general and individual laws of the development of such entities using multi-factor mathematical models. The econometric model was tested for the adequacy with the Fisher criterion and the presence of autocorrelation. The research empirically confirms and theoretically proves that such controllable factors are an environmental factor, financial potential, level of quality of service, level of management skills, the tariff for passenger transportation. The model can be used to predict the influence of controllable factors at the level of the innovativeness of providers of urban public transport services. The results of the research can be useful for scientific and practical workers, teachers, students of higher educational establishments.</t>
  </si>
  <si>
    <t>[Borysova, Tetiana; Monastyrskyi, Grygorii] Ternopil Natl Econ Univ, Ternopol, Ukraine; [Zielinska, Anetta] Wroclaw Univ Econ, Wroclaw, Poland; [Barczak, Mariusz] Univ Econ Bydgoszcz, Bydgoszcz, Poland</t>
  </si>
  <si>
    <t>Ministry of Education &amp; Science of Ukraine; Western Ukrainian National University; Wroclaw University of Economics &amp; Business</t>
  </si>
  <si>
    <t>Borysova, T (corresponding author), Ternopil Natl Econ Univ, Ternopol, Ukraine.</t>
  </si>
  <si>
    <t>Monastyrskyi, Grygorii Leonardovych/K-5438-2017; Borysova, Tetiana/AAB-4552-2021; Borysova, Tetiana/AAD-6362-2020; Barczak, Mariusz/AAD-6487-2020</t>
  </si>
  <si>
    <t>Monastyrskyi, Grygorii Leonardovych/0000-0001-6694-1960; Borysova, Tetiana/0000-0003-2906-2769; Barczak, Mariusz/0000-0001-5270-6222; Zielinska, Anetta/0000-0001-8592-3530</t>
  </si>
  <si>
    <t>Ministry of Education and Science of Ukraine [0117U003871]</t>
  </si>
  <si>
    <t>This research received external funding. The authors express their gratitude to the Ministry of Education and Science of Ukraine, with the support of which an article was published in the framework of the scientific work of young scientists on the topic: Formation of the mechanism of sustainable urban transport development based on the concept of smart city and municipal ecological logistics (state registration number 0117U003871).</t>
  </si>
  <si>
    <t>SUMY STATE UNIV, DEPT MARKETING &amp; MIA</t>
  </si>
  <si>
    <t>SUMY</t>
  </si>
  <si>
    <t>RYMSKIY-KORSAKOV ST 2, SUMY, 40007, UKRAINE</t>
  </si>
  <si>
    <t>2218-4511</t>
  </si>
  <si>
    <t>MARK MANAG INNOV</t>
  </si>
  <si>
    <t>Mark. Manag. Innov.</t>
  </si>
  <si>
    <t>10.21272/mmi.2019.4-08</t>
  </si>
  <si>
    <t>JZ2GN</t>
  </si>
  <si>
    <t>Green Submitted</t>
  </si>
  <si>
    <t>WOS:000504921700008</t>
  </si>
  <si>
    <t>Buzan, V</t>
  </si>
  <si>
    <t>Buzan, V.</t>
  </si>
  <si>
    <t>History of Finland through the eves of Students of Igor Sikorsky Kyiv Polytechnic Institute</t>
  </si>
  <si>
    <t>Finland; Ukrainian State; diplomatic relations; roundtable discussion; department of history</t>
  </si>
  <si>
    <t>The article presents the student roundtable discussion titled r100' anniversary, of the establishment of the diplomatic relations between Ukraine and Finland held in Igor Sikorsky Kyiv Polytechnic Institute on December 10, 2018. The history department at the university co-organized this seminar. At the panel discussion, students spoke on the establishment of diplomatic and trade relations between Ukraine and Finland, an activity of the Ukrainian embassy in Finland, compared life and views of Ukrainian and Finnish statesmen Pavlo Skoropadsky and Gustaf Mannerheim respectively. Special attention was paid to the activity of 1918-1919 Finnish charge dal. fairs in Kyiv Herman Gummerus, who made a huge contribution to the establishment of diplomatic relations between Finland and Ukraine. Participants reviewed the memoirs of the Finnish diplomat in which he described relations between Finland and Ukraine, events in Ukraine in the period of the Ukrainian State of Skoropadsky and UkTainian People's Republic of Directory, daily 44, in Kyiv and expressed his own opinion about Ukrainian politicians and statesmen of that time. In conclusion, the roundtable discussion provided particapants with an opportunity to improve their competence to prepare and deliver an in-depth report, make a concise statement and take part in a debate.</t>
  </si>
  <si>
    <t>[Buzan, V.] Natl Tech Univ Ukraine, Igor Sikorsky Kyiv Polytech Inst, Kiev, Ukraine</t>
  </si>
  <si>
    <t>Buzan, V (corresponding author), Natl Tech Univ Ukraine, Igor Sikorsky Kyiv Polytech Inst, Kiev, Ukraine.</t>
  </si>
  <si>
    <t>Buzan, Vitalii/Q-7141-2016</t>
  </si>
  <si>
    <t>Buzan, Vitalii/0000-0001-8645-0720</t>
  </si>
  <si>
    <t>HU1MD</t>
  </si>
  <si>
    <t>WOS:000465035600011</t>
  </si>
  <si>
    <t>Byrka, M; Sushchenko, A; Lukashiv, T</t>
  </si>
  <si>
    <t>Byrka, Marian; Sushchenko, Andrii; Lukashiv, Taras</t>
  </si>
  <si>
    <t>COMPONENTS OF ICT COMPETENCE OF TEACHERS OF MATHEMATICS AND INFORMATICS</t>
  </si>
  <si>
    <t>competency-based approach; ICT competency; ICT competence; content of ICT competence; teachers of mathematics and informatics</t>
  </si>
  <si>
    <t>Nowadays, the competency-based approach is becoming more and more traditional in Ukrainian education for every level - from preschool to postgraduate. Its focus is on two main concepts, competency and competence, interpreted in numerous ways in teaching and learning, which leads to inadequate educational results. Therefore, profound understanding and clear vision of the main concepts are very significant for the effective organization of the educational process. The article examines the ICT competency as a prerequisite for effective professional activities of pre-service teachers of mathematics and informatics in conditions of information society and digital world. The proper ICT competence level can considerably enhance both the teaching and learning processes, facilitate teachers' professional development and their adaptation to changes in educational technologies. In this regard, defining the structure and content of ICT competency of pre-service teachers of mathematics and informatics is very important for clarification of educational process outcomes and students' supporting personal characteristics needed to utilize ICT in their future job. The study introduces the conceptual model of structure of ICT competency and competence, which enlarges the focus of educational process to embrace value orientations and qualities of a person. In our opinion, the structure of ICT competency as well as of ICT competence should include the following criteria: knowledge, skills, habits, value orientations (motives, stimuli, values, interests and ambitions) and person's qualities (abilities). Also, the article discusses the content of ICT competence of pre-service teachers of mathematics and informatics, based on the introduced model. ICT competence content data were acquired from empirical survey that involved students and practicing informatics teachers.</t>
  </si>
  <si>
    <t>[Byrka, Marian] Inst Postgrad Pedag Educ Chernivtsi Reg, Dept Pedag Psychol &amp; Educ Management, Chernovtsy, Ukraine; [Sushchenko, Andrii] Class Private Univ, Dept Educ &amp; Sch Management, Zaporijja, Ukraine; [Lukashiv, Taras] Yuriy Fedkovych Chernivtsi Natl Univ, Dept Math Modeling, Chernovtsy, Ukraine</t>
  </si>
  <si>
    <t>Ministry of Education &amp; Science of Ukraine; Yuri Fedkovych Chernivtsi National University</t>
  </si>
  <si>
    <t>Byrka, M (corresponding author), Inst Postgrad Pedag Educ Chernivtsi Reg, Dept Pedag Psychol &amp; Educ Management, Chernovtsy, Ukraine.</t>
  </si>
  <si>
    <t>mbyrka@yahoo.com; docanvisu@gmail.com; t.lukashiv@gmail.com</t>
  </si>
  <si>
    <t>Sushchenko, Andrii/ACA-0780-2022; Byrka, Marian/AAE-1152-2019; Lukashiv, Taras/AHA-6556-2022</t>
  </si>
  <si>
    <t>Sushchenko, Andrii/0000-0003-1659-4280; Byrka, Marian/0000-0002-2891-0044;</t>
  </si>
  <si>
    <t>JZ4LK</t>
  </si>
  <si>
    <t>WOS:000505073300017</t>
  </si>
  <si>
    <t>Chernyshov, PV; Humenna, I</t>
  </si>
  <si>
    <t>Chernyshov, Pavel V.; Humenna, Iryna</t>
  </si>
  <si>
    <t>Human papillomavirus: vaccination, related cancer awareness, and risk of transmission among female medical students</t>
  </si>
  <si>
    <t>ACTA DERMATOVENEROLOGICA ALPINA PANNONICA ET ADRIATICA</t>
  </si>
  <si>
    <t>HPV; medical students; knowledge; vaccination; cervical cancer awareness; Ukraine</t>
  </si>
  <si>
    <t>HPV VACCINE; CERVICAL-CANCER; KNOWLEDGE; INFECTION; REASONS</t>
  </si>
  <si>
    <t>Introduction: The human papillomavirus (HPV) vaccination has not yet been integrated into the national immunization program in Ukraine, and the vaccination rate is low. The objectives of our study were to investigate HPV vaccination prevalence and knowledge, risk of HPV transmission, and HPV-related cervical cancer awareness in female medical students. Methods: Female medical students at Bohomolets National Medical University in their 2nd through 6th years of the program completed an anonymous survey on HPV infection and vaccination. Results: A total of 640 surveys were analyzed. Knowledge about HPV vaccination was reported by 57.3% of respondents. The reported vaccination rate was 1.7%. HPV-related cervical cancer awareness was reported by 81.1%. More than 30% of the respondents were not yet sexually active. Conclusions: Female medical students showed low knowledge of HPV vaccination and an extremely low HPV vaccination rate, but a higher level of HPV-related cervical cancer awareness. A substantial number of students were not yet sexually active or had never had sex without a condom. HPV vaccination is thus still important for our respondents. There is an emerging need in educational programs for students starting from their first semester of the program and for a broader informational campaign focused on schoolchildren and their parents.</t>
  </si>
  <si>
    <t>[Chernyshov, Pavel V.] Natl Med Univ, Dept Dermatol &amp; Venereol, Kiev, Ukraine; [Humenna, Iryna] Natl Med Univ, Med Fac 2, Kiev, Ukraine</t>
  </si>
  <si>
    <t>Chernyshov, PV (corresponding author), Natl Med Univ, Dept Dermatol &amp; Venereol, Kiev, Ukraine.</t>
  </si>
  <si>
    <t>chernyshovpavel@ukr.net</t>
  </si>
  <si>
    <t>Chernyshov, Pavel/K-7900-2018</t>
  </si>
  <si>
    <t>Chernyshov, Pavel/0000-0001-7275-4651</t>
  </si>
  <si>
    <t>DERMATOVENEROLOGICAL SOC SLOVENIA</t>
  </si>
  <si>
    <t>LJUBLJANA</t>
  </si>
  <si>
    <t>DERMATOLOSKA KLINIKA, ZALOSKA 2, LJUBLJANA, 1525, SLOVENIA</t>
  </si>
  <si>
    <t>1318-4458</t>
  </si>
  <si>
    <t>1581-2979</t>
  </si>
  <si>
    <t>ACTA DERMATOVEN ALP</t>
  </si>
  <si>
    <t>Acta Dermatovenerol. Alp. Pannonica Adriat.</t>
  </si>
  <si>
    <t>10.15570/actaapa.2019.19</t>
  </si>
  <si>
    <t>Dermatology</t>
  </si>
  <si>
    <t>IF7XY</t>
  </si>
  <si>
    <t>WOS:000473301300006</t>
  </si>
  <si>
    <t>Dubczak, H</t>
  </si>
  <si>
    <t>Dubczak, Halina</t>
  </si>
  <si>
    <t>PSYCHOLOGICAL CHARACTERISTICS OF EDUCATIONAL STRESS OF MODERN STUDENTS</t>
  </si>
  <si>
    <t>SOCIAL WELFARE INTERDISCIPLINARY APPROACH</t>
  </si>
  <si>
    <t>students; stress; examination stress; stress factors; stress states</t>
  </si>
  <si>
    <t>The article presents the results of the empirical research of psychological characteristics of stress reactions that occur during educational activities of modern Ukrainian students. The analysis was performed on a group of 600 students (including 316 university students, 284 students of vocational schools; 283 men and 317 women) aged 15-45 years. Common and distinctive characteristics as for importance, levels, forms, dynamics and stress management techniques are determined for students of universities and vocational secondary schools. The conclusions are made about the need of organization of specifically targeted psychological work with students having high manifestations of educational and examination stress.</t>
  </si>
  <si>
    <t>[Dubczak, Halina] Maria Grzegorzewska Univ, Warsaw, Poland</t>
  </si>
  <si>
    <t>Dubczak, H (corresponding author), Maria Grzegorzewska Univ, Warsaw, Poland.</t>
  </si>
  <si>
    <t>halinadubczak@gmail.com</t>
  </si>
  <si>
    <t>SIAULIAI UNIV &amp; OPEN INT UNIV HUMAN DEV UKRAINE</t>
  </si>
  <si>
    <t>VILNUS</t>
  </si>
  <si>
    <t>VILNIAUS G 88, VILNUS, 76285, LITHUANIA</t>
  </si>
  <si>
    <t>2029-7424</t>
  </si>
  <si>
    <t>2424-3876</t>
  </si>
  <si>
    <t>SOC WELF INTERDISCIP</t>
  </si>
  <si>
    <t>Soc. Welf. Interdiscip. Approach</t>
  </si>
  <si>
    <t>10.21277/sw.v2i9.458</t>
  </si>
  <si>
    <t>Social Work</t>
  </si>
  <si>
    <t>LS7CS</t>
  </si>
  <si>
    <t>WOS:000536538800009</t>
  </si>
  <si>
    <t>Dzhurylo, AP; Shparyk, OM</t>
  </si>
  <si>
    <t>Dzhurylo, Alina P.; Shparyk, Oksana M.</t>
  </si>
  <si>
    <t>ICT COMPETENCE FOR SECONDARY SCHOOL TEACHERS AND STUDENTS IN THE CONTEXT OF EDUCATION INFORMATIZATION: GLOBAL EXPERIENCE AND CHALLENGES FOR UKRAINE</t>
  </si>
  <si>
    <t>ICT competence for teachers; ICT competence for school students; general secondary education; foreign countries</t>
  </si>
  <si>
    <t>The paper is focused on the role of ICT education as a key component in the education systems in EU, USA and Ukraine. The research results show that the use of ICT in education and training has been a priority in most European countries during the last decade. It has been determined that the possession of ICT-competency has been proclaimed an important component of successful schooling and lifelong learning, further professional development, effective management of the learning process, and the use of ICT in learning activities in a modern digital society. It has been revealed that in the European countries, the standards of ICT-competency are developed and implemented at all levels of education, the systems of mandatory monitoring and certification of ICT-competency of students, teachers and heads of general educational institutions are in operation. Results show that teachers mainly focus on the development of technical ICT skills, whereas the ICT curriculum centres on the integrated use of ICT within the learning and teaching process. Analysis of foreign experience on modern approaches to the assessment has shown that the assessment of the pupils' ICT competency in Ukraine is extremely important in the context of modern reforms, since in Ukraine standards for assessing ICT-competency are valid only within the subject Informatics at the level of secondary school, while the worldwide tendency is the end-to-end using of assessment tools for students' ICT-competency. Inference should be drawn that building digital competence by embedding and learning ICT should start as early as possible, i.e. in primary education, by learning to use digital tools critically, confidently and creatively, with attention paid to security, safety, and privacy. Teachers need to be equipped with the digital competence themselves, in order to support this process. The authors of the paper made conclusion about the necessity for Ukraine both to study the progressive European experience and to synchronize the education policy in ICT-education with the strategies of the EU and the member states.</t>
  </si>
  <si>
    <t>[Dzhurylo, Alina P.] Natl Transport Univ, Kiev, Ukraine; [Shparyk, Oksana M.] Natl Acad Educ Sci Ukraine, Inst Pedag, Kiev, Ukraine</t>
  </si>
  <si>
    <t>National Academy of Educational Sciences of Ukraine; Institute of Pedagogy of the National Academy of Educational Sciences of Ukraine; Ministry of Education &amp; Science of Ukraine; National Pedagogical Dragomanov University</t>
  </si>
  <si>
    <t>Dzhurylo, AP (corresponding author), Natl Transport Univ, Kiev, Ukraine.</t>
  </si>
  <si>
    <t>dzhurylo.ap@gmail.com; shparyk.o@gmail.com</t>
  </si>
  <si>
    <t>Shparyk, Oksana/AHI-6710-2022; Dzhurylo, Alina/AAV-5926-2021</t>
  </si>
  <si>
    <t>Dzhurylo, Alina/0000-0002-5129-6724</t>
  </si>
  <si>
    <t>HV7BY</t>
  </si>
  <si>
    <t>WOS:000466137700004</t>
  </si>
  <si>
    <t>Fedchyshyn, N; Magsumov, T</t>
  </si>
  <si>
    <t>Fedchyshyn, Nadiya; Magsumov, Timur</t>
  </si>
  <si>
    <t>THE EDUCATIONAL ACTIVITY IN HALYCHYNA AT THE BEGINNING OF THE 20TH CENTURY: HISTORICAL-PEDAGOGICAL ANALYSIS</t>
  </si>
  <si>
    <t>Halychyna; educational activity; regularity; history; pedagogy; economics</t>
  </si>
  <si>
    <t>The purpose of the research is to highlight the important historical aspects of the educational policy in Halychyna at the beginning of the 20th century on the basis of an interdisciplinary approach. The reseach methodology. A complex of general and special scientific methods is used: the comparative analysis, the systematization of scientific, educational and methodical literature, documents, periodicals; historical-genetic, historical-comparative; expert method (analysis of problems with evaluation of results). The scientific novelty. The historical peculiarities of the educational activity in the beginning of the 20th century have been highlighted in the article. The main attention has been drawn to economic factors, particularly, to providing funding allocation per student, to the level of illiteracy in different countries, to the impact of these factors on the level of national income. The attention also has been paid to the educational policy offoreign countries with regard to the Ukrainians. For history, it is not only important to study macroeconomic indicators at the level of evaluation of the consistency of pedagogical systems development, pedeutology, management of educational institutions, educational policy of the state, but also the peculiar microanalysis at the level of the development of an individual personality. The achievements of prominent thinkers of the past have been reconsidered on the basis of the principle of innovation. Andrei Sheptytsky's pedagogical system has been used for illustrative purposes. J.-P. Herbart followers ' direct and indirect impact on the justification of the educational process fundamentals have been singled out in the context of interactions of different nations' cultures. Conclusions. The use of indepth panoramic investigations together with the history of individual families, a personal approach will contribute immensely to the past events reconstruction, the possibility of even more effective use of the past experience for state-building processes of the present and future.</t>
  </si>
  <si>
    <t>[Fedchyshyn, Nadiya] I Ya Horbachevsky Ternopil State Med Univ, Dept Foreign Languages, 1 Maidan Voli St, UA-46001 Ternopol, Ukraine; [Magsumov, Timur] Int Network Ctr Fundamental &amp; Appl Res, Lab Profess &amp; Pedag Training, 1150 Connecticut Ave NW,STE 900, Washington, DC 20036 USA; [Magsumov, Timur] Hist Educ Soc, Glasgow, Lanark, Scotland; [Magsumov, Timur] Naberezhnye Chelny State Pedag Univ, Hist &amp; Its Teaching Methods Dept, Naberezhnye Chelny, Russia</t>
  </si>
  <si>
    <t>I. Horbachevsky Ternopil State Medical University; Cherkas Global University</t>
  </si>
  <si>
    <t>Fedchyshyn, N (corresponding author), I Ya Horbachevsky Ternopil State Med Univ, Dept Foreign Languages, 1 Maidan Voli St, UA-46001 Ternopol, Ukraine.</t>
  </si>
  <si>
    <t>fedushunno@tdmu.edu.ua; nabonid1@yandex.ru</t>
  </si>
  <si>
    <t>Fedchyshyn, Nadiya/Q-5422-2016; Magsumov, Timur/I-5300-2013</t>
  </si>
  <si>
    <t>Magsumov, Timur/0000-0003-0117-7513</t>
  </si>
  <si>
    <t>10.24919/2519-058x.10.159532</t>
  </si>
  <si>
    <t>HW3MW</t>
  </si>
  <si>
    <t>WOS:000466598100008</t>
  </si>
  <si>
    <t>Glazunova, OG; Kuzminska, OG; Morze, NV; Voloshyna, TV</t>
  </si>
  <si>
    <t>Glazunova, Olena G.; Kuzminska, Olena G.; Morze, Nataliia, V; Voloshyna, Tetiana V.</t>
  </si>
  <si>
    <t>USING SCIENTIFIC E-CONFERENCES FOR THE RESEARCH COMPETENCE DEVELOPMENT: STUDENTS' POINT OF VIEW</t>
  </si>
  <si>
    <t>university students; scientific e-conference; research competence; open conference systems; education</t>
  </si>
  <si>
    <t>INSTRUMENT</t>
  </si>
  <si>
    <t>The article discusses the methodology of using a scientific electronic conference for the development of research competence of university students. A model of the use of a scientific electronic conference for the development of students' research competence was developed. It includes the following components: purpose, procedural, content-technological, diagnostic. It is proposed to use a process approach for the development of research competence through electronic scientific conferences. The purpose, activities, means, forms, methods and research skills that will be formed as a result of each process were determined. The system of indicators was developed to determine the level of research competence for such constituents as: methodology, information search, problem solving, quantitative analysis and communication. The types of activities occurring at each stage of the process are determined, in particular, the means and electronic content used for their implementation, the forms and methods of efficient use of electronic means, competences that are formed during the implementation of the model. Stages of students' preparation for and participation in an electronic conference in cooperation with lecturers and experts (reviewers) that will form not only the research competence of students, but also their digital competence (digital literacy) are presented. The efficiency of using scientific electronic conferences as an instrument for the development of students' research competence has been proved. In particular, the results of the student survey on the development of constituents of research competence are presented. The students of the National University of Life and Environmental Sciences of Ukraine and Borys Grinchenko Kyiv University who have an intermediate and high level of research competence have noted the positive impact of lead-up and participation in scientific e-conferences on the development of students' research competence.</t>
  </si>
  <si>
    <t>[Glazunova, Olena G.; Kuzminska, Olena G.; Voloshyna, Tetiana V.] Natl Univ Life &amp; Environm Sci Ukraine, Kiev, Ukraine; [Morze, Nataliia, V] Borys Grinchenko Kyiv Univ, Informat Technol, Kiev, Ukraine</t>
  </si>
  <si>
    <t>National University of Life &amp; Environmental Sciences of Ukraine; Ministry of Education &amp; Science of Ukraine; Borys Grinchenko Kyiv University</t>
  </si>
  <si>
    <t>Glazunova, OG (corresponding author), Natl Univ Life &amp; Environm Sci Ukraine, Kiev, Ukraine.</t>
  </si>
  <si>
    <t>o-glazunova@nubip.edu.ua; o.kuzminska@nubip.edu.ua; n.morze@kubg.edu.ua; t-voloshina@nubip.edu.ua</t>
  </si>
  <si>
    <t>Kuzminska, Olena/U-7610-2017; Morze, Nataliia/R-1665-2018; Glazunova, Olena/H-6985-2018; Voloshyna, Tetyana/H-7669-2018</t>
  </si>
  <si>
    <t>Kuzminska, Olena/0000-0002-8849-9648; Glazunova, Olena/0000-0002-0136-4936; Voloshyna, Tetyana/0000-0001-6020-5233; Morze, Nataliia/0000-0003-3477-9254</t>
  </si>
  <si>
    <t>10.33407/itlt.v72i4.2951</t>
  </si>
  <si>
    <t>JB7NT</t>
  </si>
  <si>
    <t>WOS:000488749100013</t>
  </si>
  <si>
    <t>Grynyov', BV; Titov, MP; Stadnik, PO</t>
  </si>
  <si>
    <t>Grynyov', B., V; Titov, M. P.; Stadnik, P. O.</t>
  </si>
  <si>
    <t>UKRAINE - CERN: THE WAY TO COOPERATION</t>
  </si>
  <si>
    <t>researches; high energy physics; cooperation</t>
  </si>
  <si>
    <t>Introduction. The European Organization for Nuclear Research (CERN) is the world largest laboratory for high-energy physics and a platform for creative relationship between researchers from different countries. Problem Statement. The development of international scientific cooperation, in particular, the creation of conditions for expanding the participation of Ukrainian researchers in carrying out the largest physical experiments on nuclear physics, gaining new knowledge and facilitating the innovation processes in Ukraine. Purpose. To analyze factors that facilitate the development of cooperation between Ukrainian researchers and CERN and to outline prospects for the future. Materials and Methods. Analysis of CERN research activities in the context of international cooperation and outlook of CERN international research projects in high-energy physics. Results. The way of cooperation with Ukraine from the very beginning of the CERN creation to the signature of the Agreement on Associate Membership of Ukraine in CERN has been analyzed. Examples of the positive impact of cooperation with CERN on innovation processes in Ukraine, in particular, in the field of the development and production of new high-tech materials, which are crucially important for implementing state-of-the-art experiments in high-energy physics have been considered. The associate membership has allowed Ukrainian researchers to participate more actively in the study of the global physical phenomena of the universe in the most advanced experimental laboratory and engineers and technicians to master the cutting-edge innovative technologies, including informational and medical ones. Prospects of the further cooperation have been outlined. Conclusions. Cooperation with CERN enables Ukraine to take advantage of CERN mission, one of the main tasks of which is the cohesion of people from different countries and cultures through science. Teachers, students, and schoolchildren of Ukraine have got new opportunities to work with the state-of-the-art methods, modern equipment, and innovative approaches in the training of highly qualified specialists in physics and related fields of science and technology.</t>
  </si>
  <si>
    <t>[Grynyov', B., V] State Fdn Basic Res Ukraine, 16,T Shevchenko Blvd, UA-01601 Kiev, Ukraine; [Titov, M. P.] Atom Energy Commissariat France, F-91191 Gif Sur Yvette, France; [Stadnik, P. O.] NAS Ukraine, Inst Scintillat Mat, 60,Nauky Ave, UA-61072 Kharkov, Ukraine</t>
  </si>
  <si>
    <t>National Academy of Sciences Ukraine; Institute for Scintillation Materials of the National Academy of Sciences of Ukraine</t>
  </si>
  <si>
    <t>Grynyov', BV (corresponding author), State Fdn Basic Res Ukraine, 16,T Shevchenko Blvd, UA-01601 Kiev, Ukraine.</t>
  </si>
  <si>
    <t>office@dffd.gov.ua; maxim.titov@cea.fr; stadnik@isma.kharkov.ua</t>
  </si>
  <si>
    <t>Titov, Maxim/AAM-2140-2020</t>
  </si>
  <si>
    <t>10.15407/scine15.05.099</t>
  </si>
  <si>
    <t>KH7YQ</t>
  </si>
  <si>
    <t>WOS:000510866500008</t>
  </si>
  <si>
    <t>Haladzhun, Z</t>
  </si>
  <si>
    <t>Haladzhun, Zoriana</t>
  </si>
  <si>
    <t>LINGUISTIC CHARACTERISTICS OF THE CONSTRUCT EVALUATIVE JUDGEMENT OF A JOURNALIST IN THE UKRAINIAN LANGUAGE</t>
  </si>
  <si>
    <t>evaluative judgment; the journalist; expressive means; stylistic means</t>
  </si>
  <si>
    <t>OBJECTIVITY</t>
  </si>
  <si>
    <t>The article outlines lingual features of the evaluative judgement construct, being new for the Ukrainian journalistic practices. By means of analysing the structural elements of this construct, the author defines its linguistic features as well as comes up with lexico-grammatical and stylistic means representing the evaluative judgement construct in journalistic materials. Considering the data from practical journalistic activities, the author presumes that evaluative judgements of a journalist are based on factual information and manifest themselves via vast linguistic means corpus, being much broader than the lawmaker has defined it. In the context of the problem, the paper suggests to view the evaluative judgement of a journalist as his/her subjective point of view, opinion on a certain subject, personal assessment of facts or events on the grounds of knowledge, experience, journalistic standards, and information obtained from open sources, based on factual information that can be introduced into media content with the help of linguostylistic means. As exemplified by media content, the author comes up with the conclusion that apart from using such linguistic means as hyperbole, allegory, satire, which are defined by the law, as well as patterns that express evaluation or uncertainty, emphasising information probability (for example, it seems to me, in my opinion, I think, etc.), the construct under analysis also manifests itself through the use of particular tense and voice forms, impersonal constructions, complex attributive groups, complex sentences, etc. The author suggests applying the obtained results to form professional competence of both students of journalism departments and creative mass media specialists in order to ensure secure implementation of their duty to inform.</t>
  </si>
  <si>
    <t>[Haladzhun, Zoriana] Lviv Polytech Nationality Univ, Lvov, Ukraine</t>
  </si>
  <si>
    <t>Haladzhun, Z (corresponding author), Lviv Polytech Nationality Univ, Lvov, Ukraine.</t>
  </si>
  <si>
    <t>galadzftyn_zoryana@ukr.net</t>
  </si>
  <si>
    <t>Haladzhun, Zoriana/R-2916-2017</t>
  </si>
  <si>
    <t>Haladzhun, Zoriana/0000-0002-3487-6057</t>
  </si>
  <si>
    <t>10.20535/2410-8286.113290</t>
  </si>
  <si>
    <t>IH6XZ</t>
  </si>
  <si>
    <t>WOS:000474649200033</t>
  </si>
  <si>
    <t>Horishna, N; Slozanska, H; Soroka, O; Romanovska, L</t>
  </si>
  <si>
    <t>Horishna, Nadiia; Slozanska, Hanna; Soroka, Olha; Romanovska, Lyudmila</t>
  </si>
  <si>
    <t>EXPLORING THE LEADERSHIP SKILLS OF PRE-SERVICE SOCIAL WORK STUDENTS: IMPLICATIONS FOR SOCIAL WORK EDUCATION</t>
  </si>
  <si>
    <t>descriptive cross-sectional survey; leadership development; leadership skills; pre-service social work students; social work</t>
  </si>
  <si>
    <t>HUMAN-SERVICE ORGANIZATIONS; MANAGEMENT</t>
  </si>
  <si>
    <t>The importance of leadership is discussed widely in the social work literature. However, little is known about the leadership skills of social work students and factors affecting their development in the environment specific to higher educational institutions (HEIs). This research aimed to find out what skills pre-service social work students had related to leadership and to determine if significant differences existed in terms of such predictor variables as level and form of study, employment status, and involvement in co-curricular activities. The research employed the quantitative approach based on a descriptive cross-sectional survey involving a sample of 158 social work students from three Ukrainian universities. The research group consisted of 88%female and 12% male respondents, aged between 19 and 31. Data were obtained through the Student Leadership Outcomes Inventory, which contained 60 items measuring skills on 8 scales: (a) self-management, (b) interpersonal communication, (c) problem-solving and decision-making, (e) cognitive development and critical analysis, (f) organization and planning, (g) self-confidence, (h) diversity awareness, and (h) technology which served as outcome variables. All items were rated along a 5-point Likert scale, from poor (1) to excellent (5). The results of the research revealed lower than average levels of leadership skills and existing significant differences by outcome variables for the sample population. The findings suggest the need to strengthen the leadership skills of social work students through the implementation of formal and informal developmental activities and recognition of leadership participation within the social work curriculum.</t>
  </si>
  <si>
    <t>[Horishna, Nadiia; Slozanska, Hanna; Soroka, Olha] Ternopil Volodymyr Hnatyuk Natl Pedag Univ, Ternopol, Ukraine; [Romanovska, Lyudmila] Khmelnitsky Natl Univ, Khmelnytskyi, Ukraine</t>
  </si>
  <si>
    <t>Ministry of Education &amp; Science of Ukraine; Ternopil Volodymyr Hnatiuk National Pedagogical University; Ministry of Education &amp; Science of Ukraine; Khmelnytskyi National University</t>
  </si>
  <si>
    <t>Horishna, N (corresponding author), Ternopil Volodymyr Hnatyuk Natl Pedag Univ, Ternopol, Ukraine.</t>
  </si>
  <si>
    <t>nadiahorishna@yahoo.com; kulynyak@elr.tnpu.edu.ua; sorokaolga175@gmail.com; lroman@online.ua</t>
  </si>
  <si>
    <t>Horishna, Nadia M/A-4906-2016; Horishna, Nadiya/I-8215-2018; Soroka, Olga/I-7488-2018; Slozanska, Hanna Ivanivna/I-7208-2018; Romanovska, Liudmila/AAD-9914-2019</t>
  </si>
  <si>
    <t>Horishna, Nadia M/0000-0002-9724-7098; Horishna, Nadiya/0000-0002-9724-7098; Soroka, Olga/0000-0003-1483-8974; Slozanska, Hanna Ivanivna/0000-0002-8394-4925; Romanovska, Liudmila/0000-0001-7547-4575</t>
  </si>
  <si>
    <t>10.33225/pec/19.77.598</t>
  </si>
  <si>
    <t>JG1ZN</t>
  </si>
  <si>
    <t>WOS:000491876200004</t>
  </si>
  <si>
    <t>Hrydzhuk, O</t>
  </si>
  <si>
    <t>Hrydzhuk, Oksana</t>
  </si>
  <si>
    <t>THE TAXONOMY OF FORESTRY TERMS IN THE MODERN UKRAINIAN LANGUAGE</t>
  </si>
  <si>
    <t>forestry terminology; general scientific terms; inter-disciplinary terms; specific terms; terminologised common lexical units; professionalisms; nomenclature nominations</t>
  </si>
  <si>
    <t>The subject of the research is the analysis of forestry vocabulary. The purpose is to promote the enhancement taxonomy of forestry vocabulary in the modem Ukrainian language. For the analysis of the forestry vocabulary, we used such methods as scientific sources investigation, a descriptive method, methods of comparison, analysis and synthesis, as well as methods of classification and systematisation. Forestry vocabulary provided in the article includes terms, professionalisms, terminologised common lexical units and nomenclature nominations. We have revealed that forestry terminology contains general scientific terms, interdisciplinary terms and specific forestry terms. Terminological lexical units are understandable to everyone, but these lexemes are the obligatory component of the forestry terminological system, without them its integrity will be broken. We suggest paying special attention to the use of professionalisms that is caused by the peculiarities of the specialists' activities and is associated with the use of a significant number of dialect names. Nomenclature names are used to designate as follows: wood species, types of cutting, means of the direct extinguishing of forest fires. Latin names of flora and fauna and taxonomic names are also considered to be the nomenclature names. The research has shown that these classes of nominative units (terms, professionalisms and dialect names) are applied simultaneously in forestry terminology. The need for proper knowledge of the terms and rules of their combination justifies the students' expediency to study the peculiarities of forestry vocabulary taxonomy. Mastering of terms will help students avoid mistakes in their speech, and improve the quality of future specialists' professional speech and also the level of terminological knowledge in general. The theoretical material developed is supposed to become the basis for practical classes and will be presented in future academic research in the didactic aspect.</t>
  </si>
  <si>
    <t>[Hrydzhuk, Oksana] Ukrainian Natl Forestry Univ, Lvov, Ukraine</t>
  </si>
  <si>
    <t>Ministry of Education &amp; Science of Ukraine; Ukrainian National Forestry University</t>
  </si>
  <si>
    <t>Hrydzhuk, O (corresponding author), Ukrainian Natl Forestry Univ, Lvov, Ukraine.</t>
  </si>
  <si>
    <t>oxana.hrydzhuk@gmail.com</t>
  </si>
  <si>
    <t>10.20535/2410-8286.127017</t>
  </si>
  <si>
    <t>WOS:000474649200026</t>
  </si>
  <si>
    <t>Hryvko, AV; Zhuk, YO</t>
  </si>
  <si>
    <t>Hryvko, Antonina V.; Zhuk, Yurii O.</t>
  </si>
  <si>
    <t>USING THE MEANS OF COMPUTING TECHNOLOGIES IN THE PROCESS OF EXPERIMENTAL RESEARCH OF THE STUDENTS' EMOTIVE-ESTIMATE RELATION TO DIFFERENT FORMS OF TEST TASKS IN UKRAINIAN LANGUAGE</t>
  </si>
  <si>
    <t>test; answer forms; task forms; test results; semantic differential method; evaluation</t>
  </si>
  <si>
    <t>The article reflects the results of one of the stages of the study, which is connected with determining the characteristics of the influence of various factors on the effective test scores. In particular, the connection between the respondents' emotionally-estimated attitude to various forms of responses to test tasks and the results of their implementation is examined. The proposed study was conducted with using of the authors' tests in the field of Ukrainian language. To determine the generalized students' assessment of the forms of answers, proposed in these tests, we used questionnaire, developed according to the method of semantic differential, which allowed to build a profile of the characteristics of the test in accordance with the semantic cognitive space of the sample. The results of respondents' assessment of response forms are generally correlated with test results and can be an additional explanatory element of their analysis and a prognostic element in the process of further designing and applying the tests. The use of factor analysis of the research results allowed: 1) to draw conclusions about the influence of the response forms offered in the test on the respondents' general perception of test tasks regardless of its content; 2) to justify the assumption that the form of test tasks and answers, as an externally organized test constructs, are a sensory afferent stimulus of the operational imagination of the activity, which, in particular, is expressed in the formation of interest and motivation to doing an assignment. An analysis of the respondents' generalized perception of the separate forms of answers showed the need for combining various forms of test tasks and the forms of answers they defined, both for the formation of positive attitudes and the motivational optimum in the process of their implementation, and for verification and refinement the test results.</t>
  </si>
  <si>
    <t>[Hryvko, Antonina V.; Zhuk, Yurii O.] Natl Acad Educ Sci Ukraine, Inst Pedag, Dept Monitoring &amp; Qual Assessment Gen Secondary E, Kiev, Ukraine; [Zhuk, Yurii O.] Natl Acad Educ Sci Ukraine, Inst Pedag, Pedag Sci, Kiev, Ukraine</t>
  </si>
  <si>
    <t>Ministry of Education &amp; Science of Ukraine; National Pedagogical Dragomanov University; National Academy of Educational Sciences of Ukraine; Institute of Pedagogy of the National Academy of Educational Sciences of Ukraine; National Academy of Educational Sciences of Ukraine; Institute of Pedagogy of the National Academy of Educational Sciences of Ukraine; Ministry of Education &amp; Science of Ukraine; National Pedagogical Dragomanov University</t>
  </si>
  <si>
    <t>Hryvko, AV (corresponding author), Natl Acad Educ Sci Ukraine, Inst Pedag, Dept Monitoring &amp; Qual Assessment Gen Secondary E, Kiev, Ukraine.</t>
  </si>
  <si>
    <t>av.hryvko@gmail.com; zhukyrij@gmail.com</t>
  </si>
  <si>
    <t>Hryvko, Antonina/ABD-1471-2020</t>
  </si>
  <si>
    <t>WOS:000466137700021</t>
  </si>
  <si>
    <t>Ilyina, A</t>
  </si>
  <si>
    <t>Ilyina, Anastasiya</t>
  </si>
  <si>
    <t>CONSTRUCTION OF TECHNOLOGY PARKS AS A MEANS OF RESOLVING CONFLICTS OF INTEREST BETWEEN THE SUBJECTS OF THE INVESTMENT PROCESS</t>
  </si>
  <si>
    <t>technology park; innovation project; innovation and investment activities; investment process; subject of investment process; state support; targeted program</t>
  </si>
  <si>
    <t>The purpose of this paper is to determine the ways of improving the work of technology parks in Ukraine. Methodology. In the paper, there were used the following methods: the dialectical method (consideration of the theoretical foundations of the construction of technology parks in the context of the close interconnection of their functioning with a high-quality education system); scientific abstraction, theoretical and empirical analysis (study of the need for establishing the relations between the subjects of the investment process, the activities of which are carried out at the technology park area and its impact on the development of an innovation infrastructure in the country and also standard of living of the population); the method of modelling (studying the structure of the technology park, the process of its functioning and development); statistical methods (grouping, comparison, dynamic series), used during the comparative and statistical analysis of activities of technology parks in Ukraine. Results of the research study showed that each model of the construction of technology parks (American, Japanese, European) based on the principles of their operations has corresponding disadvantages, which to a large extent would negatively affect their work. The comparative analysis of the activities of Ukrainian technology parks has shown the imperfection of their functioning due to significant differences of interest among the participants in the implementation of innovation projects since each individual technology park prefers to carry out its activities according to a separate model of developed countries of the world, without taking into account the underdevelopment of the education and industrial complex in Ukraine. In addition, due to unresolved relations between state authorities and local self-government bodies, there was not enough development of any targeted program for the implementation of technology parks' projects at both the state and local levels. As the statistical analysis showed, it has suspended the work of technology parks in Ukraine due to the lack of state incentives for their innovation and investment activities. All of this made it possible to conclude that the improvement of the work of existing technology parks, which could become a successful prospect for the construction of new ones, requires the resolving conflicts of interest among all the subjects of the investment process. Practical implications. An improved model for the construction of technology parks is needed for the effective interconnection of the main elements of the government system, namely: state, science, business, and population in order to create harmonious relations between all the subjects of the investment process. It will contribute to the strengthening of public confidence in the authorities, harmonization between state authorities and local self-government bodies, and also improvement of the process of providing administrative services to the population. All of this will give an opportunity for innovation-active enterprises to realize the innovative products and, thus, to expand the innovation infrastructure, paving the way for a bright future in the creation of the effective e-government system in the country. Value/originality. A harmonious interaction between state authorities and local self-government bodies contributes to the development and approval of targeted programs for the implementation of technology parks projects, and also other innovation projects concerning the development of information and telecommunication infrastructure. In this case, the research centres, operating on the basis of the universities, at the expense of student fee, conduct research on the impact of the realized innovation project on the economic and social development, and also grant students scholarships, leading to the expansion of technopolises and, thus, variety of services for the population.</t>
  </si>
  <si>
    <t>[Ilyina, Anastasiya] Kyiv Natl Univ Trade &amp; Econ, Kiev, Ukraine</t>
  </si>
  <si>
    <t>State University of Trade &amp; Economics</t>
  </si>
  <si>
    <t>Ilyina, A (corresponding author), Kyiv Natl Univ Trade &amp; Econ, Kiev, Ukraine.</t>
  </si>
  <si>
    <t>nnnasta@ukr.net</t>
  </si>
  <si>
    <t>Ilyina, Anastasiya/I-8441-2017</t>
  </si>
  <si>
    <t>Ilyina, Anastasiya/0000-0002-6374-7078</t>
  </si>
  <si>
    <t>10.30525/2256-0742/2019-5-3-71-81</t>
  </si>
  <si>
    <t>IN4OU</t>
  </si>
  <si>
    <t>WOS:000478655300010</t>
  </si>
  <si>
    <t>Ivanovych, NV</t>
  </si>
  <si>
    <t>Ivanovych, Naumchuk Volodymyr</t>
  </si>
  <si>
    <t>Model of Professional Training of Future Teachers of Physical Culture in The Process of Self-Working in Sports Games</t>
  </si>
  <si>
    <t>professional training; independent work of students; sports games; model</t>
  </si>
  <si>
    <t>One of the ways to improve the professional training of physical education teachers is to properly use the opportunities for self-employment in university education. For this purpose, the model of professional training of future teachers of physical culture in the process of independent work on sports games, the key element of which is the humanization of training, was developed and experimentally tested. The participants of this research consisted of 374 students of the faculties of physical education of Ternopil Volodymyr Hnatiuk National Pedagogical University and South Ukrainian National Pedagogical University named after K. D. Ushynskyy. The statistical processing of the obtained data showed that in experimental groups, compared to the control ones, more students had a high and sufficient level of professional readiness (by an average of 18%) and less percentage of those students who were characterized by a low level (by an average of 6%). Model reflects the purpose, tasks, stages, principles, conditions, content of this pedagogical process and its result - professional readiness of students for future pedagogical activity. It involves the planning and implementation of the content of educational activities, both in terms of years of study, and by types of independent work.</t>
  </si>
  <si>
    <t>[Ivanovych, Naumchuk Volodymyr] Ternopil Volodymyr Hnatiuk Natl Pedag Univ, Dept Theoret Fdn &amp; Methods Phys Educ, Ternopol, Ukraine</t>
  </si>
  <si>
    <t>Ivanovych, NV (corresponding author), Ternopil Volodymyr Hnatiuk Natl Pedag Univ, Dept Theoret Fdn &amp; Methods Phys Educ, Ternopol, Ukraine.</t>
  </si>
  <si>
    <t>Naumchuk, Volodymyr/I-7563-2018</t>
  </si>
  <si>
    <t>Naumchuk, Volodymyr/0000-0002-2919-0720</t>
  </si>
  <si>
    <t>JE2YU</t>
  </si>
  <si>
    <t>WOS:000490561600003</t>
  </si>
  <si>
    <t>Khagurov, TA; Ostapenko, AA</t>
  </si>
  <si>
    <t>Khagurov, T. A.; Ostapenko, A. A.</t>
  </si>
  <si>
    <t>The dynamics of the value orientations of the Kuban youth</t>
  </si>
  <si>
    <t>RUDN JOURNAL OF SOCIOLOGY-VESTNIK ROSSIISKOGO UNIVERSITETA DRUZHBY NARODOV SERIYA SOTSIOLOGIYA</t>
  </si>
  <si>
    <t>youth; polyethnicity; worldview and value orientations; interethnic relations; social tension; youth radicalization; social protests</t>
  </si>
  <si>
    <t>The article presents the results of a three-year sociological study of the causes of social tension among the youth in Kuban as a polyethnic region. Based on the results of the survey of high school students, university students and young workers, the authors consider the youth's attitudes to the current government, priorities of state policy, events in Ukraine and Syria, assess the state of interethnic relations in the North Caucasus and the role of Cossacks in Kuban. The article emphasizes that the inconsistency of worldviews and attitudes of the Kuban youth to these issues increased in 2017, i.e. the potential for conflicts on national and political grounds increased, which lead to the growth of social activity of participants in both patriotic actions and social protests. Today, the rejuvenation of social protests is obvious for more and more schoolchildren and teenagers take part in them. There is a growth of both the youth support for state patriotism and radical anti-state protests, and in general the number of the youth indifferent and detached from social processes declines. There is a danger of polarization and radicalization of the youth and accumulation of latent conflict potential. The state patriotic education aiming to ensure the traditional value of sacrifice for the country is eroded by the propaganda of liberal individualism and consumerism which deny such a value; the promotion of volunteerism and mutual aid comes into conflict with the ideas of leadership and competitiveness, and the values of interethnic and inter-religious friendship and respect with the ideas of interethnic and interfaith tolerance. The return to traditional values proclaimed by the state faces the westernization trends, which determines the youth's worldview inconsistency.</t>
  </si>
  <si>
    <t>[Khagurov, T. A.; Ostapenko, A. A.] Kuban State Univ, Stavropolskaya St 149, Krasnodar 350040, Russia</t>
  </si>
  <si>
    <t>Kuban State University</t>
  </si>
  <si>
    <t>Khagurov, TA (corresponding author), Kuban State Univ, Stavropolskaya St 149, Krasnodar 350040, Russia.</t>
  </si>
  <si>
    <t>khagurov@mail.ru; ost101@mail.ru</t>
  </si>
  <si>
    <t>Andrey, Ostapenko/AEG-8452-2022</t>
  </si>
  <si>
    <t>Andrey, Ostapenko/0000-0002-5986-1361</t>
  </si>
  <si>
    <t>Russian Science Foundation [15-18-00038]; Russian Science Foundation [15-18-00038] Funding Source: Russian Science Foundation</t>
  </si>
  <si>
    <t>Russian Science Foundation(Russian Science Foundation (RSF)); Russian Science Foundation(Russian Science Foundation (RSF))</t>
  </si>
  <si>
    <t>The research was supported by the Russian Science Foundation. Project No. 15-18-00038.</t>
  </si>
  <si>
    <t>PEOPLES FRIENDSHIP UNIV RUSSIA</t>
  </si>
  <si>
    <t>UL MIKLUKHO-MAKLAYA, DOM 6, MOSCOW, 117198, RUSSIA</t>
  </si>
  <si>
    <t>2313-2272</t>
  </si>
  <si>
    <t>2408-8897</t>
  </si>
  <si>
    <t>RUDN J SOCIOL</t>
  </si>
  <si>
    <t>RUDN J. Sociol.</t>
  </si>
  <si>
    <t>10.22363/2313-2272-2019-19-3-470-480</t>
  </si>
  <si>
    <t>IX6DN</t>
  </si>
  <si>
    <t>WOS:000485773200008</t>
  </si>
  <si>
    <t>Klymenko, ES</t>
  </si>
  <si>
    <t>Klymenko, Erika Stanislavivna</t>
  </si>
  <si>
    <t>Personal archive of Lev Revutskyi from the archive collections of the Institute of Manuscript of V. I. Vernadskyi National Library of Ukraine: structure and composition</t>
  </si>
  <si>
    <t>Lev Revutskyi; archive fond; composer; creative work; structure; composition</t>
  </si>
  <si>
    <t>The aim of the paper is to study the structure, content and documents composition of personal archive of Lev Revutskyi, the prominent Ukrainian composer, teacher, musician and public figure, which is stored in the Institute of Manuscript of V. I. Vernadskyi National Library of Ukraine; to cover the history of its submission to the archive collection and to reveal the principles and features of systematization of the teacher composer's manuscripts. The methodology of the research. The creative activity of Revutskyi is studied with application of historical-comparative, chronological and statistical methods of structural analysis as well as source and text study methods of musical sources analysis. The use of these methods made it possible to determine the typology and document composition of original works, their structural features and information potential, as well as to restore the integrity of individual works and their parts. The scientific novelty. This study introduces into scientific circulation previously unknown handwritten materials that reflect the main directions of creative activity of Lev Revutskyi. This paper highlights little-known aspects of the artiste's creativity that complements composer's achievement with new interesting archival materials. Conclusions. Description of the personal archive allowed us to analyse the composition and content of Lev Revutskyi's musical heritage as well as to outline the main structural groups of his works. It was discovered that the main areas of creative activity represented in the documents studied include instrumental, vocal and vocal-instrumental pieces. The essential part of the documents is devoted to dramatic arts pieces, for instance the editing of Mykola Lysenko's opera Taras Bulba, pedagogical activity and work of his student years. A separate section is devoted to musical manuscripts by other authors closely related to Revutskyi's creative work and his musical heritage. Little-known aspects of the composer's creativity were considered which is important for further research and honouring the memory of the outstanding artist.</t>
  </si>
  <si>
    <t>[Klymenko, Erika Stanislavivna] VI Vernadskyi Natl Lib Ukraine, Inst Manuscript, Dept Codicol &amp; Codicog, Kiev, Ukraine</t>
  </si>
  <si>
    <t>Klymenko, ES (corresponding author), VI Vernadskyi Natl Lib Ukraine, Inst Manuscript, Dept Codicol &amp; Codicog, Kiev, Ukraine.</t>
  </si>
  <si>
    <t>erikaklymenko@gmail.com</t>
  </si>
  <si>
    <t>10.15407/rksu.23.005</t>
  </si>
  <si>
    <t>MS6WH</t>
  </si>
  <si>
    <t>WOS:000554417000001</t>
  </si>
  <si>
    <t>Knyazyan, M; Mushynska, N</t>
  </si>
  <si>
    <t>Knyazyan, Marianna; Mushynska, Natalia</t>
  </si>
  <si>
    <t>THE FORMATION OF TRANSLATORS' RESEARCH COMPETENCE AT THE UNIVERSITIES OF UKRAINE</t>
  </si>
  <si>
    <t>JOURNAL OF TEACHING ENGLISH FOR SPECIFIC AND ACADEMIC PURPOSES</t>
  </si>
  <si>
    <t>translator's research competence; research methods; research skills; interrelated segments of skills; task; data collection</t>
  </si>
  <si>
    <t>This study explores the essence and the structure of the translators' research competence, as well as the development of the system for its formation. We have developed a system of 12 interrelated segments of the research skills of translator: the development of the initial research base, the study of theoretical information, data collection (translation), data collection (didactics), data processing, pedagogical model of the experimental forming stage, argumentation of personal position, generalization of experimental data, forecasting the research prospects, presenting the research results, publication of research results, self-esteem. In accordance with the scientific positions, we offered to evaluate the level of formation of research skills in accordance with the criterion of the performance accuracy of skills presented in each segment. The obtained data revealed low, medium, and high levels of formation of research skills. We have evaluated the level of students' knowledge about the main categories of research activity. In order to form the research competence of translators, we have developed the tasks aimed at the formation of research skills, knowledge about the organization of research activities in the field of translation studies.</t>
  </si>
  <si>
    <t>[Knyazyan, Marianna] Odessa Natl Univ, Odessa, Ukraine; [Mushynska, Natalia] Kyiv Natl Univ Trade &amp; Econ, Odessa Inst Trade &amp; Econ, Kiev, Ukraine</t>
  </si>
  <si>
    <t>Ministry of Education &amp; Science of Ukraine; Odesa I. I. Mechnikov National University; State University of Trade &amp; Economics</t>
  </si>
  <si>
    <t>Knyazyan, M (corresponding author), Odessa Natl Univ, Odessa, Ukraine.</t>
  </si>
  <si>
    <t>kniazian1970@gmail.com; ameline@ukr.net</t>
  </si>
  <si>
    <t>Musins'ka, Natala/0000-0003-1999-4730</t>
  </si>
  <si>
    <t>UNIV NIS, FAC SCI MATH</t>
  </si>
  <si>
    <t>NIS</t>
  </si>
  <si>
    <t>PO BOX 224, VISEGRADSKA 33, NIS, 18000, SERBIA MONTENEG</t>
  </si>
  <si>
    <t>2334-9182</t>
  </si>
  <si>
    <t>2334-9212</t>
  </si>
  <si>
    <t>J TEACH ENGL SPECIF</t>
  </si>
  <si>
    <t>J. Teach. Engl. Specif. Acad. Purp.</t>
  </si>
  <si>
    <t>10.22190/JTESAP1901085K</t>
  </si>
  <si>
    <t>HZ0XO</t>
  </si>
  <si>
    <t>WOS:000468569700009</t>
  </si>
  <si>
    <t>Kucheruk, OA; Karaman, SA; Karaman, OV; Vinnikova, NM</t>
  </si>
  <si>
    <t>Kucheruk, Oksana A.; Karaman, Stanislav A.; Karaman, Olga V.; Vinnikova, Nataliia M.</t>
  </si>
  <si>
    <t>USING ICT TOOLS FOR FORMING PROFESSIONAL COMPETENCES OF FUTURE TEACHERS OF THE UKRAINIAN LANGUAGE AND LITERATURE</t>
  </si>
  <si>
    <t>information and communication technologies; Internet; professional competences of the teacher of the Ukrainian language and literature; e-learning tools; the blog of the Ukrainian Language Cultural Center; Facebook community of the Ukrainian Language Cultural Center</t>
  </si>
  <si>
    <t>The article deals with the problem of the use of ICT means for the formation of professional competences of future teachers of the Ukrainian language and literature. The relevance of using e-learning resources in the system of vocational education of students-philologists is investigated. The essence of the concept of professional competence of the teacher of the Ukrainian language and literature is specified. The state of the use of ICT in the professional teaching of bachelors and masters of Ukrainian philology based on the analysis of the works of scientists, the synthesis of educational and methodical ideas, the generalization of their own pedagogical experience, questioning of students is determined; the experience of effective work of students of philology with ICT means in the context of vocational education is considered. The analysis of the use of e-learning tools for the mastery of Ukrainian philology by future teachers-speakers is carried out. The results of the survey and questioning of students-philologists concerning the activity and efficiency of using ICT tools in the professional training are described. It is empirically confirmed that the integration of ICT means into the traditional methodology of teaching the professional disciplines to future teachers of the Ukrainian language and literature makes it possible to improve the attitude of students towards vocational education. It is provided that the blog of the Ukrainian Language Cultural Center at Kyiv Borys Hrinchenko University is a significant educational potential for the professional training of students of philology since it is an important modern tool for maintaining new ways of teaching the language and it contains accessible electronic resources that are useful for the professional growth of future language teachers and affects educational activity of students positively. This article focuses on the educational potential of the Facebook community of the mentioned Center which brings professional education closer to the student, helps him to study, communicates in the Internet, and acquires the ability to continuous education despite the distance between the members of this Facebook community. It is generalized that active activities in the environment of the Facebook community of the Center develops the skills of critical thinking, communication in the virtual space, emotional intelligence, ability to process and structure significant information of the Ukrainian-speaking direction. The prospects of research on the use of ICT means for the professional training of the teacher of the Ukrainian language and literature have been determined.</t>
  </si>
  <si>
    <t>[Kucheruk, Oksana A.] Zhytomyr Ivan Franco State Univ, Dept World Literature &amp; Methods Teaching Philol D, Zhytomyr, Ukraine; [Karaman, Stanislav A.] Borys Grinchenko Kyiv Univ, Kiev, Ukraine; [Karaman, Stanislav A.; Karaman, Olga V.] Borys Grinchenko Kyiv Univ, Dept Ukrainian Language, Kiev, Ukraine; [Vinnikova, Nataliia M.] Borys Grinchenko Kyiv Univ, Res, Kiev, Ukraine; [Vinnikova, Nataliia M.] Borys Grinchenko Kyiv Univ, Dept Ukrainian Literature &amp; Comparativist, Kiev, Ukraine</t>
  </si>
  <si>
    <t>Ministry of Education &amp; Science of Ukraine; Zhytomyr Ivan Franko State University; Ministry of Education &amp; Science of Ukraine; Borys Grinchenko Kyiv University; Ministry of Education &amp; Science of Ukraine; Borys Grinchenko Kyiv University; Ministry of Education &amp; Science of Ukraine; Borys Grinchenko Kyiv University; Ministry of Education &amp; Science of Ukraine; Borys Grinchenko Kyiv University</t>
  </si>
  <si>
    <t>Kucheruk, OA (corresponding author), Zhytomyr Ivan Franco State Univ, Dept World Literature &amp; Methods Teaching Philol D, Zhytomyr, Ukraine.</t>
  </si>
  <si>
    <t>okucheruk1@ukr.net; stanislavkaraman@gmail.com; olgavkaraman@gmail.com; nmvinnikova@gmail.com</t>
  </si>
  <si>
    <t>Vinnikova, Natalia/ABG-9706-2020; Kucheruk, Oksana/AAS-5104-2020; Karaman, Stanislav/AAG-5935-2019; Karaman, Olga/AAG-5876-2019</t>
  </si>
  <si>
    <t>10.33407/itlt.v71i3.2814</t>
  </si>
  <si>
    <t>WOS:000473304000014</t>
  </si>
  <si>
    <t>Lukianova, LB; Tovkanets, HV; Sotska, HI; Trynus, OV</t>
  </si>
  <si>
    <t>Lukianova, Larysa B.; Tovkanets, Hanna, V; Sotska, Halyna, I; Trynus, Olena, V</t>
  </si>
  <si>
    <t>SOCIAL AND PEDAGOGICAL ASPECTS OF VIRTUAL UNIVERSITIES ACTIVITY IN THE EUROPEAN EDUCATIONAL SPACE</t>
  </si>
  <si>
    <t>virtual university; European educational space; university education</t>
  </si>
  <si>
    <t>The article outlines the potential opportunities of virtual universities to improve the quality of vocational education.The historical retrospective of the open and distance learning technologies development in European countries is investigated. The role of computer and telecommunication technologies in the development of university education is analyzed. It is emphasized that virtual education contributes to the development of qualitatively new content characteristics of communication, in the context of which the symbolic image of the modern personality is formed. It is revealed that the virtual university is a corporate educational center, a nonprofit state educational institution that functions to provide multidisciplinary, multinational and international training cooperation on the basis of distance learning. This allows students to gain educational experience and appropriate support, either partially or completely online. Directions of virtual education systems usage in international practice are analyzed. It is exemplified the educational institutions activities based on the use of Internet technologies and Internet resources as an internal communication environment as well as the combination of traditional forms of learning with technological Internet innovations. It was emphasized that due to the effective implementation and dissemination of education system virtualization in the developed countries, in Ukraine the virtual universities were started. It is concluded that the information society ensures the activation of resources that were independent of the previous socio-cultural paradigm, requiring the transition to a virtual mode of transfer, education, and storage of information in all spheres of human activity. Subjective necessity in virtual means of transmission, interiorization, use and storage of information in all spheres of human activity, including education as well, is determined by the necessity in technical integration or differentiation of conceptual and technological modelling of human activity. These processes, in their turn, make implementation of micro- and macro world realities in large range of real time and space, enhance virtualization of culture and expression in image and symbolic form of norms, ideals, values.</t>
  </si>
  <si>
    <t>[Lukianova, Larysa B.; Sotska, Halyna, I; Trynus, Olena, V] NAES Ukraine, Ivan Ziaziun Inst Pedag &amp; Adult Educ, Kiev, Ukraine; [Tovkanets, Hanna, V] Mukachevo State Univ, Mukachevo, Ukraine</t>
  </si>
  <si>
    <t>National Academy of Educational Sciences of Ukraine; Ivan Ziaziun Institute of Pedagogical Education &amp; Adult Education; Ministry of Education &amp; Science of Ukraine; Mukachevo State University</t>
  </si>
  <si>
    <t>Lukianova, LB (corresponding author), NAES Ukraine, Ivan Ziaziun Inst Pedag &amp; Adult Educ, Kiev, Ukraine.</t>
  </si>
  <si>
    <t>larysa.lukianova@gmail.com; tovkanec2017@gmail.com; galasotska@ukr.net; evtrinus@gmail.com</t>
  </si>
  <si>
    <t>Trynus, Olena/G-2645-2019; Lukianova, Larysa/AAA-7859-2022; Sotska, Halyna/G-2639-2019</t>
  </si>
  <si>
    <t>Trynus, Olena/0000-0003-2945-0796; Sotska, Halyna/0000-0002-0184-2715</t>
  </si>
  <si>
    <t>10.33407/itlt.v72i4.2892</t>
  </si>
  <si>
    <t>WOS:000488749100002</t>
  </si>
  <si>
    <t>Malykhin, O; Aristova, N</t>
  </si>
  <si>
    <t>Malykhin, Oleksandr; Aristova, Nataliia</t>
  </si>
  <si>
    <t>LEARNING-STYLE BASED ACTIVITIES IN BOOSTING UNDERGRADUATE STUDENTS' TRANSLATION SKILLS: AGRARIAN SPHERE TRANSLATORS' TRAINING</t>
  </si>
  <si>
    <t>agrarian sphere translators' training; learning styles; learning-style based activities; BA students taking English-to-Ukrainian agrarian sphere translation; higher educational institution</t>
  </si>
  <si>
    <t>The paper is aimed at presenting theoretical and empirical research on developing learning-style based activities for boosting the translation skills of BA students majoring in English-to-Ukrainian agrarian sphere translation. The participants of the research are 60 BA students taking English-to-Ukrainian agrarian sphere translation at National University of Life and Environmental Sciences of Ukraine. To collect empirical data we used the modality questionnaire developed by O'Brien (1990). The novelty of the study is in combining theoretical and empirical research concerning the learning styles of BA students majoring in English-toUkrainian agrarian sphere translation, developing learning-style based activities aimed at boosting students' translation skills and implementing developed learning-style based activities into the The Theoretical and Practical Course of English-to-Ukrainian Agrarian Sphere Translation. Learning-style based activities presented in this study might contribute greatly to the development of teaching materials aimed at boosting translation skills of students who major in agrarian sphere translation.</t>
  </si>
  <si>
    <t>[Malykhin, Oleksandr; Aristova, Nataliia] Natl Univ Life &amp; Environm Sci Ukraine, Kiev, Ukraine</t>
  </si>
  <si>
    <t>National University of Life &amp; Environmental Sciences of Ukraine</t>
  </si>
  <si>
    <t>Malykhin, O (corresponding author), Natl Univ Life &amp; Environm Sci Ukraine, Kiev, Ukraine.</t>
  </si>
  <si>
    <t>malykhinalex1972@gmail.com; n.aristova.na@gmail.com</t>
  </si>
  <si>
    <t>Malykhin, Oleksandr V./GLV-1311-2022; Aristova, Nataliia Oleksandrivna/P-4480-2014; Malykhin, Oleksandr/AAA-2921-2019</t>
  </si>
  <si>
    <t>Malykhin, Oleksandr V./0000-0001-6042-6298; Aristova, Nataliia Oleksandrivna/0000-0002-0943-8039;</t>
  </si>
  <si>
    <t>10.22190/JTESAP1901105M</t>
  </si>
  <si>
    <t>WOS:000468569700011</t>
  </si>
  <si>
    <t>Mohylnyi, L</t>
  </si>
  <si>
    <t>Mohylnyi, Leonid</t>
  </si>
  <si>
    <t>Pro-Ukrainian Students at the Kyiv Theological Academy From the 1890s to 1907</t>
  </si>
  <si>
    <t>KYIV-MOHYLA HUMANITIES JOURNAL</t>
  </si>
  <si>
    <t>Kyiv Theological Academy; hromada movement; Oleksandr Lototskyi; Ukrainophiles; clergy; Ukrainian cause; liberal movement</t>
  </si>
  <si>
    <t>The article analyzes the main preconditions for the formation of pro-Ukrainian views among students of the Kyiv Theological Academy and determines their percentages among the graduates from the 1890s to 1907. When in the late 1850s and the early 1860s the Ukrainian intelligentsia carried out semi-legal cultural and educational work within Ukrainophile communities (the hromadas), few students of the Academy took part in their activities, with only 4 participants being active members in the Kyiv Hromada. Later, when students from the 1890s to 1907 at the Kyiv Theological Academy joined the national movement, pro-Ukrainian activities became more popular with the clergy. According to statistical and biographical data gathered by the author, the percentage of nationally-minded graduates among Ukrainian-born students at the Academy varied from 5 to 38% depending on the year of graduation. They engaged in educational work in schools, popularized Ukrainian-language literature, collected ethnographic materials, studied the history of their native land, and translated religious literature. Moreover, 11 students left their mark in the history of the hromada movement. Such well-known public figures as Oleksandr Lototskyi, Volodymyr Durdukivskyi, Serhii Lypkivskyi, and Volodymyr Chekhivskyi, who all played a significant role in the events of the national revolution and the struggle for the independence of Ukraine, deserve special mention. Active participation of Academy graduates in Ukrainian public life challenges the general view of the Kyiv Theological Academy as a highly reactionary educational institution that trained cadres who served only the interests of the Russian Empire.</t>
  </si>
  <si>
    <t>[Mohylnyi, Leonid] Taras Shevchenko Natl Univ Kyiv, Dept Hist, Kiev, Ukraine</t>
  </si>
  <si>
    <t>Mohylnyi, L (corresponding author), Taras Shevchenko Natl Univ Kyiv, Dept Hist, Kiev, Ukraine.</t>
  </si>
  <si>
    <t>Mohylnyi, Leonid/AAB-3942-2020</t>
  </si>
  <si>
    <t>Mohylnyi, Leonid/0000-0002-3167-2411</t>
  </si>
  <si>
    <t>NATL UNIV KYIV-MOHYLA ACAD</t>
  </si>
  <si>
    <t>VUL H SKOVORODY, 2, KYIV, 04655, UKRAINE</t>
  </si>
  <si>
    <t>2313-4895</t>
  </si>
  <si>
    <t>Kyiv</t>
  </si>
  <si>
    <t>JX9OO</t>
  </si>
  <si>
    <t>WOS:000504056700003</t>
  </si>
  <si>
    <t>Nechvoloda, LV; Shevchenko, NY</t>
  </si>
  <si>
    <t>Nechvoloda, Liudmyla V.; Shevchenko, Nataliia Yu.</t>
  </si>
  <si>
    <t>FUZZY FORMALIZATION AND AUTOMATION OF THE PROCESS OF SPECIAL ACADEMIC SCHOLARSHIP DISTRIBUTION IN HIGHER EDUCATIONAL INSTITUTIONS</t>
  </si>
  <si>
    <t>scholarship fund; evaluation of student's academic and non-academic achievements; fuzzy formalization problem; assignment of scholarships; fuzzy sets; web-application</t>
  </si>
  <si>
    <t>The article deals with the vital task of efficient distribution of the scholarship fund during the formation of the budgetary policy at higher educational institutions of Ukraine. The practice of distribution of the scholarship fund of higher educational institutions is analyzed, the existing forms of awarding scholarships to Ukraine's university students are described. The necessity of taking into account students' educational and extracurricular achievements, as well as motivational educational factors, during assignment of scholarships was determined, while providing desubjectization of the process of awarding scholarships itself. An idea of the peculiarities of the scholarship fund distribution is represented on the example of the Donbass State Engineering Academy (DSEA). The process of making decisions on the appointment of special scholarships under the conditions of ambiguity of qualitative and quantitative evaluation criteria is considered. The formalization of the distribution process of academic scholarships using the fuzzy sets theory is given. Scholarships are presented in the form of alternative situations, each of which has its own rating value of a potential candidate for a scholarship. The factors influencing the choice of the candidate include academic progress, results of public and scientific activities. The linguistic variables defined on the five-level term-set are determined for each given factor. Trapezoidal membership functions are used for describing the linguistic variables. The results of approbation of the proposed methodology are represented on the example of Intelligent decision support systems department of the DSEA. The fuzzy classification of factors and the folding of the classification levels obtained into the general rating assessment of the candidates as an average weighted for all the indicators involved in the assessment and for all qualitative levels of these indicators were made. The list of candidates for receiving of scholarships according to the procedure proposed by the authors was formed as an example for the Intelligent decision support systems department of the DSEA. The machine-assisted realization of the methodology of special academic scholarships distribution was carried out in the form of a software modulus of the department web-system.</t>
  </si>
  <si>
    <t>[Nechvoloda, Liudmyla V.; Shevchenko, Nataliia Yu.] Donbass State Engn Acad, Dept Intelligent Syst Decis Making, Kramatorsk, Ukraine</t>
  </si>
  <si>
    <t>Nechvoloda, LV (corresponding author), Donbass State Engn Acad, Dept Intelligent Syst Decis Making, Kramatorsk, Ukraine.</t>
  </si>
  <si>
    <t>lylyne4v@gmail.com; natalygustav@gmail.com</t>
  </si>
  <si>
    <t>Nechvoloda, Liudmyla/HPB-8625-2023; Shevchenko, Natalia/IRZ-2827-2023</t>
  </si>
  <si>
    <t>Shevchenko, Natalia/0000-0002-3085-7107</t>
  </si>
  <si>
    <t>WOS:000466137700022</t>
  </si>
  <si>
    <t>Petrovska, I</t>
  </si>
  <si>
    <t>Petrovska, Inha</t>
  </si>
  <si>
    <t>PECULIARITIES OF VARIOUS TYPES OF CIVIC IDENTITY</t>
  </si>
  <si>
    <t>Aim. The aim of the research is to determine the psychological peculiarities of citizens with various types of civic identity. Methods. 190 Ukrainian citizens were interviewed about their relations with their parents (or guardians) during their childhood, features of family upbringing, priority values of the parents' family, experience of interpersonal relationships with peers, participation in school/student activities, lifestyle, etc. The following psycho-diagnostic techniques were also used: a questionnaire Level and Type of Civic Identity (Petrovska, 2018); World Assumptions Scale (Janoff-Bulman, adapted by Padun &amp; Kotelnikova, 2008); Portrait Values Questionnaire (Schwartz, adapted by Semkiv, 2013); Interpersonal Trust Scale (Rotter, adapted by Dostovalov, 2000); questionnaire Level of Social Frustration (Vasserman, Iovlev &amp; Berebin, 2004); Social Activity Scale (Lewicka, adapted by Cholij, 2010). Results. The typology of citizens (devoted, moderate, disappointed, indifferent and alienated) was created in accordance with the speci city of the formation of civic identity components (cognitive, value, affective, behavioral). Signi cance (value)/ insigni cance, positive/negative attitude towards belonging to the state and community of citizens and forms of activity/inactivity in relation to the state and citizens made up the basis of the classi cation. Also, psychological peculiarities of citizens with foregoing types of civic identity were determined. Conclusions. The main factors in the formation of a certain type of civic identity are basic beliefs (in particular, the justice of the world, the ability to control the events of one's life and self-value); civic behavioral patterns of reference persons (including civic attitudes of reference persons); social integration and social acceptance (experience of interpersonal relationships with peers); subjective activity (defending own position, wide range of interests, initiative, active participation in many events); value-semantic orientations (in particular, universalism, self-regulation, safety, tradition); prosocial focus (focus of activity on socially useful affairs); social trust; the fact of meeting the needs of physical and social existence in the state (level of social frustration); experience of interaction with the state in the form of its various agencies.</t>
  </si>
  <si>
    <t>[Petrovska, Inha] Ivan Franko Natl Univ Lviv, Fac Philosophy, Dept Psychol, Univ 1, Lvov, Ukraine</t>
  </si>
  <si>
    <t>Petrovska, I (corresponding author), Ivan Franko Natl Univ Lviv, Fac Philosophy, Dept Psychol, Univ 1, Lvov, Ukraine.</t>
  </si>
  <si>
    <t>inha.petrovska@lnu.edu.ua</t>
  </si>
  <si>
    <t>Petrovska, Inha/B-8482-2019</t>
  </si>
  <si>
    <t>Petrovska, Inha/0000-0001-7544-945X</t>
  </si>
  <si>
    <t>10.15503/jecs20192.43.54</t>
  </si>
  <si>
    <t>JD9RH</t>
  </si>
  <si>
    <t>WOS:000490325400004</t>
  </si>
  <si>
    <t>Pollard, D; Olizko, Y</t>
  </si>
  <si>
    <t>Pollard, David; Olizko, Yuliia</t>
  </si>
  <si>
    <t>ART AND ESP INTEGRATION IN TEACHING UKRAINIAN ENGINEERS</t>
  </si>
  <si>
    <t>ESP; engineering education; ESP and art integration; Ukrainian engineer; project</t>
  </si>
  <si>
    <t>STEM; EDUCATION; ENGLISH</t>
  </si>
  <si>
    <t>The article suggests art and ESP integration in a foreign language classroom at technical university. The authors describe five parts of the art and ESP integrated project Water treatment developed for teaching chemical engineers ESP at tertiary level. Each part of the project combines art such as poster drawing, writing a poem, creating a brand and making videos with ESP purposes. The results of the pedagogical experiment conducted at the National Technical University of Ukraine Igor Sikorsky Kyiv Polytechnic Institute (Igor Sikorsky KPI) proved the improvement of professional language, engineering creativity, intellectual engagement and collaboration skills of the students of the experimental group. The answers of the questionnaires conducted among the ESP teachers and students of Igor Sikorsky KPI showed their positive feedback about art and ESP integration. The issues of engineering creativity, active engagement, collaboration and authentic material usage were studied as components of multidisciplinary and multipurpose art and ESP integrated approach. The concluding part of the article outlines the main problems which can occur while integrating art and ESP in Ukraine such as lack of time and materials for exploring art, possible scepticism towards art elements in ESP.</t>
  </si>
  <si>
    <t>[Pollard, David] Leeds Beckett Univ, Leeds, W Yorkshire, England; [Olizko, Yuliia] Natl Tech Univ Ukraine, Igor Sikorsky Kyiv Polytech Inst, Kiev, Ukraine</t>
  </si>
  <si>
    <t>Leeds Beckett University; Ministry of Education &amp; Science of Ukraine; Taras Shevchenko National University Kiev; Igor Sikorsky Kyiv Polytechnic Institute</t>
  </si>
  <si>
    <t>Pollard, D (corresponding author), Leeds Beckett Univ, Leeds, W Yorkshire, England.</t>
  </si>
  <si>
    <t>bearout@hotmail.co.uk; juliukrainekyiv@gmail.com</t>
  </si>
  <si>
    <t>Olizko, Yuliia/AAF-1015-2019</t>
  </si>
  <si>
    <t>Olizko, Yuliia/0000-0003-3473-9324</t>
  </si>
  <si>
    <t>10.20535/2410-8286.147539</t>
  </si>
  <si>
    <t>WOS:000467958600009</t>
  </si>
  <si>
    <t>Prontenko, K; Griban, G; Medvedeva, I; Aloshyna, A; Bloshchynskyi, I; Bezpaliy, S; Bychuk, O; Mudryk, Z; Bychuk, I; Radziyevsky, V; Filatova, Z; Yevtushok, M</t>
  </si>
  <si>
    <t>Prontenko, Kostiantyn; Griban, Grygoriv; Medvedeva, Iryna; Aloshyna, Alla; Bloshchynskyi, Ihor; Bezpaliy, Sergiy; Bychuk, Olexandr; Mudryk, Zhanna; Bychuk, Ihor; Radziyevsky, Viktor; Filatova, Zoya; Yevtushok, Maryna</t>
  </si>
  <si>
    <t>Interrelation of Students' Motivation for Physical Education and Their Physical Fitness Level</t>
  </si>
  <si>
    <t>educational continuity; motivation; physical education; physical fitness; students</t>
  </si>
  <si>
    <t>The level of the motivational values-based attitude of the students of the Ukrainian medical educational institutions towards the physical education and the level and dynamics of the students' (men and women) physical fitness during the 1st and the 2nd years of studying are investigated in the article. The timeliness of the research is conditioned by the need to improve the efficiency of the physical education of the students of the medical educational institutions in order to improve their physical fitness, health and the efficiency of their future professional activity. The participants of the research: in order to investigate the motivation of the future doctors, a questionnaire survey was conducted among 435 students (238 men and 197 women) according to the form, which consisted of 10 questions in 2016-2017. To investigate the initial level of physical fitness, the level of the main physical qualities development was examined among 437 students of the 1st year of study (231 men and 206 women) during 5 years (2013-2017). 73 students (38 men and 35 women) took part in the research of the level and dynamics of physical fitness of the future doctors during the studying. The level of physical fitness was defined according to the next tests: 100 m race, pullups, push-ups (for women), 3000 m race, 2000 m race (for women), standing long jumps, sit-ups and forward inclinations of body. The methods of the research included: theoretical analysis of scientific and methodological literature, questionnaire survey, pedagogic observation, testing and methods of mathematical statistics. The low level of the students' motivation for physical education has been discovered: 47.1 % men and 50.3 % women miss 30 % or more physical education classes during the term, mentioning that the main reason of their absence is lack of interest in the traditional classes in physical education; 57.7 % men and 42.1 % women attend classes only to pass the exam. The decrease in the level of strength and endurance development of the students of the 1st year of study is discovered in the last 5 years (p&lt;0.05-0.001). The absence of the increase in the level of physical fitness of male and female students during studying in the medical educational institution (p&gt;0.05) and low/below the middle levels of physical fitness of the students concerning the majority of the exercises have been discovered that means the lack of efficiency of the traditional system of physical education. Conclusions: the study concluded that the lower level of the motivation for physical training students have, the worse is the level of their physical qualities development and the physical capability during the educational and future professional activity respectively.</t>
  </si>
  <si>
    <t>[Prontenko, Kostiantyn] SP Koroliov Zhytomyr Mil Inst, Dept Phys Educ Special Phys Training &amp; Sport, Zhytomyr, Ukraine; [Griban, Grygoriv] Zhytomyr Ivan Franko State Univ, Dept Phys Educ &amp; Sport Improvement, Zhytomyr, Ukraine; [Medvedeva, Iryna] Natl Pedag Dragomanov Univ, Dept Olymp &amp; Profess Sport, Kiev, Ukraine; [Aloshyna, Alla; Mudryk, Zhanna; Bychuk, Ihor] Lesya Ukrainka Eastern European Natl Univ, Dept Sports Mass Work &amp; Tourism, Lutsk, Ukraine; [Bloshchynskyi, Ihor] State Border Guard Serv Ukraine, Bohdan Khmelnytskyi Natl Acad, Fac Foreign Languages &amp; Humanities, English Translat Dept, Khmelnytskyi, Ukraine; [Bezpaliy, Sergiy] Natl Acad Internal Affairs, Dept Weapon Training, Kiev, Ukraine; [Bychuk, Olexandr] Lesya Ukrainka Eastern European Natl Univ, Fac Phys Culture Sport &amp; Hlth, Lutsk, Ukraine; [Radziyevsky, Viktor] Bogomolets Natl Med Univ, Dept Phys Educ &amp; Hlth, Kiev, Ukraine; [Bychuk, Olexandr; Filatova, Zoya] Natl Pedag Dragomanov Univ, Dept Phys Educ &amp; Sport, Kiev, Ukraine</t>
  </si>
  <si>
    <t>Korolov Zhytomyr Military Institute; Ministry of Education &amp; Science of Ukraine; Zhytomyr Ivan Franko State University; Ministry of Education &amp; Science of Ukraine; National Pedagogical Dragomanov University; Ministry of Education &amp; Science of Ukraine; Lesya Ukrainka Volyn National University; National Academy of the State Border Guard Service of Ukraine named after Bohdan Khmelnytskyi; National Academy of Internal Affairs; Ministry of Education &amp; Science of Ukraine; Lesya Ukrainka Volyn National University; Bogomolets National Medical University; Ministry of Education &amp; Science of Ukraine; National Pedagogical Dragomanov University</t>
  </si>
  <si>
    <t>Prontenko, K (corresponding author), SP Koroliov Zhytomyr Mil Inst, Dept Phys Educ Special Phys Training &amp; Sport, Zhytomyr, Ukraine.</t>
  </si>
  <si>
    <t>Filatova, Zoya/HNT-0253-2023; Aloshina, Alla/AAF-9332-2019; Prontenko, Kostiantyn/AAF-2323-2019; Bychuk, Oleksandr/AAD-8307-2020; Sergiy, Bezpaliy/AAI-5987-2021; Yevtushok, Maryna/AAH-4583-2021; Bloshchynskyi, Ihor/AAE-2698-2019; HRYBAN, Hryhoriy/AAR-4451-2020</t>
  </si>
  <si>
    <t>Aloshina, Alla/0000-0001-6517-1984; Prontenko, Kostiantyn/0000-0002-0588-8753; Sergiy, Bezpaliy/0000-0002-8760-3255; Bloshchynskyi, Ihor/0000-0003-1925-9621; HRYBAN, Hryhoriy/0000-0002-9049-1485</t>
  </si>
  <si>
    <t>JB4CB</t>
  </si>
  <si>
    <t>WOS:000488502100099</t>
  </si>
  <si>
    <t>Pryidak, TB; Yaloveha, LV; Leha, OV; Mysnyk, TH; Zoria, SP</t>
  </si>
  <si>
    <t>Pryidak, Tetiana B.; Yaloveha, Liudmyla, V; Leha, Olha, V; Mysnyk, Tetiana H.; Zoria, Svitlana P.</t>
  </si>
  <si>
    <t>DIGITAL COMPETENCE DEVELOPMENT AS A CONDITION FOR ENSURING FUTURE ECONOMISTS' COMPETITIVENESS</t>
  </si>
  <si>
    <t>future economists; competitiveness; digital competence; software application; Poltava State Agrarian Academy</t>
  </si>
  <si>
    <t>CULTURE</t>
  </si>
  <si>
    <t>The article considers the concept of digital competence of future economists in aspect of their competitiveness. It is emphasized that the development of this competence is an indispensable characteristic of the modern specialist, in particular in the economic branch, which is confirmed in the foreign and national studies. The analysis of different approaches to the definition of the concept of competitiveness of the future economists is analyzed, common features in these approaches are singled out. Two main directions are determined on which it is expedient to use information and communication technologies in future economists training . as a tools of supporting the educational process (at all its stages); as an object of study (within the informatics and profile disciplines). Different kinds of software application on general and professional purposes are investigated, generalization and grouping according to the possibility of their usage by future economists in professional activity and development of their necessary professional abilities. The state and peculiarities of development of future economists' digital competence by the example of Poltava State Agrarian Academy (PSAA) are analyzed. The system of measures carried out in the PDAA is provided to insure an adequate level of informational and educational support of future economists' training, development of digital competence of the subjects of the educational process. Based on the analysis of the educational-professional program of the specialty 071 Accounting and taxation (the first (bachelor) level of higher education), the educational disciplines, within which the digital competence of PSAA students is formed are defined, their volumes (in credits) are compared with the volumes defined in the other establishments of Ukraine, which carry out training in a similar specialty. The results of the pilot survey of students (31 persons) are presented, which are aimed at finding out the main problems, advantages and needs identified by them in the process of developing their digital competence. Due to the research carried out the organizational and pedagogical conditions of development of future economists' digital competence are determined, perspective directions of the following scientific investigations are outlined.</t>
  </si>
  <si>
    <t>[Pryidak, Tetiana B.; Yaloveha, Liudmyla, V; Leha, Olha, V] Poltava State Agr Acad, Dept Accounting, Poltava, Ukraine; [Mysnyk, Tetiana H.; Zoria, Svitlana P.] Poltava State Agr Acad, Dept Finance &amp; Credit, Poltava, Ukraine</t>
  </si>
  <si>
    <t>Ministry of Education &amp; Science of Ukraine; Poltava State Agrarian University (PSAU); Ministry of Education &amp; Science of Ukraine; Poltava State Agrarian University (PSAU)</t>
  </si>
  <si>
    <t>Pryidak, TB (corresponding author), Poltava State Agr Acad, Dept Accounting, Poltava, Ukraine.</t>
  </si>
  <si>
    <t>tetiana.pryidak@pdaa.edu.ua; liudmyla.ialovega@pdaa.edu.ua; olga.lega@pdaa.edu.ua; tetiana.mysnyk@pdaa.edu.ua; svitlana.zoria@pdaa.edu.ua</t>
  </si>
  <si>
    <t>Yaloveha, Liudmyla/R-1131-2016; Pryidak, Tetiana/R-1157-2016; Zoria, Svitlana/AAC-8782-2020; Leha, Olha/GRS-2188-2022</t>
  </si>
  <si>
    <t>Yaloveha, Liudmyla/0000-0002-5351-545X; Pryidak, Tetiana/0000-0002-9257-0419; Leha, Olha/0000-0002-0989-8000</t>
  </si>
  <si>
    <t>JJ1JX</t>
  </si>
  <si>
    <t>WOS:000493918100003</t>
  </si>
  <si>
    <t>Pryimakov, OO; Kyslenko, DP; Yukhno, YO; Eider, E</t>
  </si>
  <si>
    <t>Pryimakov, O. O.; Kyslenko, D. P.; Yukhno, Y. O.; Eider, E.</t>
  </si>
  <si>
    <t>Circular training as a means for improving physical skills in future security specialists in higher education institutions of Ukraine</t>
  </si>
  <si>
    <t>CrossFit program; physical fitness; physical training; military personnel; WOD Complex</t>
  </si>
  <si>
    <t>POWER</t>
  </si>
  <si>
    <t>Purpose: The battle training of military students is ineffective when limited to the knowledge of military equipment and ability to use it. The research theoretically and experimentally justifies how circular training can improve physical skills in future security specialists in HEIs of Ukraine. Material: The experiment involved a group of 7 respondents (aged between 21 and 23) of the Institute of the Department of State Guard of Ukraine. The methods of circular training were used to improve physical skills in future security specialists in HEIs of Ukraine. Results: The system of CrossFit training improves physical fitness of students and strengthens their motivation towards physical education and sport. Also it familiarizes them with modern approaches to organizing independent physical training. Circular training, in turn, contributes to the kinetic and emotional density of training, making it more diverse and engaging. Moreover, it enhances individual initiative and, therefore, increases motivation towards physical education. Conclusions: Circular training gives positive results and successfully improves general physical fitness of military students.</t>
  </si>
  <si>
    <t>[Pryimakov, O. O.; Eider, E.] Szczecin Univ, Fac Phys Culture &amp; Hlth Promot, Al Piast 40B,Block 6, PL-71065 Szczecin, Poland; [Kyslenko, D. P.] Taras Shevchenko Natl Univ Kyiv, Inst Dept State Guard Ukraine, Kiev, Ukraine; [Yukhno, Y. O.] Natl Univ Phys Educ &amp; Sport Ukraine, Fizkultury Str 1, UA-03680 Kiev, Ukraine; [Kyslenko, D. P.] Taras Shevchenko Natl Univ Kyiv, Inst Management State Protect Ukraine, St P Bolbochan 8, UA-01014 Kiev, Ukraine</t>
  </si>
  <si>
    <t>University of Szczecin; Ministry of Education &amp; Science of Ukraine; Taras Shevchenko National University Kiev; Ministry of Education &amp; Science of Ukraine; National University of Ukraine on Physical Education &amp; Sport; Ministry of Education &amp; Science of Ukraine; Taras Shevchenko National University Kiev</t>
  </si>
  <si>
    <t>Pryimakov, OO (corresponding author), Szczecin Univ, Fac Phys Culture &amp; Hlth Promot, Al Piast 40B,Block 6, PL-71065 Szczecin, Poland.</t>
  </si>
  <si>
    <t>alprim7491@gmail.com; kyslenko.d@gmail.com; yukhnoyuriy@ukr.net; sekretariat.wkfipz@univ.szczecin.pl</t>
  </si>
  <si>
    <t>Kyslenko, Dmytro/AAC-9959-2022; Pryimakov, Oleksandr/AAH-7989-2019</t>
  </si>
  <si>
    <t>Kyslenko, Dmytro/0000-0001-6929-4236; Pryimakov, Oleksandr/0000-0003-0351-486X; Eider, Jerzy/0000-0002-8401-6442</t>
  </si>
  <si>
    <t>10.15561/20755279.2019.0508</t>
  </si>
  <si>
    <t>WOS:000493365300008</t>
  </si>
  <si>
    <t>Prysiazhniuk, S; Oleniev, D; Tiazhyna, A; Popov, M; Hunchenko, O; Parczevskyy, Y; Pryimakov, O; Lyshevska, V; Krasnov, V; Ejder, E; Bloshchynskyi, I; Prontenko, K</t>
  </si>
  <si>
    <t>Prysiazhniuk, Stanislav; Oleniev, Dmytro; Tiazhyna, Anzhela; Popov, Mykola; Hunchenko, Oksana; Parczevskyy, Yuriy; Pryimakov, Oleksandr; Lyshevska, Valentyna; Krasnov, Valeriy; Ejder, Erzy; Bloshchynskyi, Ihor; Prontenko, Kostiantyn</t>
  </si>
  <si>
    <t>Formation of heath preserving competence of students of higher educational institutions of information technologies specialties</t>
  </si>
  <si>
    <t>competence; higher education institution; students; health; leisure; physical culture break; physical culture micro-pause</t>
  </si>
  <si>
    <t>Study aim. The purpose of the study is to substantiate and develop the theoretical and methodological foundations for the implementation of health care technologies in improving the mental capacity of first-year students. Research methods: theoretical analysis and synthesis of scientific and methodological literature, pedagogical observation, pedagogical experiment, biomedical methods and methods of mathematical statistics. For the study, we involved first-year male students of the State Telecommunications University (STU), Kyiv Ukraine, who were divided into two groups: experimental (EG) and control (CG). A total of 117 students participated in the research. The study of the pedagogical experiment continued throughout the academic year. During the experiment, the influence of active leisure on the mental capacity of students in the experimental group was determined. Results. It is proved with a high degree of statistical reliability (P &lt;0.001) that students who regularly attend additional physical development classes are more organized, diligent, have easier contact with fellow students, better master the program material of academic disciplines, etc. The use of small forms of active leisure in the form of physical training break or a physical micro-pause during training sessions from theoretical disciplines, as well as additional physical exercises during free hours, contributes to mental capacity by removing or reducing the impact of fatigue processes. Conclusions. The use of small forms of active leisure (physical training break and physical micro-pause) when conducting theoretical and laboratory training sessions with students of the experimental group have been experimentally substantiated; they are based on: - use of physical training break and physical micro-pause between semi-pairs and pairs of theoretical disciplines and laboratory classes; - use of a physical pause and physical training break during independent work on preparing for training sessions the next day in the hostel and in the conditions of his apartment; - organization of independent recreational and training sessions on physical self-improvement in free time; - participation in sports and recreational and sports events of the faculty, teaching and research institute and university. To form, maintain, improve health and promote the development of physical qualities of each student in the process of learning at higher educational institution, which accounts for the peak of functional development of the body, the stabilization of all its systems is the most important task of each higher educational institution, which is defined today by society and the economy of the state. Active leisure contributes to the functional restructuring of the body. Identifying the characteristic features of this restructuring is the way to solve the problem of improving students' mental capacity. Work and rest are integral and interdependent. Thus, fatigue involves the process of restoring the forces of the body, and the acceleration of this recovery is possible with the help of a certain type of motor activity. Hence, there is the need to substantiate the type of additional activity, which will ensure the restoration of body forces and activation of working capacity with maximum effect.</t>
  </si>
  <si>
    <t>[Prysiazhniuk, Stanislav; Oleniev, Dmytro; Tiazhyna, Anzhela; Hunchenko, Oksana; Parczevskyy, Yuriy] State Univ Telecommun, Dept Safety Life &amp; Phys Educ, Kiev, Ukraine; [Popov, Mykola] Kyiv Natl Linguist Univ, Dept Tourism &amp; Phys Educ, Kiev, Ukraine; [Pryimakov, Oleksandr] Szczecin Univ, Dept Biol Fdn Phys Culture, Szczecin, Poland; [Lyshevska, Valentyna] Kherson State Agr Univ, Dept Philosophy &amp; Sociohumanitarian Disciplines, Kherson, Ukraine; [Krasnov, Valeriy] Natl Univ Life &amp; Environm Sci Ukraine, Dept Phys Educ, Kiev, Ukraine; [Ejder, Erzy] Szczecin Univ, Fac Phys Culture &amp; Hlth Promot, Szczecin, Poland; [Bloshchynskyi, Ihor] Bohdan Khmelnytskyi Natl Acad, State Border Guard Serv Ukraine, English Translat Dept, Fac Foreign Languages &amp; Humanities, Khmelnytskyi, Ukraine; [Prontenko, Kostiantyn] SP Koroliov Zhytomyr Mil Inst, Dept Phys Educ Special Phys Training &amp; Sport, Zhytomyr, Ukraine</t>
  </si>
  <si>
    <t>Ministry of Education &amp; Science of Ukraine; Igor Sikorsky Kyiv Polytechnic Institute; State University of Telecommunications; National University of Life &amp; Environmental Sciences of Ukraine; Ministry of Education &amp; Science of Ukraine; Kyiv National Linguistic University; University of Szczecin; Ministry of Education &amp; Science of Ukraine; Kherson State Agrarian &amp; Economic University; National University of Life &amp; Environmental Sciences of Ukraine; University of Szczecin; National Academy of the State Border Guard Service of Ukraine named after Bohdan Khmelnytskyi; Korolov Zhytomyr Military Institute</t>
  </si>
  <si>
    <t>Prysiazhniuk, S (corresponding author), State Univ Telecommun, Dept Safety Life &amp; Phys Educ, Kiev, Ukraine.</t>
  </si>
  <si>
    <t>Prontenko, Kostiantyn/AAF-2323-2019; Oleniev, Dmytro/AAH-7472-2020; Lyshevska, Valentyna/AAF-2392-2020; Hunchenko, Oksana/AAD-1947-2019; Pryimakov, Oleksandr/AAH-7989-2019; Prysiazhniuk, Stanislav/AAB-6747-2022; Bloshchynskyi, Ihor/AAE-2698-2019</t>
  </si>
  <si>
    <t>Prontenko, Kostiantyn/0000-0002-0588-8753; Oleniev, Dmytro/0000-0001-9685-725X; Pryimakov, Oleksandr/0000-0003-0351-486X; Bloshchynskyi, Ihor/0000-0003-1925-9621; Eider, Jerzy/0000-0002-8401-6442</t>
  </si>
  <si>
    <t>WOS:000490561600032</t>
  </si>
  <si>
    <t>Romanovsky, O; Reznik, S; Chebakova, Y</t>
  </si>
  <si>
    <t>Romanovsky, Olexandr; Reznik, Svitlana; Chebakova, Yulia</t>
  </si>
  <si>
    <t>TEACHER LEADERSHIP AT TECHNICAL UNIVERSITY</t>
  </si>
  <si>
    <t>teacher leadership; personal qualities; teacher-leader; manager-leader; moral and ethical qualities</t>
  </si>
  <si>
    <t>DISTRIBUTED LEADERSHIP; STYLES; EDUCATION; IMPACT</t>
  </si>
  <si>
    <t>The purpose of the article is to study the specificities of students' perception of teacher leadership based on a comparison of the respondents' assessments of teachers' and managers' personal qualities that define them as leaders in their professional activities. Teacher leadership may be associated with innovation, the use of techniques, pedagogical skills, organisational skills, creativity, personal qualities, etc. The following methods have been used in the research: questionnaires and tests based on the method of personal differentials. To determine the peculiarities of teacher leadership, a comparison between respondents' answers about teacher-leaders and manager-leaders was made. The first group of respondents who evaluated the teacher-leaders included 87 students enrolled in the 6th year (master course) at the National Technical University Kharkiv Polytechnic Institute, Ukraine. The personal qualities of the manager-leaders were assessed by the masters of the Public Management and Administration at the same university, who study the master course having working experience from 3 to 23 years. The number of respondents in the second group was 81 students. The results of the research made it possible to determine that students associated pedagogical leadership, first of all, with moral and ethical qualities, pedagogical skills and the subject knowledge of their teachers. On the contrary, the qualities of active life most closely were associated with a manager-leader. The obtained results can be used in the development of university teachers' training programmes.</t>
  </si>
  <si>
    <t>[Romanovsky, Olexandr; Reznik, Svitlana; Chebakova, Yulia] Natl Tech Univ, Kharkiv Polytech Inst, Kharkov, Ukraine</t>
  </si>
  <si>
    <t>Romanovsky, O (corresponding author), Natl Tech Univ, Kharkiv Polytech Inst, Kharkov, Ukraine.</t>
  </si>
  <si>
    <t>romanovskiy_a_khpi@ukr.net</t>
  </si>
  <si>
    <t>Reznik, Svitlana/AAH-5200-2020; Chebakova, Yuliia/IQW-2383-2023</t>
  </si>
  <si>
    <t>Reznik, Svitlana/0000-0001-8310-1242; Chebakova, Yuliia/0000-0001-9317-8585</t>
  </si>
  <si>
    <t>10.20535/2410-8286.148316</t>
  </si>
  <si>
    <t>WOS:000504843200008</t>
  </si>
  <si>
    <t>Sereda, IV; Savinova, NV; Stelmah, NV; Biliuk, OH</t>
  </si>
  <si>
    <t>Sereda, Iryna V.; Savinova, Nataliia V.; Stelmah, Nina V.; Biliuk, Olena H.</t>
  </si>
  <si>
    <t>LEVELS OF INFORMATION AND COMMUNICATION COMPETENCE FORMATION FOR EDUCATORS IN GENERAL EDUCATIONAL INSTITUTIONS</t>
  </si>
  <si>
    <t>information and communication technologies; teacher of general educational institution; information and communication competence of a teacher; assessment of IC-competence of a teacher; levels of IC-competence of a teacher</t>
  </si>
  <si>
    <t>The authors present the results of a study aimed to determine the levels of information and communication competence for teachers in comprehensive educational institutions. The analysis of experience on using information and communication technologies in the practice by Ukrainian and foreign teachers is carried out, as well as compared domestic and world approaches to assessing teachers' IC competence. The results of empirical research of levels of teachers' information and communication competence in a comprehensive educational institution are presented. While research it was defined the criteria of teachers' IC-competence: informational (awareness of ICT, understanding their essence and role in the educational process), motivational (interest and need for implementation), activity (ability to use them in their lessons, ability independently create relevant informational and teaching-methodical products and systematically apply them in their professional activities). The criteria are reflected in 3 levels: basic, technological, creative. The current state of the use of ICT in the teacher's work revealed significant potential for effective modernization of school education, based on updating the technical arsenal of training resources, optimizing the implementation of existing state programs aimed at informatization, computerization and updating of the material and technical base of schools, providing them with free access to the Internet. It is established that in the process of using modern ICT at the lesson, the students' interest to the subject increases, as well as motivation for cognitive activity and activity in the classroom. Increasing the level of teacher's IC competence is an important prerequisite for ensuring the quality of education, it contributes to the formation of students' IC-competence. The tools and mechanisms for assessing the teacher's IC competence can influence the content, forms and methods of teachers' training. This creates an opportunity to optimize the use of learning environment resources and increase the effectiveness of the teacher's professional activities in accordance to the requirements of information society.</t>
  </si>
  <si>
    <t>[Sereda, Iryna V.; Savinova, Nataliia V.; Stelmah, Nina V.; Biliuk, Olena H.] Sukhomlynsky Mykolaiv Natl Univ, Dept Special Educ, Mykolaiv, Ukraine</t>
  </si>
  <si>
    <t>Sereda, IV (corresponding author), Sukhomlynsky Mykolaiv Natl Univ, Dept Special Educ, Mykolaiv, Ukraine.</t>
  </si>
  <si>
    <t>sereda_iv71@ukr.net; sonata16@i.ua; stelmah@mksat.net; biliukelena@gmail.com</t>
  </si>
  <si>
    <t>Sereda, Iryna/AAL-7698-2020; Stelmah, Nina/AAO-9463-2020</t>
  </si>
  <si>
    <t>WOS:000505073300004</t>
  </si>
  <si>
    <t>Shcherba, NS</t>
  </si>
  <si>
    <t>Shcherba, Nataliia S.</t>
  </si>
  <si>
    <t>USING WEB APPLICATIONS IN TEACHING FOREIGN LANGUAGES TO UPPER SECONDARY SCHOOL STUDENTS WITH CEREBRAL PALSY</t>
  </si>
  <si>
    <t>foreign language; upper secondary school student; cerebral palsy; web application</t>
  </si>
  <si>
    <t>The article is dedicated to a highly topical issue of raising the effectiveness of teaching upper secondary school students with cerebral palsy foreign languages by means of the selection and classification of web applications. According to the Law of Ukraine On General Secondary Education, SEND (special educational needs and disabilities) students can study in mainstream schools (and namely, in special / inclusive classes or in distant / evening / extramural educational settings), and also in special schools (meant for children who need special education due to their physical impairments or mental disability), among which there are also education-and-rehabilitation centers (for children who need regular rehabilitation because of the complexity of their impairments). The implementation of the Social model of disability, started in Ukraine, presupposes the gradual transition from segregation to inclusion of SEND children. It can be implemented by means of numerous adjustments in mainstream educational settings so that all the barriers are removed, unless the modification of learning is viewed as the best choice. Some of the adjustments mentioned can be introduced by means of web-applications interpreted in this research as users' computer programs that empower them to solve certain tasks. Pursuing the aim of the article the author classifies web applications by the following criteria: their location (on a special web platform or on a user's personal computer); the field of usage (whether they are supposed to be applied by general public or in a special field only). The latter include applications, designed for teaching foreign language. These are classified according to the competencies that they enable to develop (namely, language and speech ones). Finally, the web applications are grouped according to barriers and special educational needs typical for upper secondary school students with cerebral palsy. The results obtained are generalized in tables suggested.</t>
  </si>
  <si>
    <t>[Shcherba, Nataliia S.] Zhytomyr Ivan Franko State Univ, Chair Intercultural Commun &amp; Appl Linguist, Zhytomyr, Ukraine</t>
  </si>
  <si>
    <t>Shcherba, NS (corresponding author), Zhytomyr Ivan Franko State Univ, Chair Intercultural Commun &amp; Appl Linguist, Zhytomyr, Ukraine.</t>
  </si>
  <si>
    <t>scherbanatasha@gmail.com</t>
  </si>
  <si>
    <t>Shcherba, Nataliia/AAD-6066-2020</t>
  </si>
  <si>
    <t>Shcherba, Nataliia/0000-0002-5467-4292</t>
  </si>
  <si>
    <t>WOS:000466137700006</t>
  </si>
  <si>
    <t>Shevchuk, PH</t>
  </si>
  <si>
    <t>Shevchuk, Petro H.</t>
  </si>
  <si>
    <t>ORGANIZATION OF STUDENTS' RESEARCH WORK BY MEANS OF CLOUD SERVICES OFFICE 365</t>
  </si>
  <si>
    <t>students' experimental activity; Minor Academy of Sciences (MAN); information technology; cloud services; Office 365</t>
  </si>
  <si>
    <t>The purpose of the work is an investigation of cloud services Office 365, as a means of student's research work implementation and coordination. The basis of considering the students' research organization by means of Office 365 is the analysis of the psychological and pedagogical aspects of students' educational and research work informatization, as well as a comparison of professional research activities and students' research work. The work briefly describes individual researches and publications which are related to the use of Office 365 cloud services and to the organization of research works by students of the Minor Academy of Sciences. The author has noticed the importance of the Minor Academy of Sciences students' research work. The student's educational research is described as a means of attracting young people to future scientific activities. It is indicated on a certain identity of scientific research and research and experimental work of students. The tasks of the student's extracurricular research and experimental work are determined, as well as explained the priorities of these tasks. The psychological and pedagogical aspects of informatization of students' educational work are considered. Some peculiarities of pedagogical mentoring students-researchers of the Minor Academy of Sciences have been analyzed and explained. Recommendations as for mentoring based on the use of information and communication technologies are presented. The use of some Office 365 services is analyzed in details: Outlook, Calendar, OneDrive, Sites, Delve, Video, Word Online, Excel Online, PowerPoint Online, OneNote Online, and OneNote for learning. The use of Office 365 services at different stages of preparation for the contest-defence works of students of the Minor Academy of Sciences of Ukraine is considered. The list of Office 365 services, which is used at each stage of preparation work, is presented in the article. The practical use of cloud learning services for the organization of students' research work is described. It is indicated on the prospects of using cloud services for the organization of students' extra-curricular learning and experimental studies and noticed the need for further research on this issue.</t>
  </si>
  <si>
    <t>[Shevchuk, Petro H.] State Sci Inst, Inst Educ Content Modernizat, Kiev, Ukraine</t>
  </si>
  <si>
    <t>Shevchuk, PH (corresponding author), State Sci Inst, Inst Educ Content Modernizat, Kiev, Ukraine.</t>
  </si>
  <si>
    <t>p7g@ms1.org.ua</t>
  </si>
  <si>
    <t>Шевчук, Петро Георгійович/JDW-9123-2023</t>
  </si>
  <si>
    <t>10.33407/itlt.v69i1.2468</t>
  </si>
  <si>
    <t>WOS:000459603700005</t>
  </si>
  <si>
    <t>Shulha, V</t>
  </si>
  <si>
    <t>Shulha, Volodymyr</t>
  </si>
  <si>
    <t>UKRAINIAN ECONOMIC ACADEMY (1922 -1935) AS A MODEL OF DEVELOPMENT OF AGRARIAN EDUCATION AND SCIENCE BY UKRAINIAN DIASPORY</t>
  </si>
  <si>
    <t>Ukrainian Economic Academy; academic staff; student community; the learning process; scientific researches</t>
  </si>
  <si>
    <t>The aim of research is to highlight the main stages of organization Ukrainian Economic Academy (Podebrudy, Czechoslovakia), its activities, structure and contribution to the development of agricultural science. The research methodology is based on the general scientific principles of historical authenticity, objectivity, systemicity, complexity, and scientific. The author used general scientific, interdisciplinary and special historical methods. The article is based on factual material, archival documents, which reveal the history of creation of the Ukrainian Economic Academy, as the higher school of the polytechnic type, functioning on the traditions of the Ukrainian free science, culture and patriotism. The scientific novelty of the article is that the author first demonstrated a difficult period of formation, reform and development of Academy, which received a good material and technical base, qualified teaching staff, a significant number of students have achieved positive results in the preparation of highly educated professionals. Academy has become an essential element of the spiritual unity of Ukrainians, an indicator of the maturity of the Ukrainian science, education and culture. Conclusions. The representatives of Academy considered knowledge as a factor of socio-economic welfare of the people and confirmed the tendency of increased influence of scientific-educational and cultural potential for the deepening and affirmation of national consciousness, social organization and activities of Ukrainians in the deployment of the struggle for independence of their homeland. The education of future specialists was aimed at rebuilding the national economy and a new Ukrainian state, serving the interests of the nation and society. Democratic methods of the Academy's activities, the use of the latest advances in science and technology contributed to its mutually beneficial cooperation with various scientific organizations in Europe and America. This ensured the effectiveness of the Academy, in particular; the high level of teaching, which, by their knowledge and skills, did not yield to graduates of the universities of the West, successfully worked in various folds of the economy. Achievements of the educational complex increased its authority on the international arena and showed that Ukrainian science abroad occupied an honorable place.</t>
  </si>
  <si>
    <t>[Shulha, Volodymyr] NAAS, Natl Sci Agr Lib, Hystory, 10 Heroiv Oborony St, UA-03127 Kiev, Ukraine</t>
  </si>
  <si>
    <t>National Academy of Agrarian Sciences of Ukraine; National Scientific Agricultural Library of the National Academy of Agricultural Sciences of Ukraine</t>
  </si>
  <si>
    <t>Shulha, V (corresponding author), NAAS, Natl Sci Agr Lib, Hystory, 10 Heroiv Oborony St, UA-03127 Kiev, Ukraine.</t>
  </si>
  <si>
    <t>shulhavp@online.ua</t>
  </si>
  <si>
    <t>10.24919/2519-058x.12.177564</t>
  </si>
  <si>
    <t>JH4AJ</t>
  </si>
  <si>
    <t>WOS:000492709900010</t>
  </si>
  <si>
    <t>Sieriakova, I; Kokoza, G</t>
  </si>
  <si>
    <t>Sieriakova, Iryna; Kokoza, Ganna</t>
  </si>
  <si>
    <t>CIVIC EDUCATION IN UKRAINE: A QUALITATIVE STUDY OF STUDENTS' EXPERIENCES OF CIVIC ENGAGEMENT (on the example of Kyiv National Linguistic University)</t>
  </si>
  <si>
    <t>civic education; civic engagement; extrinsic and intrinsic motivation; structured reflection; learning outcomes</t>
  </si>
  <si>
    <t>COLLEGE-STUDENTS</t>
  </si>
  <si>
    <t>The formation of informed, socially responsible professionals and citizens is the prime goal of education in Ukraine. To that end, the Law on Education of Ukraine obliges the state to create conditions for civic engagement of students. While quantitative studies on the subject put a compelling argument about the benefits of civic engagement for promoting participatory democracy and enhancing students' analytical and communication skills, there is scant knowledge of how students actually understand and experience it. The article makes an attempt to address this issue. Drawing on the qualitative methodology and a development triad motivation-activity-outcome, it studies civic engagement experiences of students of Kyiv National Linguistic University. The majority of respondents associate civic engagement with volunteering, political activity and the notion of active citizenship. Students who participated in civic-related activities in the hope of a better grade (extrinsic motivation) reported learning next to nothing from their participation. Conversely, students who took part in such activities for personal reasons (intrinsic motivation) reported improvement of their communication and teamwork skills. Participants struggled to describe the wider impact of their civic engagement due to the lack of reflection. Based on the results of the study, we propose a tertiary model for structuring civic engagement opportunities in a university setting to enhance students' experience.</t>
  </si>
  <si>
    <t>[Sieriakova, Iryna; Kokoza, Ganna] Kyiv Natl Linguist Univ, Kiev, Ukraine</t>
  </si>
  <si>
    <t>Sieriakova, I (corresponding author), Kyiv Natl Linguist Univ, Kiev, Ukraine.</t>
  </si>
  <si>
    <t>irynasieriakova@gmail.com; anna.kokoza@gmail.com</t>
  </si>
  <si>
    <t>Sieriakova, Iryna I/N-2467-2018</t>
  </si>
  <si>
    <t>10.20535/2410-8286.157613</t>
  </si>
  <si>
    <t>WOS:000504843200005</t>
  </si>
  <si>
    <t>Soda, A; Romaniuk, M</t>
  </si>
  <si>
    <t>Soda, Andrii; Romaniuk, Mykhailo</t>
  </si>
  <si>
    <t>IVAN BOBERSKYI'S PEDAGOGICAL ACTIVITY AT BAZILIAN SISTERS SERVANTS GYMNASIUM IN LVIV (1906 - 1914)</t>
  </si>
  <si>
    <t>Lviv; Ivan Boberskyi; Bazilian Sister Servants Gymnasium; rukhanka (physical education); sport; the German language</t>
  </si>
  <si>
    <t>The purpose of the research is to investigate Ivan Boberskyi's pedagogical activity at Basilian Sisters Servants (Vasiliyanok sisters) Women's Gymnasium in Lviv comprehensively. The methodology of the research is based on the use of the general scientific (analysis, synthesis, generalization) and special-historical (historical-typological, historical-systemic) methods, principles of historicism, systematicity, scientificity, verification, the author's objectivity, narrative constructivism. By applying the biographical method, the authors were more likely to disclose the goals and objectives of the study. The scientific novelty is that for the first time in the Ukrainian and foreign historiography 1. Boberskyi's pedagogical activity was investigated in the Ukrainian Basilian Sister Servants Women's Gymnasium in Lviv during 1906 -1919, in particular; as holding the position of the German language Professor, being the Head of the German-language Libmty for the students, the author of the educational and methodological literature, designed specially for the physical education classes (rukhanka), the source of inspiration for the &amp;iris Sports Club), activity. The Conclusions. During his pedagogical work at the Ukrainian Bazilian Sister Servants Women's Gymnasium in Lviv, I. Boberskyi introduced rukhanka classes (physical education lessons) into the educational process of students, taught German at a high level, was at the head of the German-language library, initiated the Girls Sports Club establishment, published the vital scientific and methodological works on physical education topical issues, popularized various sports among girls.</t>
  </si>
  <si>
    <t>[Soda, Andrii] Ivan Bobersky Lviv State Univ Phys Culture, 11 Kostiushko St, UA-79007 Lvov, Ukraine; [Romaniuk, Mykhailo] Natl Acad Sci Ukraine, Ivan Krypiakevych Inst Ukrainian Studies, Dept Modern Hist, 4 Kozelnytska St, UA-79026 Lvov, Ukraine</t>
  </si>
  <si>
    <t>Ministry of Education &amp; Science of Ukraine; Ivan Boberskyi Lviv State University of Physical Culture; National Academy of Sciences Ukraine; I. Krypiakevych Institute of Ukrainian Studies, National Academy of Sciences Ukraine</t>
  </si>
  <si>
    <t>Soda, A (corresponding author), Ivan Bobersky Lviv State Univ Phys Culture, 11 Kostiushko St, UA-79007 Lvov, Ukraine.</t>
  </si>
  <si>
    <t>andrijsova@yahoo.com; rmv.lviv@gmail.com</t>
  </si>
  <si>
    <t>Sova, Andrii/AAE-2570-2020; Романюк, Михайло/AAD-6367-2020</t>
  </si>
  <si>
    <t>Романюк, Михайло/0000-0001-9407-0066</t>
  </si>
  <si>
    <t>10.24919/2519-058x.0.184411</t>
  </si>
  <si>
    <t>JX9JG</t>
  </si>
  <si>
    <t>WOS:000504042500006</t>
  </si>
  <si>
    <t>Stepanchenko, NI; Briskin, YA</t>
  </si>
  <si>
    <t>Stepanchenko, N., I; Briskin, Y. A.</t>
  </si>
  <si>
    <t>Dispositional factors of personality professional development of the future teachers of physical education and sport</t>
  </si>
  <si>
    <t>physical education and sport; students; professional development; factors</t>
  </si>
  <si>
    <t>Purpose: The relevance of the problem of professional development of teachers led to the emergence of a large number of publications on this topic in the literature. But these publications do not clarify this very complex phenomenon and do not encourage the emergence of new scientific problems. This has determined the research interest. It is based on the need to clarify idea of internal factors on an intrapersonal level that contribute to the effective professional development of future physical education and sport teachers. The purpose of the work is to study them. Material: Study participants were students from four Physical Education Faculties (physical education, sports, physical therapy and tourism) of higher education in the field of physical education in Western Ukraine. A total of 356 students participated in the study of internal factors on an intrapersonal level. The choice of research sample was random, the age of students - 18-19 years old. We used the questionnaire to determine the correlation between the two signalling systems and to determine the temperamental characteristics of students. To gather and analyze data we used the quantitative method. Results: Result showed that the second signalling system dominates in the majority of surveyed students. Most of the students with the prevailing second signalling system belong to the faculty of tourism (74%). We have determined the average level of the intellectual development sphere for all students without any exceptions. The highest rates were identified for the students of physical therapy faculty. The future teachers of physical education and sport showed the lowest results in communicative sphere. This is insufficient for professional and pedagogical activity. This group of students showed the best development in psychomotor qualities, even though the results were on average level. In general, we have not determined any significant discrepancies in psychomotor, intellectual and communicative spheres of the future teachers of physical education and sports in comparison with the students of other areas of training. Conclusions: We have demonstrated that the properties of the various personality aspects of the future physical education and sports teacher in the intellectual and communication domains are insufficient for professional work. They require the development of targeted effective methods for professional education and psycho-pedagogical means of motivation. The results of internal factors of students' personality professional development diagnostics are supported by compliance of their characterological features to the professional demands but also by the conscious professional interests.</t>
  </si>
  <si>
    <t>[Stepanchenko, N., I] Lviv State Univ Phys Culture, Dept Pedag &amp; Psychol, 11 Kostiushko Str, UA-79000 Lvov, Ukraine; [Briskin, Y. A.] Lviv State Univ Phys Culture, Dept Theory Sport &amp; Phys Culture, 11 Kostiushko Str, UA-79000 Lvov, Ukraine</t>
  </si>
  <si>
    <t>Ministry of Education &amp; Science of Ukraine; Ivan Boberskyi Lviv State University of Physical Culture; Ministry of Education &amp; Science of Ukraine; Ivan Boberskyi Lviv State University of Physical Culture</t>
  </si>
  <si>
    <t>Stepanchenko, NI (corresponding author), Lviv State Univ Phys Culture, Dept Pedag &amp; Psychol, 11 Kostiushko Str, UA-79000 Lvov, Ukraine.</t>
  </si>
  <si>
    <t>pp@ldufk.edu.ua; tmos@ldufk.edu.ua</t>
  </si>
  <si>
    <t>Briskin, Yuriy/S-7655-2016</t>
  </si>
  <si>
    <t>Briskin, Yuriy/0000-0001-6375-9872; Stepanchenko, Nataliya/0000-0003-3405-7024</t>
  </si>
  <si>
    <t>10.15561/20755279.2019.0407</t>
  </si>
  <si>
    <t>IS5MH</t>
  </si>
  <si>
    <t>WOS:000482196200007</t>
  </si>
  <si>
    <t>Terentieva, NO</t>
  </si>
  <si>
    <t>Terentieva, Nataliia O.</t>
  </si>
  <si>
    <t>FEATURES OF DISTANCE EDUCATION FOR MASTERS OF PHYSICAL CULTURE FACULTIES</t>
  </si>
  <si>
    <t>distance learning; distance education; electronic learning complex; physical culture and sport; Moodle platform; regional peculiarities</t>
  </si>
  <si>
    <t>The article presents the state of distance education for the professional training of graduate students in specialties 017 Physical culture and sports and 014 Secondary education (physical culture) on the example of the T.G. Shevchenko National University Chernihiv collegium. Positive and negative aspects of introduction of distance learning for the purpose of professional training of future specialists of these specialties are presented, taking into account the characteristics of the student contingent and Chernihiv region specifics. Masters students of the region do not refuse traditional forms of education, moreover, they emphasize the impossibility of entering the system of distance learning from the border regions of the region (Chernihiv region borders with the Republic of Belarus and the Russian Federation), offer to duplicate the information of distance courses placed on the platform printed (or e-versions) materials that, on the one hand, will facilitate their perception of the material, and on the other hand, will partially make it impossible for individual students and / or group tasks to be performed. The data of questioning of graduate students 2017-2018 of these specialties indicate that it is inappropriate to see a complete transition to distance education of 70% of respondents, an appropriate partial transition - 81%, refuse to use platforms - 8%, express fears that they will not be able to master the discipline, located on the platform - 15%. The perspective opportunities of the distance education development for the specified specialties are singled out, considering the characteristics of the target audience, in particular, the growth of the number of working masters and graduate students who receive additional higher education, future specialists from the metropolitan regions, who seek to obtain an inexpensive additional higher education (in the regions) means of distance learning, an increase in the number of graduates of these specialties who are in service in the Armed Forces of Ukraine and law enforcement agencies. The necessity of considering the features of the region and the mentality of the population during the transition to the distance education is emphasized.</t>
  </si>
  <si>
    <t>[Terentieva, Nataliia O.] Natl Univ Chernihiv Collegium, Psychol &amp; Methods Phys Educ Dept, Pedag Sci, Chernihiv, Ukraine; [Terentieva, Nataliia O.] Natl Univ Chernihiv Collegium, Psychol &amp; Methods Phys Educ Dept, Chernihiv, Ukraine; [Terentieva, Nataliia O.] Natl Univ Chernihiv Collegium, Psychol &amp; Methods Phys Educ Dept, Pedag, Chernihiv, Ukraine</t>
  </si>
  <si>
    <t>Ministry of Education &amp; Science of Ukraine; T.H. Shevchenko National University Chernihiv Colehium; Ministry of Education &amp; Science of Ukraine; T.H. Shevchenko National University Chernihiv Colehium; Ministry of Education &amp; Science of Ukraine; T.H. Shevchenko National University Chernihiv Colehium</t>
  </si>
  <si>
    <t>Terentieva, NO (corresponding author), Natl Univ Chernihiv Collegium, Psychol &amp; Methods Phys Educ Dept, Pedag Sci, Chernihiv, Ukraine.;Terentieva, NO (corresponding author), Natl Univ Chernihiv Collegium, Psychol &amp; Methods Phys Educ Dept, Chernihiv, Ukraine.;Terentieva, NO (corresponding author), Natl Univ Chernihiv Collegium, Psychol &amp; Methods Phys Educ Dept, Pedag, Chernihiv, Ukraine.</t>
  </si>
  <si>
    <t>nataterentyeva@gmail.com</t>
  </si>
  <si>
    <t>Terentieva, Nataliia/P-7024-2019</t>
  </si>
  <si>
    <t>Terentieva, Nataliia/0000-0002-3238-1608</t>
  </si>
  <si>
    <t>10.33407/itlt.v69i1.2492</t>
  </si>
  <si>
    <t>WOS:000459603700012</t>
  </si>
  <si>
    <t>Trotsko, AV; Rybalko, LS; Kirilenko, OG; Trush, HO</t>
  </si>
  <si>
    <t>Trotsko, Anna, V; Rybalko, Liudmyla S.; Kirilenko, Olena G.; Trush, Halyna O.</t>
  </si>
  <si>
    <t>TEACHERS' PROFESSIONAL SELF-IMPROVEMENT IN THE CONDITIONS OF DISTANCE LEARNING IMPLEMENTATION IN HIGHER EDUCATION INSTITUTIONS</t>
  </si>
  <si>
    <t>teacher's personality; information and communication technologies; Moodle system; an interdisciplinary course for teachers; distance courses for students</t>
  </si>
  <si>
    <t>COMMUNICATION TECHNOLOGIES; INFORMATION</t>
  </si>
  <si>
    <t>The article focuses on the fact that the introduction of distance learning in the Higher education institutions of Ukraine is conditioned by the needs of modernizing the system of professional training of students that is capable of ensuring the competitiveness of future specialists in the labor market. It is proved that the effectiveness of the introduction of distance learning depends on the subjective (level of preparation of teachers and students for work in the remote mode) and objective factors (availability of material and technical base of institutions of higher education). Contrary to the existing stereotype with the introduction of distance learning teachers will become useless it is stated that the teacher is a key element in the implementation of any innovation in education. However, the main condition of this thesis is the positive attitude of the teacher towards the educational innovations, his desire for professional self-improvement, the activity and initiative in the development of a higher school. The teachers' professional self-improvement is considered as a process of constant updating their knowledge and skills of pedagogical activity for the purpose of using innovative methods, organizational forms, technologies of work with students in educational process. The results of conducted questionnaire show the lack of high readiness of teachers to professional self-improvement in the conditions of implementation of distance learning. It is developed the educational and methodical provision of the process of teachers professional self-improvement in the conditions of implementation of distance learning in higher education institutions, such as: a work program on the interdisciplinary course Implementation of educational distance technologies in the educational process of higher education for teachers of different specialties of training, pedagogical and non-pedagogical education, with different work experience; didactic materials for the application of information and communication technologies in higher education and the organization of interactive communication between the teacher and students. The obtained results (distance courses trained by teachers, automated tests, game complexes, multimedia glossary) have proved the effectiveness of purposeful professional self-improvement of teachers. It is outlined the prospects of professional self-improvement of teachers by means of information and communication technologies in the conditions of creating a foreign language environment in institutions of higher education.</t>
  </si>
  <si>
    <t>[Trotsko, Anna, V] Natl Acad Educ Sci Ukraine, Kharkov, Ukraine; [Rybalko, Liudmyla S.] HS Skovoroda Kharkiv Natl Pedag Univ, Kharkov, Ukraine; [Kirilenko, Olena G.; Trush, Halyna O.] Natl Aerosp Univ, Kharkov, Ukraine</t>
  </si>
  <si>
    <t>National Academy of Educational Sciences of Ukraine; Ministry of Education &amp; Science of Ukraine; H.S. Skovoroda Kharkiv National Pedagogical University; Ministry of Education &amp; Science of Ukraine; National Aerospace University Kharkiv Aviation Institute</t>
  </si>
  <si>
    <t>Trotsko, AV (corresponding author), Natl Acad Educ Sci Ukraine, Kharkov, Ukraine.</t>
  </si>
  <si>
    <t>avtrotsko1@icloud.com; akme15@ukr.net; o.kirilenko@khai.edu; frolova.galka@gmail.com</t>
  </si>
  <si>
    <t>Kirilenko, Olena/AAB-9238-2021; Elena, Kirilenko/AAE-4068-2019; Rybalko, Liudmila/ABB-7677-2021</t>
  </si>
  <si>
    <t>Kirilenko, Olena/0000-0002-4496-3787;</t>
  </si>
  <si>
    <t>10.33407/itlt.v72i4.3088</t>
  </si>
  <si>
    <t>WOS:000488749100020</t>
  </si>
  <si>
    <t>Voropai, O; Pichyk, K; Chala, N</t>
  </si>
  <si>
    <t>Voropai, Olga; Pichyk, Kateryna; Chala, Nina</t>
  </si>
  <si>
    <t>INCREASING COMPETITIVENESS OF HIGHER EDUCATION IN UKRAINE THROUGH VALUE CO-CREATION STRATEGY</t>
  </si>
  <si>
    <t>ECONOMICS &amp; SOCIOLOGY</t>
  </si>
  <si>
    <t>value co-creation; TCV; social media marketing; higher education; Ukraine</t>
  </si>
  <si>
    <t>ENGAGEMENT PLATFORMS</t>
  </si>
  <si>
    <t>The value co-creation concept has become a marketing answer to today's challenges, the economy is facing. The field of higher education (HE) is experiencing the same pressure of outer factors as any other service industry. As a result, service providers (colleges and universities), as well as customers (students, graduates and employers) are dissatisfied with the quality of services and the level of generated value. The aim of this paper is to discuss how universities can use value co-creation concept to improve the situation. We consider social media to become engagement platforms for enabling value co-creation. Therefore, this paper discusses their current usage and perspectives for Ukrainian HE in creating mutual value. Top-five Ukrainian universities in the Webometrics rating are analyzed in terms of their SM activities on Facebook, YouTube and Instagram. The value itself is considered a multi-dimensional category and the co-creation directions are analyzed in terms of the theory of consumption values (TCV) and from the perspective of two customer groups - students and employers. Recommendations include practical tools on engaging students and employers to the VCC process, grouped by the type of the value obtained.</t>
  </si>
  <si>
    <t>[Voropai, Olga; Pichyk, Kateryna; Chala, Nina] Natl Univ Kyiv Mohyla Acad, Kiev, Ukraine</t>
  </si>
  <si>
    <t>Ministry of Education &amp; Science of Ukraine; National University of Kyiv Mohyla Academy</t>
  </si>
  <si>
    <t>Voropai, O (corresponding author), Natl Univ Kyiv Mohyla Acad, Kiev, Ukraine.</t>
  </si>
  <si>
    <t>olga.voropai@ukma.edu.ua; pichykkv@ukma.edu.ua; n.chala@ukma.edu.ua</t>
  </si>
  <si>
    <t>Pichyk, Katerina/AAG-5910-2020; Chala, Nina/ABC-4522-2021</t>
  </si>
  <si>
    <t>Pichyk, Katerina/0000-0003-1161-270X; Chala, Nina/0000-0002-0356-9003; Voropai, Olga/0000-0001-5257-7619</t>
  </si>
  <si>
    <t>CENTER SOCIOLOGICAL RESEARCH</t>
  </si>
  <si>
    <t>SZCZECIN</t>
  </si>
  <si>
    <t>MICKIEWICZA STR, 64, SZCZECIN, 71-101, POLAND</t>
  </si>
  <si>
    <t>2071-789X</t>
  </si>
  <si>
    <t>2306-3459</t>
  </si>
  <si>
    <t>ECON SOCIOL</t>
  </si>
  <si>
    <t>Econ. Sociol.</t>
  </si>
  <si>
    <t>10.14254/2071-789X.2019/12-4/14</t>
  </si>
  <si>
    <t>KG7VX</t>
  </si>
  <si>
    <t>WOS:000510157700015</t>
  </si>
  <si>
    <t>Vykhrushch, AV; Hnatyshyn, SI; Klymenko, AO; Medynska, OY; Synorub, HP; Horpinich, TI</t>
  </si>
  <si>
    <t>Vykhrushch, Anatolii V.; Hnatyshyn, Solomiia, I; Klymenko, Anatolii O.; Medynska, Olesia Ya; Synorub, Halyna P.; Horpinich, Tetiana, I</t>
  </si>
  <si>
    <t>DEVELOPMENT OF INFORMATION CULTURE OF STUDENTS OF HUMANITARIAN SPECIALITIES</t>
  </si>
  <si>
    <t>information culture; original specialized course; blogosphere; communication; aggression; virtual environment</t>
  </si>
  <si>
    <t>Issues related to information culture evoke a natural interest of Ukrainian and foreign researchers. In addition to purely technical aspects and the development of competency characteristics, the problem of the development of students' information culture and their personal characteristics is acquiring particular relevance. Virtual space has significant advantages in terms of the speed of information distribution, communication opportunities, and the exchange of scientific data. At the same time, threats are evident, in particular the growth of cybercrime, aggression, dependence, and manipulation. This is particularly obvious in the youth environment. The creation of national elite in modern universities, the openness of the information space, globalization, and the growth of competition in the labor market require operational information for specification of educational policy and adoption of optimal managerial decisions. It becomes increasingly clear that there is a contradiction between the low level of information and analytical skills of students and the high level of requirements for the organization of work with computer technology; sufficient level of theoretical and practical knowledge and low level of skills necessary for work with information technologies; sufficient level of professional training and low level of readiness to use computer technologies in educational activities. Information culture is considered as one of the facets of the universal culture associated with the social nature of man and is the product of its various creative abilities. The need for original specialized courses, which allow quick response to new challenges and improve the quality of professional training of students is constantly increasing. The article outlines the preconditions for improving students' information culture in view of the experience of foreign countries and Ukraine.</t>
  </si>
  <si>
    <t>[Vykhrushch, Anatolii V.] Ternopil I Horbachevsky Natl Med Univ, Dept Ukrainian Language, Ternopol, Ukraine; [Hnatyshyn, Solomiia, I] Oles Honchar Dnipro Natl Univ, Dept Media &amp; Int Commun, Dnipro, Ukraine; [Klymenko, Anatolii O.] Ternopil Volodymyr Hnatiuk Natl Pedag Univ, Dept English Philol &amp; Methodol English Language T, Ternopol, Ukraine; [Medynska, Olesia Ya; Synorub, Halyna P.] Ternopil Volodymyr Hnatiuk Natl Pedag Univ, Journalism Dept, Ternopol, Ukraine; [Horpinich, Tetiana, I] I Ya Horbachevsky Ternopil State Med Univ, Foreign Languages Dept, Ternopol, Ukraine</t>
  </si>
  <si>
    <t>Ministry of Education &amp; Science of Ukraine; Oles Honchar Dnipro National University; Ministry of Education &amp; Science of Ukraine; Ternopil Volodymyr Hnatiuk National Pedagogical University; Ministry of Education &amp; Science of Ukraine; Ternopil Volodymyr Hnatiuk National Pedagogical University; I. Horbachevsky Ternopil State Medical University</t>
  </si>
  <si>
    <t>Vykhrushch, AV (corresponding author), Ternopil I Horbachevsky Natl Med Univ, Dept Ukrainian Language, Ternopol, Ukraine.</t>
  </si>
  <si>
    <t>anatolwychruszcz@ukr.net; solomia181@rambler.ru; intered_ua@ukr.net; medynskao@ukr.net; sunoryb@ukr.net; tania.horpinich@gmail.com</t>
  </si>
  <si>
    <t>Medynska, Olesia/AAH-2081-2019; Synorub, Halyna/AAH-2745-2019; Hnatyshyn, Solomiia/ABB-5437-2021; Horpinich, Tetiana I./B-2428-2016; Klymenko, Anatoliy/I-7759-2018</t>
  </si>
  <si>
    <t>Medynska, Olesia/0000-0002-3769-163X; Synorub, Halyna/0000-0001-7073-0752; Klymenko, Anatoliy/0000-0002-7828-1573; Khvalyboha, Tetiana/0000-0003-2160-4535</t>
  </si>
  <si>
    <t>10.33407/itlt.v72i4.2922</t>
  </si>
  <si>
    <t>WOS:000488749100012</t>
  </si>
  <si>
    <t>Yevtushenko, O; Kovalova, T</t>
  </si>
  <si>
    <t>Yevtushenko, Olena; Kovalova, Tetiana</t>
  </si>
  <si>
    <t>MEDIA EDUCATION FOR FUTURE MEDIA PROFESSIONALS: DESIGNING AND IMPLEMENTING A TRAINING PROGRAMME</t>
  </si>
  <si>
    <t>media; media education; media literacy; media competence; journalism students; workshops</t>
  </si>
  <si>
    <t>The paper presents the experience of the media education project for journalism students at Sumy State University. The workshops dealt with different media categories (media agencies, media technologies, media languages, media audience, media representations) and necessary components of communicative competence (technical information competence, information competence, social information competence, technical media competence, media competence, social media competence). During October 2017 - January 2018, five workshops and seminars were held. For each activity, input and output survey was conducted to assess the extent to which the level of knowledge and skills of the participants on a particular topic increased, as well as how the participants evaluated the project. On average, 32 people took part in each workshop, 78% of them filled in the questionnaires (in total 140 input and 112 output questionnaires were analysed). The results showed that despite the high level of initial knowledge of the participants, the training course contributed to their understanding of certain media categories and other specific issues. The participants also pointed out the importance and relevance of the information for their professional activity. The survey of 29 regular project participants and 27 professional journalists working in the mass media of Sumy Region was conducted to assess the project effectiveness. The participants highly assessed their knowledge of media literacy. The students' results were similar to those of professionals' (in the assessment of knowledge acquired, understanding the notion of media literacy, determining the main tasks of media education and the most effective ways of acquiring media competences). However, the students evaluated their analytical skills lower and rarely applied them. Further workshops will be aimed at dealing with this issue. The analysis of survey results proves the efficiency of the combination of formal and non-formal teaching methods for journalism students. It is important both for the training participants and the universities as they have become more competitive and able to face the challenges of academic education nowadays. The experience described can be implemented by other academic institutions to improve the quality of journalism education in Ukraine.</t>
  </si>
  <si>
    <t>[Yevtushenko, Olena; Kovalova, Tetiana] Sumy State Univ, Sumy, Ukraine</t>
  </si>
  <si>
    <t>Yevtushenko, O (corresponding author), Sumy State Univ, Sumy, Ukraine.</t>
  </si>
  <si>
    <t>olenayevtushenko@gmail.com; tatkovalova@gmail.com</t>
  </si>
  <si>
    <t>Yevtushenko, Olena/AAG-1880-2019; Kovalova, Tetiana/AAG-3953-2019; Kovalova, Tetiana/AAC-5648-2019</t>
  </si>
  <si>
    <t>Yevtushenko, Olena/0000-0002-7850-1580; Kovalova, Tetiana/0000-0002-6551-4139; Kovalova, Tetiana/0000-0003-3103-3422</t>
  </si>
  <si>
    <t>Media Development Fund of the U.S. Embassy in Ukraine</t>
  </si>
  <si>
    <t>This research has been conducted within the framework of the Regional Professional Centre of Media and Information Literacy for Journalism Students and the General Public project sponsored by the Media Development Fund of the U.S. Embassy in Ukraine.</t>
  </si>
  <si>
    <t>10.20535/2410-8286.128668</t>
  </si>
  <si>
    <t>WOS:000474649200013</t>
  </si>
  <si>
    <t>Yezhova, OV; Pashkevich, KL; Gryn, DV</t>
  </si>
  <si>
    <t>Yezhova, Olga, V; Pashkevich, Kalina L.; Gryn, Denys, V</t>
  </si>
  <si>
    <t>DEVELOPMENT OF TECHNOLOGY EDUCATION STUDENTS' ICT COMPETENCE WHILE TEACHING COMPUTER-AIDED FASHION DESIGN</t>
  </si>
  <si>
    <t>CAD; ICT competence; software; design; fashion industry; education</t>
  </si>
  <si>
    <t>UNIVERSITY; MODELS; CAD</t>
  </si>
  <si>
    <t>The present paper deals with the problem of CAD (computer-aided design) competence formation of would-be teachers of technology and vocational school teachers. It is noted that for fashion industry to develop, it is necessary that its professionals should have both the knowledge of basic communication technologies and foundations of using CAD. ICT competence is necessary for trainee teachers of technology and vocational education specialists both for their educational activity and for successful creation of outfit models using computer techniques. The aim of the research lies in grounding the list of software equipment to be used by trainee teachers of technology and vocational school teachers to provide effective learning of CAD in professional sphere. The introduction to professional-oriented software is realized in higher education institutions of Ukraine during the course of Basics of computer aided design, after a preparatory course Information Technologies Information technologies are used in fashion industry for creating new models, equipment management, and for maintaining the life cycle of outfits. Hereby presented is a systemized list of computer software tools for professional purposes to be used in automated workstation of the designer: software tools for correct and safe system component management; software for file creation and information sharing; CAD-subsystems. The content of the course Basics of computer aided design have been described. Practical approbation has proved effectiveness of the developed syllabus along with the methodological support of the course Basics of computer-aided design. The results of the investigation are important for grounding the content of study for trainee teachers of technology and specialists of vocational education, as well as for professionals in fashion industry.</t>
  </si>
  <si>
    <t>[Yezhova, Olga, V; Gryn, Denys, V] VolodymyrVynnychenko Cent Ukrainian State Pedag U, Chair Theory &amp; Methods Technol Training Profess L, Kropyvnytskyi, Ukraine; [Pashkevich, Kalina L.] Kyiv Natl Univ Technol &amp; Design, Chair Ergon &amp; Fash Designing, Kiev, Ukraine; [Pashkevich, Kalina L.] Kyiv Natl Univ Technol &amp; Design, Kiev, Ukraine</t>
  </si>
  <si>
    <t>Volodymyr Vynnychenko Central Ukrainian State University; Ministry of Education &amp; Science of Ukraine; Kyiv National University of Technologies &amp; Design; Ministry of Education &amp; Science of Ukraine; Kyiv National University of Technologies &amp; Design</t>
  </si>
  <si>
    <t>Yezhova, OV (corresponding author), VolodymyrVynnychenko Cent Ukrainian State Pedag U, Chair Theory &amp; Methods Technol Training Profess L, Kropyvnytskyi, Ukraine.</t>
  </si>
  <si>
    <t>oyezhova70@gmail.com; kalina.pashkevich@gmail.com; dvgrinj@gmail.com</t>
  </si>
  <si>
    <t>Pashkevych, Kalina/R-9310-2016; Yezhova, Olga Volodymyrivna/B-7555-2018</t>
  </si>
  <si>
    <t>Pashkevych, Kalina/0000-0001-6760-3728; Yezhova, Olga Volodymyrivna/0000-0002-5920-1611</t>
  </si>
  <si>
    <t>10.33407/itlt.v73i5.2547</t>
  </si>
  <si>
    <t>WOS:000493918100002</t>
  </si>
  <si>
    <t>Zabolotna, O; Shchudlo, S; Medina, T; Panchenko, I; Kozlov, D</t>
  </si>
  <si>
    <t>Zabolotna, Oksana; Shchudlo, Svitlana; Medina, Tetiana; Panchenko, Ielyzaveta; Kozlov, Dmytro</t>
  </si>
  <si>
    <t>TEACHING UKRAINIAN AS A NON-NATIVE LANGUAGE TO NATIONAL MINORITIES IN UKRAINE: CHALLENGES FOR EVIDENCE-BASED EDUCATIONAL POLICIES</t>
  </si>
  <si>
    <t>national minority students; evidence-based language policies; Ukrainian as a non-native language</t>
  </si>
  <si>
    <t>Underachievement among national minority group students in places of their compact residence in Ukraine makes them vulnerable to educational failure. This problem is noticeable in Chernivtsi Region of Ukraine where the multicultural character causes peculiar behaviour in politics, migration, economic and cultural activities as well as in educational strategies. Owing to the fact that in some districts (Hertsa and Novoselica) the Ukrainian Language is not the mother tongue for most residents who are ethnical Romanians and Moldavians, about 60 % students fail in Independent External Testing after secondary school. This issue was taken into account in Article 7 of Ukrainian Law on Education (2017) which presupposed gradual significant growth in school subjects with Ukrainian as the language of instruction. The issue raised the research question: What approaches can be applied to teaching Ukrainian as a non-native language to national minorities in sites of their compact residence (where more than 80 % of the population speak Romanian in their everyday life)? This actualised the need for formulating evidence-based language policies in Ukraine. With the purpose of answering the need, Ukrainian Educational Research Association designed and carried out a public perception survey using in-depth interviews with high-school students and their parents, school teachers, local and regional policy-makers in education, local authorities, and national cultural societies. Based on the research, the authors give recommendations on approaches which should be used in design of curriculum and syllabus of Ukrainian as a non-native language. The authors emphasise the importance of the gradual introduction of the Ukrainian language starting from learning it as a foreign language at initial stages, with further switching to second language teaching strategies, and leading to bilingual education.</t>
  </si>
  <si>
    <t>[Zabolotna, Oksana; Panchenko, Ielyzaveta] Pavlo Tychyna Uman State Pedag Univ, Uman, Ukraine; [Shchudlo, Svitlana] Drohobych Ivan Franko State Pedag Univ, Drogobych, Ukraine; [Medina, Tetiana] Yuriy Fedkovych Chernivtsi Natl Univ, Chernovtsy, Ukraine; [Kozlov, Dmytro] AS Makarenko Sumy State Pedag Univ, Sumy, Ukraine</t>
  </si>
  <si>
    <t>Ministry of Education &amp; Science of Ukraine; Pavlo Tychyna Uman State Pedagogical University; Ministry of Education &amp; Science of Ukraine; Drohobych Ivan Franko State Pedagogical University; Ministry of Education &amp; Science of Ukraine; Yuri Fedkovych Chernivtsi National University; Ministry of Education &amp; Science of Ukraine; Sumy State Pedagogical University named after A. S. Makarenko</t>
  </si>
  <si>
    <t>Zabolotna, O (corresponding author), Pavlo Tychyna Uman State Pedag Univ, Uman, Ukraine.</t>
  </si>
  <si>
    <t>oxana.zabolotna@gmail.com</t>
  </si>
  <si>
    <t>Zabolotna, Oksana/AAD-9039-2019; Shchudlo, Svitlana Andriivna/P-5659-2015; Kozlov, Dmytro/AAE-7002-2019; Zabolotna, Oksana/L-4489-2019; Medina, Tetiana/D-4402-2016</t>
  </si>
  <si>
    <t>Shchudlo, Svitlana Andriivna/0000-0002-5038-5290; Zabolotna, Oksana/0000-0003-4901-1053; Medina, Tetiana/0000-0003-2323-7513</t>
  </si>
  <si>
    <t>European Commission [PPhiP-38-2018]; International Renaissance Foundation [PPhiP-38-2018]</t>
  </si>
  <si>
    <t>European Commission(European Union (EU)European Commission Joint Research Centre); International Renaissance Foundation</t>
  </si>
  <si>
    <t>The article is based on the research carried out by the Ukrainian Educational Research Association within the grant project Facilitating an Intercultural Dialogue about National Minorities' Learning the Ukrainian Language in Chernivtsi Region (No P Phi P-38-2018 dated 02.05.2018) (02.05.2018 - 31.07.2018) as part of Reforms to the Regions Project realised by the Institute of Economic Research and Political Consultations and the European Truth newspaper (funded by European Commission and International Renaissance Foundation). The authors are grateful to the respondents for their assistance.</t>
  </si>
  <si>
    <t>10.20535/2410-8286.164167</t>
  </si>
  <si>
    <t>WOS:000467958600008</t>
  </si>
  <si>
    <t>Zadorozhna, IP; Klymenko, AO; Quam, P</t>
  </si>
  <si>
    <t>Zadorozhna, Iryna P.; Klymenko, Anatolii O.; Quam, Philip</t>
  </si>
  <si>
    <t>HYBRID COURSES IN A FOREIGN LANGUAGE AND CULTURE FOR PHILOLOGY STUDENTS</t>
  </si>
  <si>
    <t>online learning; hybrid education; digital hybrid course; ICT in foreign language and culture teaching</t>
  </si>
  <si>
    <t>Face-to-Face learning is known to involve sessions occurring in traditional classroom settings during the required meeting times. The use of ICT in the given environment is optional and purely supplementary. Online education incorporates a range of asynchronous and synchronous activities to be done by students and teachers not being tied to a strict schedule or same location all the time. Hybrid learning should be treated not only as an opportunity to replace certain portion of traditional in-class activities, but also as a way to make the most out of face-to-face and online learning by its capability to meet the needs and purposes of a specific situation, as in the case with students from various countries, especially continents, studying the same course on-and off-line. It is a hybrid course, which to a big extent conforms to the dialectic unity of form and content in present circumstances, especially when it gets to learning foreign languages and cultures, by providing up-to-date educational content in various forms of interactive learning. The article presents the experience of organizing learning through a specially developed study course, which was run at educational institutions in Ukraine and the USA simultaneously within one academic year. The hybrid course is based on a number of approaches, namely: communicative approach (which focuses on learning language and culture through meaningful and real communication), reflective approach (that encourages students to analyze their experience, performance and change behaviour if necessary to improve the outcomes), integrated approach (providing a well-balanced program with extensive input as well as output and interaction practice, with a special focus on cultural issues). Besides main goals and tasks of the course, one of the ideas was to analyze the topical issues included in modules from points of view of both cultures (American and Ukrainian).</t>
  </si>
  <si>
    <t>[Zadorozhna, Iryna P.] Ternopil V Hnatiuk Natl Pedag Univ, Ternopol, Ukraine; [Zadorozhna, Iryna P.; Klymenko, Anatolii O.] Ternopil V Hnatiuk Natl Pedag Univ, Dept English Philol &amp; English Language Teaching, Ternopol, Ukraine; [Quam, Philip] US Peace Corps Volunteer, Washington, DC USA</t>
  </si>
  <si>
    <t>Ministry of Education &amp; Science of Ukraine; Ternopil Volodymyr Hnatiuk National Pedagogical University; Ministry of Education &amp; Science of Ukraine; Ternopil Volodymyr Hnatiuk National Pedagogical University</t>
  </si>
  <si>
    <t>Zadorozhna, IP (corresponding author), Ternopil V Hnatiuk Natl Pedag Univ, Ternopol, Ukraine.;Zadorozhna, IP (corresponding author), Ternopil V Hnatiuk Natl Pedag Univ, Dept English Philol &amp; English Language Teaching, Ternopol, Ukraine.</t>
  </si>
  <si>
    <t>irynazadorozhnai@gmail.com; intered_ua@ukr.net; pcquam@gmail.com</t>
  </si>
  <si>
    <t>Klymenko, Anatoliy/I-7759-2018; Zadorozhna, Iryna/I-8668-2018</t>
  </si>
  <si>
    <t>Klymenko, Anatoliy/0000-0002-7828-1573; Zadorozhna, Iryna/0000-0003-1599-1372</t>
  </si>
  <si>
    <t>10.33407/itlt.v71i3.2811</t>
  </si>
  <si>
    <t>WOS:000473304000012</t>
  </si>
  <si>
    <t>Zbaravska, L; Chaikovska, O; Semenyshena, R; Duhanets, V</t>
  </si>
  <si>
    <t>Zbaravska, Lesia; Chaikovska, Olha; Semenyshena, Ruslana; Duhanets, Viktor</t>
  </si>
  <si>
    <t>INTERDISCIPLINARY APPROACH TO TEACHING PHYSICS TO STUDENTS MAJORING IN AGRARIAN ENGINEERING AND AGRONOMY</t>
  </si>
  <si>
    <t>INDEPENDENT JOURNAL OF MANAGEMENT &amp; PRODUCTION</t>
  </si>
  <si>
    <t>interdisciplinary approach; physics course; mechanical engineering; agriculture; professional competence; major subjects; higher education</t>
  </si>
  <si>
    <t>This study reports on interdisciplinary approach to teaching physics to the students majoring in agrarian and mechanical engineering. Physics plays a crucial role in mastering major disciplines by students of technical universities. Ukrainian higher education provides primarily mono-disciplinary approach to teaching academic and major subjects, so called teaching isolated disciplines. The interdisciplinary aspect of teaching physics corresponds to the requirements of modern society to educate competitive and qualified specialists in agricultural and engineering spheres. The study aims at defining the essence of interdisciplinary links between physics and major subjects, at specifying the peculiarities of job-focused physics tasks, at demonstrating the necessity of implementation the professional context in the process of studying. The paper investigates this issue by analyzing, comparing, systematizing the pedagogical literature. The study is based on monitoring and pedagogical experiment that proved the insufficient level of professional orientation of physics course. Pedagogical experiment was carried (out from 2014 to 2017). The students of State Agrarian and Engineering University in Podilya, Tavriyskiy State Agrarian University majoring in Agrarian Engineering and Agronomy and the students of Sumy National Agrarian University majoring in Agricultural mechanization took part in the survey. The sample involved 150 students. The study demonstrated such advantages of interdisciplinary approach to teaching physics through occupation-based task scenarios as student engagement and highly qualified specialists, subject interaction. The results of the experiment showed the insufficient level of professional competence of physics course. The material in this article, he patterns of physics course tasks accompanied by illustrations for students of mechanical engineering and agrarian departments, in particular, can be used in educational process.</t>
  </si>
  <si>
    <t>[Zbaravska, Lesia; Chaikovska, Olha; Semenyshena, Ruslana; Duhanets, Viktor] State Agr &amp; Engn Univ Podilya, Kamianets Podilskyi, Ukraine</t>
  </si>
  <si>
    <t>Zbaravska, L (corresponding author), State Agr &amp; Engn Univ Podilya, Kamianets Podilskyi, Ukraine.</t>
  </si>
  <si>
    <t>olzbaravska@gmail.com; olgachaokovskaya@ukr.net; Ruslanas@i.u; victorduganets@gmail.com</t>
  </si>
  <si>
    <t>Семенишена, Руслана/G-8113-2019; Duganets, Viktor I./H-3640-2018; chaikovska, olha/AAQ-9136-2020</t>
  </si>
  <si>
    <t>Семенишена, Руслана/0000-0002-2969-3635; Duganets, Viktor I./0000-0002-3383-5907; chaikovska, olha/0000-0001-9161-4574</t>
  </si>
  <si>
    <t>INST FEDERAL EDUCACAO, CIENCIA &amp; TECNOLOGIA SAO PAULO</t>
  </si>
  <si>
    <t>RUA PEDRO VICENTE 625, CANINDE, SAO PAULO, 01109-010, BRAZIL</t>
  </si>
  <si>
    <t>2236-269X</t>
  </si>
  <si>
    <t>INDEP J MANAG PROD</t>
  </si>
  <si>
    <t>Indep. J. Manag. Prod.</t>
  </si>
  <si>
    <t>10.14807/ijmp.v10i7.912</t>
  </si>
  <si>
    <t>HW3KF</t>
  </si>
  <si>
    <t>WOS:000466589700002</t>
  </si>
  <si>
    <t>Zubenko, T; Shwedel, A</t>
  </si>
  <si>
    <t>Zubenko, Tetiana; Shwedel, Allan</t>
  </si>
  <si>
    <t>INTEGRATING MOBILE LISTENING AND PHYSICAL ACTIVITY TO FACILITATE INTENTIONAL AND INCIDENTAL VOCABULARY ACQUISITION</t>
  </si>
  <si>
    <t>vocabulary acquisition; mobile listening; physical activity; implicit memory; audio dictionary</t>
  </si>
  <si>
    <t>This paper examines the development and effectiveness of a strategy that promotes rapid vocabulary retention among university students who are learning English as a second language. This approach to vocabulary acquisition is based on research that shows that activating implicit memory has a stronger effect than simply activating intentional memory. The hypothesis was that listening to carefully structured mobile English vocabulary lessons during routine physical activity would have a significant and positive effect on students' vocabulary acquisition and performance. The audio lessons were designed to introduce vocabulary by moving from L1 to L2. Participants (N = 51) were first-year Ukrainian university students majoring in English as a second language. Their average age was 17-18. They were randomly assigned to one of three classes, one experimental and two comparison. The experimental group used the integrating physical activity with listening to vocabulary lessons strategy in addition to the traditional intentional learning strategy used by the comparison group. The results indicate that performance on the End-of-Unit test benefitted students who were in the Listening While Physically Active group. Their mean score was 81.9 versus 63.2 for the Comparison group. Results from a one-way ANOVA indicate that exam performance difference was statistically significant, F = 8.761, df = 1, p &lt; 05. Mobile devices offer students multiple opportunities to listen to, and pronounce, new vocabulary based on L1 to L2 translation while performing routine physical actions. This allows students to create not only receptive but also reproductive skills of L2 translation and communication.</t>
  </si>
  <si>
    <t>[Zubenko, Tetiana] Petro Mohyla Black Sea Naional Univ, Mykolaiv, Ukraine; [Shwedel, Allan] Salem State Univ, Salem, MA USA</t>
  </si>
  <si>
    <t>Ministry of Education &amp; Science of Ukraine; Petro Mohyla Black Sea National University; Massachusetts System of Public Higher Education; Salem State University</t>
  </si>
  <si>
    <t>Zubenko, T (corresponding author), Petro Mohyla Black Sea Naional Univ, Mykolaiv, Ukraine.</t>
  </si>
  <si>
    <t>tetyana.zubenko@chmnu.edu.ua; ashwedel@salemstate.edu</t>
  </si>
  <si>
    <t>10.20535/2410-8286.165717</t>
  </si>
  <si>
    <t>WOS:000467958600011</t>
  </si>
  <si>
    <t>Holubnycha, L; Miasoiedova, S; Nesterenko, K</t>
  </si>
  <si>
    <t>Holubnycha, Liudmyla; Miasoiedova, Svitlana; Nesterenko, Kseniya</t>
  </si>
  <si>
    <t>Health Saving Technology at Foreign Language Lessons with University Students</t>
  </si>
  <si>
    <t>RESEARCH JOURNAL OF PHARMACEUTICAL BIOLOGICAL AND CHEMICAL SCIENCES</t>
  </si>
  <si>
    <t>health serving technology; student; university; teacher; healthy lifestyle</t>
  </si>
  <si>
    <t>The article deals with the technology of saving and improving,students' health, which was developed in order to promote healthy lifestyle in universities. The paper describes an experiment on the introduction of the authors' technology. The experiment has been held in Yaroslav Mudryi National Law University, Kharkiv, Ukraine. The purpose of the study is to confirm and to verify experimentally the effectiveness of the authors' health saving technology at foreign language lessons with students of higher educational institutions. The technology consists of three stages: teachers-focused preparation star (preparation of teachers for conducting health saving activity at their lessons), students-focused motivation stage (providing students with some knowledge about the basics of human health and promoting healthy lifestyle in student environment), activity implementation stage (purposeful systematic work directed at saving and improving the students' health). The results of the experiment were compared by several indicators of Life Quality Index such as: Living Conditions and Lifestyle, Food Diet and Water Intake, Emotional Health, and Activity Level. Methods of mathematical statistics helped to prove the efficiency of the authors,health serving technology at foreign language lessons with university students. Thus the technology can be used by other teachers in higher school.</t>
  </si>
  <si>
    <t>[Holubnycha, Liudmyla; Miasoiedova, Svitlana; Nesterenko, Kseniya] Yaroslav Mudryi Natl Law Univ, 77 Pushkinska St, UA-61024 Kharkov, Ukraine</t>
  </si>
  <si>
    <t>Holubnycha, L (corresponding author), Yaroslav Mudryi Natl Law Univ, 77 Pushkinska St, UA-61024 Kharkov, Ukraine.</t>
  </si>
  <si>
    <t>Голубнича, Людмила/M-9616-2018; Nesterenko, Ksenia/AAF-4903-2021</t>
  </si>
  <si>
    <t>Голубнича, Людмила/0000-0002-8252-9893; Nesterenko, Ksenia/0000-0002-3532-8001</t>
  </si>
  <si>
    <t>RJPBCS RESEARCH JOURNAL PHARMACEUTICAL, BIOLOGICAL &amp; CHEMICAL SCIENCES</t>
  </si>
  <si>
    <t>PRODDATUR</t>
  </si>
  <si>
    <t>RJPBCS RESEARCH JOURNAL PHARMACEUTICAL, BIOLOGICAL &amp; CHEMICAL SCIENCES, PRODDATUR, 00000, INDIA</t>
  </si>
  <si>
    <t>0975-8585</t>
  </si>
  <si>
    <t>RES J PHARM BIOL CHE</t>
  </si>
  <si>
    <t>Res. J. Pharm. Biol. Chem. Sci.</t>
  </si>
  <si>
    <t>GZ7BW</t>
  </si>
  <si>
    <t>WOS:000449630700272</t>
  </si>
  <si>
    <t>Mulyk, K; Maksimova, K; Mulyk, V; Karpets, L; Pustovoit, B; Yefimenko, P; Perevoznyk, V; Mishin, M; Kanishcheva, O; Paevskiy, V</t>
  </si>
  <si>
    <t>Mulyk, K.; Maksimova, K.; Mulyk, V; Karpets, L.; Pustovoit, B.; Yefimenko, P.; Perevoznyk, V; Mishin, M.; Kanishcheva, O.; Paevskiy, V</t>
  </si>
  <si>
    <t>Motivational Principles Of Using Various Fitness Programs</t>
  </si>
  <si>
    <t>students; motivation; adaptive potential; fitness program</t>
  </si>
  <si>
    <t>STUDENTS; HEALTH; LEVEL</t>
  </si>
  <si>
    <t>To establish the motivational principles of using different fitness programs and their influence on the adaptive potential of students of universities of Ukraine. The study was attended by 199 students (126 girls and 73 boys) of the first year of different universities in Kharkiv, engaged in various types of fitness classes. The study allowed to determine the motivation of classes for different types of fitness programs for girl students and boy students, as well as the impact on their adaptive potential. The most popular fitness programs among girls are: Fitness Mix, Step Aerobics, Dance Aerobics, Functional Training, Tabata Training; among boys: Crossfit Training, Kickboxing, Tabata Training, Body Sculpt, Barbell Workout</t>
  </si>
  <si>
    <t>[Mulyk, K.; Maksimova, K.; Mulyk, V; Karpets, L.; Pustovoit, B.; Yefimenko, P.; Perevoznyk, V; Mishin, M.; Kanishcheva, O.; Paevskiy, V] Kharkiv State Acad Phys Culture, Klochkovskaya Str 99, UA-61022 Kharkov, Ukraine</t>
  </si>
  <si>
    <t>Ministry of Education &amp; Science of Ukraine; Kharkiv State Academy of Physical Culture</t>
  </si>
  <si>
    <t>Mulyk, K (corresponding author), Kharkiv State Acad Phys Culture, Klochkovskaya Str 99, UA-61022 Kharkov, Ukraine.</t>
  </si>
  <si>
    <t>Mulyk, Kateryna/V-9726-2018; Viacheslav, Mulyk/AAT-3460-2020; Mulyk, Kateryna/ABE-7130-2021</t>
  </si>
  <si>
    <t>Mulyk, Kateryna/0000-0002-6819-971X; Viacheslav, Mulyk/0000-0002-4441-1253; Mulyk, Kateryna/0000-0001-7197-0061</t>
  </si>
  <si>
    <t>WOS:000449630700090</t>
  </si>
  <si>
    <t>Blayone, TJB; Mykhailenko, O; Kavtaradze, M; Kokhan, M; vanOostveen, R; Barber, W</t>
  </si>
  <si>
    <t>Blayone, Todd J. B.; Mykhailenko, Olena; Kavtaradze, Medea; Kokhan, Marianna; vanOostveen, Roland; Barber, Wendy</t>
  </si>
  <si>
    <t>Profiling the digital readiness of higher education students for transformative online learning in the post-soviet nations of Georgia and Ukraine</t>
  </si>
  <si>
    <t>INTERNATIONAL JOURNAL OF EDUCATIONAL TECHNOLOGY IN HIGHER EDUCATION</t>
  </si>
  <si>
    <t>ICT; Social constructivist; Online learning; Ukraine; Georgia; Higher education</t>
  </si>
  <si>
    <t>INTERNET SKILLS; SOCIAL MEDIA; FACEBOOK; VALIDATION; INSTRUMENT; CHALLENGES; FRAMEWORK; MOBILE; USERS</t>
  </si>
  <si>
    <t>This study profiles the digital readiness of university students in Georgia and Ukraine for fully online collaborative learning, theorized as an educational pathway to democratic transformation. The Digital Competency Profiler was used to gather data from 150 students in Georgia and 129 in Ukraine about their digital competences. The analysis grouped students into high-, medium- and low-readiness segments for 52 actions in technical, communicational, informational and computational dimensions. Findings show that large percentages of Georgian and Ukrainian students are ill-prepared for many online-learning activities, and there is generally greater readiness on mobile devices than desktops/laptops. However, large percentages of Ukrainian students appear in high-readiness segments for communicating online and using social networks. In Georgia, many students report high-readiness for technical and computational interactions. Therefore, the researchers recommend using the digital-readiness data in tandem with a well-chosen, online-learning framework to align these patterns of strengths with future educational innovation.</t>
  </si>
  <si>
    <t>[Blayone, Todd J. B.; Mykhailenko, Olena] EILAB, Oshawa, ON, Canada; [Kavtaradze, Medea] Batumi State Maritime Acad, Batumi, Georgia; [Kokhan, Marianna] Ivan Franko Natl Univ Lviv, Lvov, Ukraine; [vanOostveen, Roland; Barber, Wendy] Univ Ontario Inst Technol, Oshawa, ON, Canada</t>
  </si>
  <si>
    <t>Ministry of Education &amp; Science of Ukraine; Ivan Franko National University Lviv; Ontario Tech University</t>
  </si>
  <si>
    <t>Blayone, TJB (corresponding author), EILAB, Oshawa, ON, Canada.</t>
  </si>
  <si>
    <t>todd.blayone@collaboritsi.com</t>
  </si>
  <si>
    <t>vanOostveen, Roland/D-9451-2015; Kokhan, Marianna/AAE-1228-2020; Blayone, Todd JB/IVH-2530-2023; Kokhan, Marianna/F-8513-2019; Kokhan, Marianna/P-4335-2019; Blayone, Todd JB/AAB-6960-2019; Mykhailenko, Olena/AAU-6971-2020</t>
  </si>
  <si>
    <t>vanOostveen, Roland/0000-0001-8767-2894; Kokhan, Marianna/0000-0002-9358-2200; Kokhan, Marianna/0000-0002-9358-2200; Blayone, Todd JB/0000-0001-6965-7033;</t>
  </si>
  <si>
    <t>2365-9440</t>
  </si>
  <si>
    <t>INT J EDUC TECHNOL H</t>
  </si>
  <si>
    <t>Int. J. Educ. Technol. High. Educ.</t>
  </si>
  <si>
    <t>OCT 22</t>
  </si>
  <si>
    <t>10.1186/s41239-018-0119-9</t>
  </si>
  <si>
    <t>GX7KF</t>
  </si>
  <si>
    <t>WOS:000447947800001</t>
  </si>
  <si>
    <t>Tkachenko, NO; Hromovyk, BP</t>
  </si>
  <si>
    <t>Tkachenko, Natalia O.; Hromovyk, Bohdan P.</t>
  </si>
  <si>
    <t>Modern Professional Pharmaceutical Education Of Ukraine In The Context Of Social Responsibility</t>
  </si>
  <si>
    <t>social responsibility; university pharmaceutical education; pharmaceutical specialist</t>
  </si>
  <si>
    <t>The purpose of the study was to analyze the condition of the university pharmaceutical education in Ukraine and determine the upcoming directions of its development in the context of social responsibility. Materials for the research were the fundamental and applied research publications of native and foreign scientists on the issues of university pharmaceutical education, social responsibility, activities of pharmaceutical organizations. Information search methods, systematization, analysis, synthesis, comparison and generalization were used in the work. Social responsibility of the institutions of pharmaceutical education and science (IPhES) has certain differences from the socially responsible behavior of business organizations.This is due to the difference in mission, purpose, ultimate outcome - educational services, the quality of which is difficult to determine even after the consumption of goods. The quality of the professional educational process is the main manifestation of the socially responsible behavior of the IPhES. Conclusions The conducted analysis of the university pharmaceutical education in Ukraine in the context of social responsibility has allowed to determine the significant results and the negative aspects of its reform, to propose future directions of development and implementation of IPhES social responsibility practices. Such form of interaction of IPhES with all entities of the pharmaceutical industry will contribute to the formation of IPhES positive image, increase the loyalty of students and employees, strengthen business reputation, attract investments, improve the positions of Ukrainian IPhES in the international educational environment.</t>
  </si>
  <si>
    <t>[Tkachenko, Natalia O.] Zaporizhzhia State Med Univ, Dept Management &amp; Econ Pharm Med &amp; Pharmaceut Jur, Zaporizhzhia, Ukraine; [Hromovyk, Bohdan P.] Danylo Halytsky Lviv Natl Med Univ, Dept Org &amp; Econ Pharm, Lvov, Ukraine</t>
  </si>
  <si>
    <t>Zaporizhzhia State Medical University; Danylo Halytsky Lviv National Medical University</t>
  </si>
  <si>
    <t>Tkachenko, NO (corresponding author), Zaporizhzhia State Med Univ, Dept Management &amp; Econ Pharm Med &amp; Pharmaceut Jur, Zaporizhzhia, Ukraine.</t>
  </si>
  <si>
    <t>Tkachenko, Natalia/AAC-4634-2019; Hromovyk, Bohdan/B-6177-2019</t>
  </si>
  <si>
    <t>Tkachenko, Natalia/0000-0002-8566-5938; Hromovyk, Bohdan/0000-0002-6459-6021</t>
  </si>
  <si>
    <t>JUL-AUG</t>
  </si>
  <si>
    <t>GN2RV</t>
  </si>
  <si>
    <t>WOS:000438848100108</t>
  </si>
  <si>
    <t>Yezhova, OV; Pashkevich, KL; Manoilenko, NV</t>
  </si>
  <si>
    <t>Yezhova, Olga Vladimirovna; Pashkevich, Kalina Livianivna; Manoilenko, Natalia Vladimirovna</t>
  </si>
  <si>
    <t>Comparative Analysis of Foreign Models of Fashion Education</t>
  </si>
  <si>
    <t>education model; educational trajectory; education; fashion education; sewing industry</t>
  </si>
  <si>
    <t>The aim of the article is to conduct a comparative systemic analysis of personnel preparation models in fashion education in the countries with successful design and sewing goods production. The comparative analysis of education models and trajectories of fashion education in the European Union, Ukraine, the USA, Canada, China and Japan has been presented in the article. It has been found out that the fashion-setting countries are stressing more on the creative and economical content constituents in education, while manufacturing countries are concentrating more on technical and technological content constituent of education. The future sewing specialist curricula include subjects of professional software support, business, along with a probation period (traineeship) at business enterprise. A well-developed international integration of future fashion specialists is directed at courses of academic mobility, 'double diploma', teaching international students, existence of foreign branches of modern fashion schools, and participation in international research projects.</t>
  </si>
  <si>
    <t>[Yezhova, Olga Vladimirovna; Manoilenko, Natalia Vladimirovna] Volodymyr Vynnychenko Cent Ukrainian State Pedag, Kirovograd, Ukraine; [Pashkevich, Kalina Livianivna] Kyiv Natl Univ Technol &amp; Design, Kiev, Ukraine</t>
  </si>
  <si>
    <t>Volodymyr Vynnychenko Central Ukrainian State University; Ministry of Education &amp; Science of Ukraine; Kyiv National University of Technologies &amp; Design</t>
  </si>
  <si>
    <t>Yezhova, OV (corresponding author), Volodymyr Vynnychenko Cent Ukrainian State Pedag, Kirovograd, Ukraine.</t>
  </si>
  <si>
    <t>oyezhova70@gmail.com; pashkevich.kl@gmail.com; nataliamanojlenko@gmail.com</t>
  </si>
  <si>
    <t>10.18662/rrem/48</t>
  </si>
  <si>
    <t>GM1DA</t>
  </si>
  <si>
    <t>WOS:000437802000008</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</si>
  <si>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</si>
  <si>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</si>
  <si>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</si>
  <si>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</si>
  <si>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</si>
  <si>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</si>
  <si>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</si>
  <si>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</si>
  <si>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</si>
  <si>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</si>
  <si>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10.7596/taksad.v7i1.1460</t>
  </si>
  <si>
    <t>GD1FD</t>
  </si>
  <si>
    <t>WOS:000430244600003</t>
  </si>
  <si>
    <t>Smakovsjkyj, J; Martynjuk, T; Pashchenko, I; Lesyk, A</t>
  </si>
  <si>
    <t>Smakovsjkyj, Jurij; Martynjuk, Tetjana; Pashchenko, Inna; Lesyk, Anzhelika</t>
  </si>
  <si>
    <t>Pedagogical Culture of Future Teachers of Musical Art: A Methodological Investigation</t>
  </si>
  <si>
    <t>Teacher's culture; Professional and pedagogical culture of teacher of music; Musical and pedagogical culture; Future teacher's pedagogical culture; Cultural and creative potential of spiritual art; Spiritual music</t>
  </si>
  <si>
    <t>The article deals with modern scholars' approaches to the definition of the term pedagogical culture of future teachers of musical art. The authors give their own definition of future teacher's pedagogical culture. It is defined as a subjectively conditioned system of values, culture-pedagogical knowledge, norms of behavior, which are practically implemented in the process of the development of a human being. These factors contribute to the realization of students' abilities, development of moral and philosophical personal qualities by means of implementing certain pedagogical conditions of training in higher educational establishments of Ukraine. They also determine the choice of the correct strategy of specialists-educators' cultural-pedagogical identity in their future professional activity. The criteria and levels as well as the stages of experimental work on the implementation of these methods have been identified and described. The experimental stages of the implementation of methods of formation of future teachers' pedagogical culture by means of spiritual music have been identified and described. There are three stages: adaptive, cognitive-corrective, and acmeological. The results of experimental work, that demonstrate positive effects of the implementation of methods of formation of future teachers' pedagogical culture by means of spiritual music in the educational process of pedagogical universities, have been also presented in the article.</t>
  </si>
  <si>
    <t>[Smakovsjkyj, Jurij; Pashchenko, Inna; Lesyk, Anzhelika] Berdyansk State Pedag Univ, Berdyansk, Ukraine; [Martynjuk, Tetjana] Perejaslav Khmeljnycjkyj State Pedag Univ, State Higher Educ Estab, Vinnytsia, Ukraine</t>
  </si>
  <si>
    <t>Smakovsjkyj, J (corresponding author), Berdyansk State Pedag Univ, Berdyansk, Ukraine.</t>
  </si>
  <si>
    <t>yusmak45@mail.ru; 64tatyana@ukr.net; innapaschenko@gmail.com; as_lesyk@ukr.net</t>
  </si>
  <si>
    <t>Smakovskyi, Yurii/ABE-8164-2021; Lesyk, Angelika as/E-9678-2019; Martyniuk, Tetiana/ABB-1833-2021</t>
  </si>
  <si>
    <t>Martinuk, Tetana/0000-0001-5236-5990</t>
  </si>
  <si>
    <t>10.7596/taksad.v7i1.1364</t>
  </si>
  <si>
    <t>WOS:000430244600007</t>
  </si>
  <si>
    <t>Aksom, H</t>
  </si>
  <si>
    <t>Aksom, Herman</t>
  </si>
  <si>
    <t>Academics' experience of contradicting institutional logics of publishing</t>
  </si>
  <si>
    <t>Research; Institutional logics; Academic publishing; Social construction; Strategic responses; Academic careers</t>
  </si>
  <si>
    <t>ORGANIZATIONAL RESPONSES; MANAGEMENT; COMPLEXITY; EDUCATION; PERCEPTIONS; SENSEMAKING; BUREAUCRACY; BANDWAGONS; INTERPLAY; DYNAMICS</t>
  </si>
  <si>
    <t>Purpose The purpose of this paper is to explore whether and how Ukrainian scholars recognize and react to a situation of an absence of two major institutional logics of academic writing and publishing, namely the logics of science advancement and personal career promotion and the dominance of the logic of coercive pressures to publish regardless of quality and resonance and with no material and reputational rewards. Two fundamental and essential logics that drive research activity at any university in western societies seem to be almost absent in Ukrainian context, where symbolic publishing for accountability only is taken-for-granted. Design/methodology/approach The study adopts qualitative interpretative research methodology. The scholars from seven universities were interviewed, including 16 senior scholars and 15 PhD students. Findings The study shows the dominance of a single logic of accountability which is persisted due to coercive pressures exerted on scholars. Despite the absence of instrumental value behind publishing requirements in Ukrainian higher education system, most academics do not question this policy and largely take it for granted as the only possible system. Originality/value Research conducted in this study contributes to institutional logics and institutional complexity literature by highlighting a unique situation of institutional complexity when logic that offers neither economic nor social benefits dominates the field. It is shown how actors recognize, interpret and respond to this situation, identifying three types of responses that range from blind adherence to taken-for-granted institutional definitions to strategic balance between coercive pressures and desired logics.</t>
  </si>
  <si>
    <t>[Aksom, Herman] Taras Shevchenko Natl Univ Kyiv, Innovat &amp; Investment Management, Kiev, Ukraine</t>
  </si>
  <si>
    <t>Aksom, H (corresponding author), Taras Shevchenko Natl Univ Kyiv, Innovat &amp; Investment Management, Kiev, Ukraine.</t>
  </si>
  <si>
    <t>hermanaksom@univ.net.ua</t>
  </si>
  <si>
    <t>Aksom, Herman/GWC-2646-2022</t>
  </si>
  <si>
    <t>Aksom, Herman/0000-0001-8148-258X</t>
  </si>
  <si>
    <t>10.1108/IJEM-02-2017-0035</t>
  </si>
  <si>
    <t>GV9JW</t>
  </si>
  <si>
    <t>WOS:000446474300002</t>
  </si>
  <si>
    <t>Avshenyuk, NM; Berezan, VI; Bidyuk, NM; Leshchenko, MP</t>
  </si>
  <si>
    <t>Avshenyuk, Nataliia M.; Berezan, Valentyna I.; Bidyuk, Natalya M.; Leshchenko, Maria P.</t>
  </si>
  <si>
    <t>FOREIGN EXPERIENCE AND UKRAINIAN REALITIES OF MASS OPEN ONLINE COURSES USE IN INTERNATIONAL EDUCATION AREA</t>
  </si>
  <si>
    <t>information and communication technologies; transnational higher education; open educational resources; massive open online course; foreign experience; Ukrainian reality</t>
  </si>
  <si>
    <t>The article deals with the problem of influence of information and communication technologies on the higher education development. The peculiarities and dynamics of the MOOC expansion in the international educational space are determined, the experience of MOOC usage in the conditions of transnational education has been analysed, and the MOOC functions in Ukrainian educational reality have been investigated. The following methods were used in research: content analysis of scientific literature to clarify the essence of the research main categories; online courses netnography for studying their specifics; questionnaire, statistical processing and graphical representation of the study results concerning the MOOC functions in domestic educational practices. The essence of the term MOOC is clarified, the concept of their construction as well as features of technological functioning is revealed. The history of MOOC development in foreign countries (USA, Australia, Japan, Europe) and Ukraine is analysed. MOOC emergence and expansion is associated with digital humanities development and digital humanistic pedagogy establishment in the international educational space. The research results, which define the MOOC functions in the Ukraine educational practices, namely, ensuring openness, enriching the content of learning, individualization and inter-activation are characterized. Five main problems of the MOOC implementation are highlighted and investigated: 1) the presence of two different MOOC types; 2) the role of a teacher in MOOC; 3) participation of students in MOOC; 4) understanding and usage of the mass character of MOOC; 5) the boundary between the MOOC openness and control over them. Unprecedented popularity and opportunities for reaching the student audience have prompted international organizations and their education departments to initiate global forums to discuss the urgent economic, social, technological, psychological and pedagogical issues that arose during the MOOC introduction, as well as to adopt regulatory documents to ensure the quality of MOOC provision.</t>
  </si>
  <si>
    <t>[Avshenyuk, Nataliia M.] NAES Ukraine, Inst Pedag Educ &amp; Adult Educ, Pedag Sci, Kiev, Ukraine; [Avshenyuk, Nataliia M.] NAES Ukraine, Inst Pedag Educ &amp; Adult Educ, Kiev, Ukraine; [Avshenyuk, Nataliia M.] NAES Ukraine, Inst Pedag Educ &amp; Adult Educ, Dept Foreign Syst Pedag Educ &amp; Adult Educ, Kiev, Ukraine; [Berezan, Valentyna I.] Poltava VG Korolenko Natl Pedag Univ, Poltava, Ukraine; [Berezan, Valentyna I.] Poltava VG Korolenko Natl Pedag Univ, Chair Special Educ &amp; Social Work, Poltava, Ukraine; [Bidyuk, Natalya M.] Khmelnitsky Natl Univ, Pedag Sci, Khmelnitsky, Ukraine; [Bidyuk, Natalya M.] Khmelnitsky Natl Univ, Khmelnitsky, Ukraine; [Bidyuk, Natalya M.] Khmelnitsky Natl Univ, Chair Dept Foreign Languages Practice &amp; Teaching, Khmelnitsky, Ukraine; [Leshchenko, Maria P.] NAES Ukraine, Inst Informat Technol &amp; Learning Tools, Pedag Sci, Kiev, Ukraine; [Leshchenko, Maria P.] NAES Ukraine, Inst Informat Technol &amp; Learning Tools, Kiev, Ukraine; [Leshchenko, Maria P.] NAES Ukraine, Inst Informat Technol &amp; Learning Tools, Informat &amp; Analyt Dept Pedag Innovat, Kiev, Ukraine</t>
  </si>
  <si>
    <t>National Academy of Educational Sciences of Ukraine; Ivan Ziaziun Institute of Pedagogical Education &amp; Adult Education; National Academy of Educational Sciences of Ukraine; Ivan Ziaziun Institute of Pedagogical Education &amp; Adult Education; National Academy of Educational Sciences of Ukraine; Ivan Ziaziun Institute of Pedagogical Education &amp; Adult Education; Ministry of Education &amp; Science of Ukraine; Poltava National V.G. Korolenko Pedagogical University; Ministry of Education &amp; Science of Ukraine; Poltava National V.G. Korolenko Pedagogical University; Ministry of Education &amp; Science of Ukraine; Khmelnytskyi National University; Ministry of Education &amp; Science of Ukraine; Khmelnytskyi National University; Ministry of Education &amp; Science of Ukraine; Khmelnytskyi National University; Institute for Digitalisation of Education of the National Academy of Educational Sciences of Ukraine; National Academy of Educational Sciences of Ukraine; Institute for Digitalisation of Education of the National Academy of Educational Sciences of Ukraine; National Academy of Educational Sciences of Ukraine; National Academy of Educational Sciences of Ukraine; Institute for Digitalisation of Education of the National Academy of Educational Sciences of Ukraine</t>
  </si>
  <si>
    <t>Avshenyuk, NM (corresponding author), NAES Ukraine, Inst Pedag Educ &amp; Adult Educ, Pedag Sci, Kiev, Ukraine.;Avshenyuk, NM (corresponding author), NAES Ukraine, Inst Pedag Educ &amp; Adult Educ, Kiev, Ukraine.;Avshenyuk, NM (corresponding author), NAES Ukraine, Inst Pedag Educ &amp; Adult Educ, Dept Foreign Syst Pedag Educ &amp; Adult Educ, Kiev, Ukraine.</t>
  </si>
  <si>
    <t>nataliya.avshenyuk@gmail.com; vkowrizhka17@gmail.com; biduknm@ukr.net; darlyngpetra18@gmail.com</t>
  </si>
  <si>
    <t>Leshchenko, Mariya/JFS-2958-2023; Avshenyuk, Nataliya/I-2384-2018; Berezan, Valentyna/JFB-4690-2023</t>
  </si>
  <si>
    <t>Leshchenko, Mariya/0000-0003-4121-565X; Avshenyuk, Nataliya/0000-0003-1012-005X; Berezan, Valentyna/0000-0002-4999-7898</t>
  </si>
  <si>
    <t>10.33407/itlt.v68i6.2407</t>
  </si>
  <si>
    <t>HF7WH</t>
  </si>
  <si>
    <t>WOS:000454452100020</t>
  </si>
  <si>
    <t>Blayone, TJB; Mykhailenko, O; vanOostveen, R; Grebeshkov, O; Hrebeshkova, O; Vostryakov, O</t>
  </si>
  <si>
    <t>Blayone, Todd J. B.; Mykhailenko, Olena; vanOostveen, Roland; Grebeshkov, Oleksiy; Hrebeshkova, Olena; Vostryakov, Oleksandr</t>
  </si>
  <si>
    <t>Surveying digital competencies of university students and professors in Ukraine for fully online collaborative learning</t>
  </si>
  <si>
    <t>TECHNOLOGY PEDAGOGY AND EDUCATION</t>
  </si>
  <si>
    <t>Digital competence; fully online learning; educational transformation; Ukraine; higher education</t>
  </si>
  <si>
    <t>SKILLS; USERS</t>
  </si>
  <si>
    <t>Collaborative-constructivist online learning appears well aligned with Ukraine's post-revolutionary aspirations for globalised and transformed higher education. This study explores digital competencies of students and professors at Kyiv National Economic University, Ukraine, to probe readiness for fully online collaborative learning. The General Technology Competency and Use profile tool was completed by 244 participants to measure digital experience and confidence across four categories of human-computer activity. To assess readiness, reported levels of competencies were related to the three dimensions of successful collaborative learning described by the Community of Inquiry model. Despite some key differences between students and teachers, general findings include moderate-to-low levels of self-reported technical, social and informational competency, accompanied by consistently low levels of epistemological competency. These findings suggest that neither students nor teachers are adequately prepared for achieving high levels of social, cognitive and teaching presence in a fully online learning environment. It is recommended that digital-competency development become an educational priority.</t>
  </si>
  <si>
    <t>[Blayone, Todd J. B.; Mykhailenko, Olena] Univ Ontario Inst Technol, Collaboritsi Com, Oshawa, ON, Canada; [Blayone, Todd J. B.; Mykhailenko, Olena] Univ Ontario Inst Technol, Educ Informat Lab EILAB, Oshawa, ON, Canada; [vanOostveen, Roland] Univ Ontario Inst Technol, Fac Educ, Educ Informat Lab EILAB, Oshawa, ON, Canada; [vanOostveen, Roland] Univ Ontario Inst Technol, Fac Educ, Educ Studies Programme, Oshawa, ON, Canada; [vanOostveen, Roland] Univ Ontario Inst Technol, Fac Educ, Digital Technol Programme, Oshawa, ON, Canada; [Grebeshkov, Oleksiy; Hrebeshkova, Olena; Vostryakov, Oleksandr] Kyiv Natl Econ Univ, Fac Econ &amp; Management, Kiev, Ukraine</t>
  </si>
  <si>
    <t>Ontario Tech University; Ontario Tech University; Ontario Tech University; Ontario Tech University; Ontario Tech University; Ministry of Education &amp; Science of Ukraine; Kyiv National Economic University named after Vadym Hetman</t>
  </si>
  <si>
    <t>Blayone, TJB (corresponding author), Univ Ontario Inst Technol, Collaboritsi Com, Oshawa, ON, Canada.;Blayone, TJB (corresponding author), Univ Ontario Inst Technol, Educ Informat Lab EILAB, Oshawa, ON, Canada.</t>
  </si>
  <si>
    <t>vanOostveen, Roland/D-9451-2015; Mykhailenko, Olena/AAU-6971-2020; Blayone, Todd JB/AAB-6960-2019; Blayone, Todd JB/IVH-2530-2023; Hrebeshkova, Olena/M-3076-2016</t>
  </si>
  <si>
    <t>vanOostveen, Roland/0000-0001-8767-2894; Blayone, Todd JB/0000-0001-6965-7033; Hrebeshkova, Olena/0000-0002-6896-3941</t>
  </si>
  <si>
    <t>1475-939X</t>
  </si>
  <si>
    <t>1747-5139</t>
  </si>
  <si>
    <t>TECHNOL PEDAGOG EDUC</t>
  </si>
  <si>
    <t>Technol. Pedagag. Educ.</t>
  </si>
  <si>
    <t>10.1080/1475939X.2017.1391871</t>
  </si>
  <si>
    <t>GU5QU</t>
  </si>
  <si>
    <t>WOS:000445344600002</t>
  </si>
  <si>
    <t>Bogachkov, YM; Mylashenko, VM; Ukhan, PS; Sagadina, OY</t>
  </si>
  <si>
    <t>Bogachkov, Yurii M.; Mylashenko, Viktor M.; Ukhan, Pavlo S.; Sagadina, Oksana Yu.</t>
  </si>
  <si>
    <t>ICT INSTRUMENTS FOR DESIGNING INDIVIDUAL EDUCATION PATH FOR HIGH SCHOOL STUDENTS</t>
  </si>
  <si>
    <t>individual educational trajectory; portfolio; education; educational standards; the purpose of training; career guidance; information and communication technologies</t>
  </si>
  <si>
    <t>The subjective and objective models of representation by the pupil of the surrounding world and changes in it are considered. In the context of these models, a formula for the purpose of the student's educational activity and his individual educational trajectory is proposed. The stages of building and realization of the individual educational trajectory (IET) of the pupil are considered in detail. The key functions of each stage are highlighted. For some functions, relevant information and communication tools have been suggested. It is shown that for the IET implementation it is expedient to use integrated information resources. An active prototype of such resource Educational and Professional Guidance map of Ukraine (https://edupoi.in.ua) is presented. Special attention is paid to the main element of the career guidance map the possibility of its combination with the IET. The potential of the combination of career orientation information resources with the IET and the portfolio of the student is analyzed.</t>
  </si>
  <si>
    <t>[Bogachkov, Yurii M.; Ukhan, Pavlo S.] NAES Ukraine, Inst Informat Technol &amp; Learning Tools, Dept Technol Open Learning Environm, Kiev, Ukraine; [Mylashenko, Viktor M.] European Univ, Yvorne, Switzerland; [Mylashenko, Viktor M.] NGO Ukrainian Assoc Career Uidance &amp; Educ Advisin, Kiev, Ukraine; [Sagadina, Oksana Yu.] Secondary Sch Levels I III, Selyshche Village, Vinnytsia Regio, Ukraine</t>
  </si>
  <si>
    <t>Bogachkov, YM (corresponding author), NAES Ukraine, Inst Informat Technol &amp; Learning Tools, Dept Technol Open Learning Environm, Kiev, Ukraine.</t>
  </si>
  <si>
    <t>ebogun@gmail.com; viktor.mylashenko@gmail.com; pavel.ukhan@gmail.com; vinn.prof@gmail.com</t>
  </si>
  <si>
    <t>10.33407/itlt.v64i2.2164</t>
  </si>
  <si>
    <t>GG9XQ</t>
  </si>
  <si>
    <t>WOS:000433054800003</t>
  </si>
  <si>
    <t>Bondarenko, TV</t>
  </si>
  <si>
    <t>Bondarenko, Tetiana V.</t>
  </si>
  <si>
    <t>USING INFORMATION AND COMMUNICATION TECHNOLOGIES FOR PROVIDING ACCESSIBILITY AND DEVELOPMENT OF INCLUSIVE EDUCATION</t>
  </si>
  <si>
    <t>inclusion; information and communication technologies; inclusive education; pupils with special educational needs; inclusive education; children with special needs</t>
  </si>
  <si>
    <t>Information and communication technologies as support for the inclusive education are one of the effective tools for the development, education and training of students with special educational needs. The article deals with assistive hardware and software tools that compensate some of the natural functions of the child's body. The possibilities of modern Microsoft, Google, Facebook and Youtube platforms have been described that make it possible to improve the fulfilment of educational tasks via the settings of keyboard shortcuts, virtual keyboard, word prediction functions, sound signals or screen indicators. The article also highlights the potential of messengers, social networks and e-mails as the most modern and adapted communicators for addressing teaching and educational needs of schoolchildren. The Viber and Facebook instant messaging programs have also been described and were found to be the most widespread means of communication in Ukraine having functions of voice and video calls with the interface adapted to maximize screen readability, allowing to create constructive dialogue between teachers, parents or schoolchildren with special educational needs. The use of ICT in inclusive education for didactic purposes have been presented practically by the LearningApps.org service. Examples of setting objectives for children with mild and moderate mental retardation have been presented, in particular: for pupils who suffer from autistic disorders, for schoolchildren who have problems with auditory or visual perception of information. Providing education through the suggested resource allows to carry out remedial work with children with special educational needs that intensifies their perception and attention, improves their memory and stimulates their motivation for educational activities. Introduction of information and communication technologies encompassing their three aspects - compensatory, communication and didactic purposes - makes it possible to adjust educational programmes and contribute effectively to the development of pupils according to their individuality.</t>
  </si>
  <si>
    <t>[Bondarenko, Tetiana V.] Pavlo Tychyna Uman State Pedag Univ, Dept Informat, Uman, Ukraine; [Bondarenko, Tetiana V.] Pavlo Tychyna Uman State Pedag Univ, ICT, Uman, Ukraine</t>
  </si>
  <si>
    <t>Bondarenko, TV (corresponding author), Pavlo Tychyna Uman State Pedag Univ, Dept Informat, Uman, Ukraine.;Bondarenko, TV (corresponding author), Pavlo Tychyna Uman State Pedag Univ, ICT, Uman, Ukraine.</t>
  </si>
  <si>
    <t>tanyabond2006@gmail.com</t>
  </si>
  <si>
    <t>Bondarenko, Tetiana/F-2568-2019</t>
  </si>
  <si>
    <t>Bondarenko, Tetiana/0000-0001-9330-9661</t>
  </si>
  <si>
    <t>10.33407/itlt.v67i5.2241</t>
  </si>
  <si>
    <t>GY6ND</t>
  </si>
  <si>
    <t>WOS:000448705300003</t>
  </si>
  <si>
    <t>Chernyakhivska, O</t>
  </si>
  <si>
    <t>Chernyakhivska, Olena</t>
  </si>
  <si>
    <t>HISTORIAN AND SHEVCHENKOLOGIST M.TKACHENKO: FORGOTTEN INITIATOR OF THE PROJECT OF THE MULTI-VOLUME THE HISTORY OF CITIES AND VILLAGES OF THE UKRAINIAN SSR</t>
  </si>
  <si>
    <t>Tkachenko; historical geography; historiography; study of Taras Shetchenko's activity; The History of Cities and Villages of the Ukrainian SSR</t>
  </si>
  <si>
    <t>The paper considers definite aspects of M.Tkachenko's biography. He was a Doctor of History sciences, expert in historical geography, historiographer and Sheuchen-kologist, a graduate student of the scientific Chair of History of Ukraine of the All-Ukrainian Academy of Sciences. This work gives an idea of Tkachenko's contribution to the systematic study of the history of the Ukrainian localities. The author, based on the published sources and archival material, highlights stages of the researcher's professional growth, starting from his study at the History and Philology faculty of St Volodymyr University in Kyiv resulting in presentation of the diploma paper under Prof. V. Danylevych's scientific supervision in 1916. Afterwards he, being a teacher, worked for the above mentioned Academy History &amp; Geography and Archaeography Commissions, and other Institutes, where obtained the Candidate's and Doctor's of History Sciences degrees in 1942 and 1964 respectively. The realities of the Stalinism epoch adversely affected M. Tkachenko's career. He survived unfounded arrest and imprisonment as a counterrevolutionary' in 1928 and dismissal from the Academy of Sciences as M.Hrushevs'Kyi's student in 1933. The Academy Archaeography Commission headed by him was abolished in 1934. The bias of the Institute of History of Academy of Sciences of the Ukr.SSR Directors M.Petrovskyi and O.Kasymenko against him resulted in M. Thachenko's activity for other academic institutions in the post-war time. A number of M.Tkachenko's works published since the middle of 1920-ies, testify to the wide range of his interests, in the fields of historical regional science and urban history especially. His professional scientific activity and ideas that he put forward, suggest his being at the cradle of the creation of the unique multi-volume edition on the history of the cities and villages of the Ukrainian SSR. However, despite scientific achievements, perfect knowledge of the source base and numerous appeals and proposals to the institutions responsible for the development of the concept and, later, the creation of the unique The History of Cities and Villages of the Ukrainian SSR in 26 volumes, M.Tkachenko's attempts to be directly involved in preparing the project didn't meet with success.</t>
  </si>
  <si>
    <t>[Chernyakhivska, Olena] Natl Kyiv Pechersk Hist &amp; Cultural Preserve, Publishers Dept, Kiev, Ukraine</t>
  </si>
  <si>
    <t>Chernyakhivska, O (corresponding author), Natl Kyiv Pechersk Hist &amp; Cultural Preserve, Publishers Dept, Kiev, Ukraine.</t>
  </si>
  <si>
    <t>lavralena@ukr.net</t>
  </si>
  <si>
    <t>HH2UX</t>
  </si>
  <si>
    <t>WOS:000455575900009</t>
  </si>
  <si>
    <t>Danilina, S; Shabunina, V</t>
  </si>
  <si>
    <t>Danilina, Svetlana; Shabunina, Viktoriia</t>
  </si>
  <si>
    <t>TED TALK IN THE ESP CLASSROOM OF PHILOSOPHY STUDENTS</t>
  </si>
  <si>
    <t>higher education; presentation making skills; TED talk; ESP; CLIL; communicative methodology; authentic materials</t>
  </si>
  <si>
    <t>Using authentic materials in teaching ESP is part and parcel of communicative approach methodology. Unadapted materials bring the classroom closer to real-life language use and overall make language learning more meaningful and engaging for students. The needs analysis of Ukrainian students, which shows that many of them wish to continue their studies in English language universities abroad, makes the use of authentic materials particularly relevant, as they model the situations that students can potentially face in their future professional life. The presence of a vast array of authentic materials available today is both a challenge and a benefit for teachers, since they have to choose the ones which would meet their students' needs and expectations. Based on an ESP class taught to philosophy students, this article offers a suggestion on how to approach teaching presentation making skills and provides the practical outcome of using a TEDx talk in the ESP classroom. The featured talk, which focuses on today's perception of stoicism, was followed by some tasks to promote students' critical thinking and facilitate their future presentation planning, as well as by the students' own presentations in which they had to make use of the strategies discussed in class. Listening to the genuine presentation and using it as a model for presentations of their own follows the principles of CLIL (Content and Language Integrated Learning), which can benefit students by its explicit emphasis on the content and gives them a chance to acquire syntax, lexis, and discourse style skills as a by-product of content-oriented learning.</t>
  </si>
  <si>
    <t>[Danilina, Svetlana; Shabunina, Viktoriia] Taras Shevchenko Natl Univ, Kiev, Ukraine</t>
  </si>
  <si>
    <t>Danilina, S (corresponding author), Taras Shevchenko Natl Univ, Kiev, Ukraine.</t>
  </si>
  <si>
    <t>sv.danilina@gmail.com; vshabunina@gmail.com</t>
  </si>
  <si>
    <t>Shabunina, Viktoriia/AAC-6579-2020; Danilina, Svetlana/AAC-6530-2020</t>
  </si>
  <si>
    <t>Danilina, Svetlana/0000-0002-2005-9363</t>
  </si>
  <si>
    <t>NATL TECHNICAL UNIV UKRAINE KYIV POLITECHNIC INST, FAC LINGUISTICS</t>
  </si>
  <si>
    <t>10.20535/2410-8286.128924</t>
  </si>
  <si>
    <t>GM1ZH</t>
  </si>
  <si>
    <t>WOS:000437875700007</t>
  </si>
  <si>
    <t>Derkach, TM</t>
  </si>
  <si>
    <t>Derkach, Tetiana M.</t>
  </si>
  <si>
    <t>OPTIMISATION OF SELECTION OF ELECTRONIC LEARNING RESOURCES ACCORDING TO STUDENT GROUP COMPOSITION</t>
  </si>
  <si>
    <t>higher education; chemistry learning; Felder-Soloman learning styles; information and communication technologies; electronic learning resources; optimisation of e-resource set</t>
  </si>
  <si>
    <t>DYNAMIC VISUALIZATION; STYLES</t>
  </si>
  <si>
    <t>The technology of integration of learning methods, forms and means of information and communication technologies is described with due regards for psychological and pedagogical characteristics of student groups. The results of theoretical and experimental research conducted on the basis of two Ukrainian universities with the participation of 341 students in the Chemistry training area and 18 lecturers of basic chemical disciplines are highlighted. Both students and lecturers were polled in a specially designed questionnaire to show their attitude to the use of various electronic learning resources in learning and teaching basic chemical disciplines. Students' preferences in learning styles were estimated on the basis of a self-scoring questionnaire for assessing preferences on four complementary dimensions, such as perception (sensitive or intuitive), input (visual or verbal), processing (active or reflective) and understanding (sequential or global) of chemical information. Such an approach is known as the method of Felder-Soloman, and it allows one to calculate Indices of Learning Style which assess qualitatively available preferences of all respondents in each of the four available directions. The developed technology allows lecturers to qualify an optimal set of electronic learning resources for the teaching of individual sections of chemistry, taking into account preferences in their use of students with different learning styles. The technology under development is based on the calculation of average resource scores as assessed by all students in the group, as well as on the expert evaluation of the feasibility of their application in the teaching of basic chemical disciplines. The taxonomy of the optimal selection of electronic learning resources and teaching methods is developed for each type of students' learning preferences. Advantages and disadvantages of all available variants of the application of the developed technology are discussed for student groups of different compositions. An example of the application is given for studying the discipline Inorganic Chemistry.</t>
  </si>
  <si>
    <t>[Derkach, Tetiana M.] Kyiv Natl Univ Technol &amp; Design, Profess Educ Technol &amp; Design, Kiev, Ukraine</t>
  </si>
  <si>
    <t>Derkach, TM (corresponding author), Kyiv Natl Univ Technol &amp; Design, Profess Educ Technol &amp; Design, Kiev, Ukraine.</t>
  </si>
  <si>
    <t>derkach.tm@knutd.edu.ua</t>
  </si>
  <si>
    <t>Derkach, Tetiana M./C-2867-2017; Derkach, Tetiana M./A-1096-2018; Derkach, Tetiana/AAF-3667-2022; Derkach, Tetiana/AFF-2950-2022</t>
  </si>
  <si>
    <t>Derkach, Tetiana M./0000-0003-1087-8274; Derkach, Tetiana M./0000-0003-1087-8274; Derkach, Tetiana/0000-0003-1087-8274; Derkach, Tetiana/0000-0003-1087-8274</t>
  </si>
  <si>
    <t>10.33407/itlt.v67i5.2245</t>
  </si>
  <si>
    <t>WOS:000448705300011</t>
  </si>
  <si>
    <t>Dziubenko, O</t>
  </si>
  <si>
    <t>Dziubenko, Olena</t>
  </si>
  <si>
    <t>GENDER BASED DIFFERENCES IN STUDENTS' IDEAS OF FAMILY LIFE FROM FULL AND DIVORCED FAMILIES</t>
  </si>
  <si>
    <t>SCIENCE AND EDUCATION</t>
  </si>
  <si>
    <t>divorce; the image of family life; guidelines; values; adolescence; gender based differences</t>
  </si>
  <si>
    <t>Modern socio-economic situation in Ukraine is in the process of dynamic changes, that has a significant impact on all spheres of citizens' lives. Social circumstances complicate Ukrainian family life, lead to the formation of new notions and values. In recent years, the amount of divorces has increased and the birth rate has decreased. Young people of marriageable age do not will to create families. The mentioned problems are relevant and need practical solution. The paper aims to study gender based differences in young people's views concerning family life depending on the type of their families (full or divorced). On the basis of theoretical and empirical methods of research, there was identified the adverse influence of parents' divorce on their child's personality as a future family man The study involved 50 respondents of both genders from full and divorced families (25 subjects each). The majority of the respondents, whose parents have divorced, as compared to those who are brought up by both parents, have immature ideas and guidelines of family life. It is worth mentioning that predominantly young people from divorced families have light-minded attitude to marriage. The boys have too high expectations about their future wives, insist on the necessity of autonomy in marriage, have light-minded attitude to the formation of family budget, have immature vision of future parenthood. The girls from divorced families, as compared to the boys, have more flexible ideas of family role structure. They are focused on responsibility, shared activity of the married couple and have more conscious attitude to the parenthood. Therefore, young people brought up in divorced families need the correction of their marriage-family vision and especially it concerns young men.</t>
  </si>
  <si>
    <t>[Dziubenko, Olena] Natl Pedag Dragomanov Univ, Dept Psychol &amp; Pedag, 9 Pyrohova Str, Kiev, Ukraine</t>
  </si>
  <si>
    <t>Dziubenko, O (corresponding author), Natl Pedag Dragomanov Univ, Dept Psychol &amp; Pedag, 9 Pyrohova Str, Kiev, Ukraine.</t>
  </si>
  <si>
    <t>Dzubenko, Elena/ABF-9136-2020</t>
  </si>
  <si>
    <t>SOUTH UKRAINIAN NATL UNIV K D USHYNSKY</t>
  </si>
  <si>
    <t>ODESSA</t>
  </si>
  <si>
    <t>VUL STAROPORTOFRANKIVSKA, 26, ODESSA, 65000, UKRAINE</t>
  </si>
  <si>
    <t>2311-8466</t>
  </si>
  <si>
    <t>2414-4665</t>
  </si>
  <si>
    <t>SCI EDUC-UKRAINE</t>
  </si>
  <si>
    <t>Sci. Educ.</t>
  </si>
  <si>
    <t>10.24195/2414-4665-2018-3-12</t>
  </si>
  <si>
    <t>GN8SM</t>
  </si>
  <si>
    <t>WOS:000439442700012</t>
  </si>
  <si>
    <t>Formankova, S; Trenz, O; Faldik, O; Kolomaznik, J; Vanek, P</t>
  </si>
  <si>
    <t>Formankova, Sylvie; Trenz, Oldrich; Faldik, Oldrich; Kolomaznik, Jan; Vanek, Patrik</t>
  </si>
  <si>
    <t>THE FUTURE OF INVESTING - SUSTAINABLE AND RESPONSIBLE INVESTING</t>
  </si>
  <si>
    <t>SRI; sustainability; responsibility; investing</t>
  </si>
  <si>
    <t>The objective of this paper has been the comparison of the selected sustainable and responsible funds in the aspect of positive and negative selection, and also the identification of attitudes of the selected millennials to SRI investing (focusing on environmental, social and governance factors). The approaches to define the methods of selecting investment instruments were analysed and systematized by the authors. The systematized scientific literature allowed to establish that sustainable investing, focusing on environmental, social and governance factors (ESG), addresses not only healthy corporate behaviour, but often keeps the capital safe. Selected funds from the Barron's Magazine and the data from the Bloomberg's ESG Data Service have been used as the source data. It has been established from the available screened data that there are two funds focusing on positive selection in the environmental, social and governance areas. None of these funds is focused explicitly on negative selection only. In the ESG areas, positive selection and/or combination of positive and negative selection has its firm place. Negative choice, however, is applied predominantly within products. With respect to intergenerational differences in the investment approaches, a particular group of millennials, FBE MENDEL students, and their attitudes and views concerning the SRI has been monitored. The research has been performed in the form of an online questionnaire survey, where 96 bachelor-degree students have been engaged, 68 women and 28 men. The following nationalities are included among the respondents: Czech (69), Slovak (21), Russian (3), Ukrainian (1), Belarusian (1) and Kazakh (1). It has been established that the expected return would still prevail over sustainability and social responsibility in case of their own selection of the investment instrument, however, if the SRI investment option is offered, for example, by an investment adviser, the majority of the respondents would be willing to use this investment instrument even at the expense of a lower return.</t>
  </si>
  <si>
    <t>[Formankova, Sylvie; Trenz, Oldrich; Faldik, Oldrich; Kolomaznik, Jan; Vanek, Patrik] Mendel Univ Brno, Dept Management, Brno, Czech Republic</t>
  </si>
  <si>
    <t>Mendel University in Brno</t>
  </si>
  <si>
    <t>Formankova, S (corresponding author), Mendel Univ Brno, Dept Management, Brno, Czech Republic.</t>
  </si>
  <si>
    <t>Formánková, Sylvie/S-2297-2019; Faldik, Oldrich/AAA-4872-2019; Trenz, Oldrich/L-5219-2018; Formánková, Sylvie/L-7260-2017</t>
  </si>
  <si>
    <t>Formánková, Sylvie/0000-0003-0269-4723; Trenz, Oldrich/0000-0002-1260-590X; Formánková, Sylvie/0000-0003-0269-4723; Kolomaznik, Jan/0000-0002-7446-1227</t>
  </si>
  <si>
    <t>Grant Agency of Czech Republic (GACR) [GA17-23448S]</t>
  </si>
  <si>
    <t>Grant Agency of Czech Republic (GACR)(Grant Agency of the Czech Republic)</t>
  </si>
  <si>
    <t>The authors are thankful to the Grant Agency of Czech Republic (GACR), project: Modelling and simulation of sustainable investment decision-making, CEP ID GA17-23448S.</t>
  </si>
  <si>
    <t>10.21272/mmi.2018.2-08</t>
  </si>
  <si>
    <t>GU6NW</t>
  </si>
  <si>
    <t>WOS:000445433200008</t>
  </si>
  <si>
    <t>Glowacki, J; Kriukova, Y; Avshenyuk, N</t>
  </si>
  <si>
    <t>Glowacki, Jakub; Kriukova, Yelizaveta; Avshenyuk, Nataliya</t>
  </si>
  <si>
    <t>GAMIFICATION IN HIGHER EDUCATION: EXPERIENCE OF POLAND AND UKRAINE</t>
  </si>
  <si>
    <t>gamification; motivation university students; Kahoot; Poland; Ukraine; ESP</t>
  </si>
  <si>
    <t>Open access to modern information technologies generates a new type of society that increases the productivity and competitiveness of any country in the world market and requires significant changes in the education system. One of the most innovative approaches in education is gamification of learning which has considerable capabilities to increase students' enjoyment, interest and engagement in the study. In this regard, the aim of our research is to analyse the use of gamification in higher education institutions of Poland, Ukraine and to study the effectiveness of using Kahoot as one of gamification technologies in teaching English for specific purposes (ESP) to students in a technical university. As shown by the results of the study, Poland has considerable experience in the use of computer games in higher education, whereas Ukraine is only beginning to implement these technologies in learning. An experimental study of the use of Kahoot platform in ESP classes at university level, which employed the methods of testing, observation and questioning, showed the effectiveness and expediency of this technology, as the students demonstrated a higher achievement rate, more active engagement and deeper motivation for learning.</t>
  </si>
  <si>
    <t>[Glowacki, Jakub] Univ Econ Cracow, Krakow, Poland; [Kriukova, Yelizaveta] Natl Tech Univ Ukraine, Igor Sikorsky Kyiv Polytech Inst, Kiev, Ukraine; [Avshenyuk, Nataliya] Natl Acad Educ Sci Ukraine, Ivan Ziaziun Inst Pedag &amp; Adult Educ, Kiev, Ukraine</t>
  </si>
  <si>
    <t>Ministry of Education &amp; Science of Ukraine; Igor Sikorsky Kyiv Polytechnic Institute; Taras Shevchenko National University Kiev; National Academy of Educational Sciences of Ukraine; Ivan Ziaziun Institute of Pedagogical Education &amp; Adult Education</t>
  </si>
  <si>
    <t>Glowacki, J (corresponding author), Univ Econ Cracow, Krakow, Poland.</t>
  </si>
  <si>
    <t>jakub.glowacki@uek.krakow.pl; lizacru@ukr.net; nataliya.avshenyuk@gmail.com</t>
  </si>
  <si>
    <t>Avshenyuk, Nataliya/I-2384-2018</t>
  </si>
  <si>
    <t>Avshenyuk, Nataliya/0000-0003-1012-005X; Glowacki, Jakub/0000-0003-4601-2042; KRIUKOVA, Yelyzaveta/0000-0002-7408-9584</t>
  </si>
  <si>
    <t>10.20535/2410-8286.151143</t>
  </si>
  <si>
    <t>HF7UR</t>
  </si>
  <si>
    <t>WOS:000454447100015</t>
  </si>
  <si>
    <t>Hulchiy, OP; Khomenko, IM; Zakharova, NM; Zelikovska, OO</t>
  </si>
  <si>
    <t>Hulchiy, Olesia P.; Khomenko, Iryna M.; Zakharova, Nadiia M.; Zelikovska, Olena O.</t>
  </si>
  <si>
    <t>SMART-TECHNOLOGIES INCORPORATION EXPERIENCE IN THE PREVENTIVE MEDICINE DOCTOR'S TRAINING</t>
  </si>
  <si>
    <t>IT; smart-technologies; information and analytical competence; postgraduate medical training; public health; teacher's roles; professional communication; andragogical approach</t>
  </si>
  <si>
    <t>The article describes the activities of scientific and pedagogical staff on information technology (IT) in the modernization of the educational process in the context of health reform and the development of public health in Ukraine. The major challenges and obstacles facing the institutions of postgraduate training preventive medicine physicians have been analyzed. By surveying the trainees, the authors have investigated and summarized the needs of post-graduate students for the development of their IT skills in the workplace, methods for enhancing and supporting their motivation, their vision of how their educational institution is committed to meeting their expectations. The article considers the implementation of smart technologies from the standpoint of a practically oriented approach to modernizing of the post-graduate training. The possibilities of smart-technologies to raise cognitive activity, develop communication skills (trainee-trainee, trainee-educator), distribute individual vitagenic and professional experience in the course of training, as well as their role in adapting the training to the needs of a particular audience have been analyzed. The use of the most effective smart-technologies in each of the main stages of the pedagogical process (updating of knowledge and understanding, application of knowledge, analysis, synthesis and evaluation) has been shown. The authors have presented the algorithm for information and analytical competence development in preventive medicine physicians, including smart-technologies application, in terms of performing by pedagogical staff's different professional roles as a manager, a change agent, a coach etc. It has been proved that one of strategic tasks of postgraduate training of preventive medicine physicians is systemic and complex implementation of smart-technologies into educational process with a perspective informatization of educational environment.</t>
  </si>
  <si>
    <t>[Hulchiy, Olesia P.; Khomenko, Iryna M.; Zakharova, Nadiia M.] Shupyk Natl Med Acad Postgrad Educ, Kiev, Ukraine; [Zelikovska, Olena O.] Taras Shevchenko Natl Univ Kyiv, Pedag Sci, Kiev, Ukraine</t>
  </si>
  <si>
    <t>Shupyk National Healthcare University of Ukraine; Ministry of Education &amp; Science of Ukraine; Taras Shevchenko National University Kiev</t>
  </si>
  <si>
    <t>Hulchiy, OP (corresponding author), Shupyk Natl Med Acad Postgrad Educ, Kiev, Ukraine.</t>
  </si>
  <si>
    <t>olesya.hulchiy@gmail.com; khomen2010@ukr.net; nmapenadiza@gmail.com; zelikovska7@gmail.com</t>
  </si>
  <si>
    <t>Zelikovska, Olena/GZK-4598-2022; Ipyna, Khomenko/E-3579-2019</t>
  </si>
  <si>
    <t>Zelikovska, Olena/0000-0002-6559-9101; Ipyna, Khomenko/0000-0002-8412-6393; Hulchiy, Olesya/0000-0001-8283-8672</t>
  </si>
  <si>
    <t>10.33407/itlt.v65i3.1882</t>
  </si>
  <si>
    <t>GL9DV</t>
  </si>
  <si>
    <t>WOS:000437531900017</t>
  </si>
  <si>
    <t>Kofman, B; Kurovska, I; Yakaitis, I</t>
  </si>
  <si>
    <t>Kofman, Borys; Kurovska, Ilona; Yakaitis, Inga</t>
  </si>
  <si>
    <t>SOCIOLOGICAL ASPECTS OF INNOVATIVE DEVELOPMENT PERSPECTIVES OF HIGHER EDUCATION IN UKRAINE</t>
  </si>
  <si>
    <t>innovation development; higher education; labor market; educational process; competitiveness of education</t>
  </si>
  <si>
    <t>The article deals with the issue of innovative development of higher education in Ukraine. The urgency of the considered problem is determined by significant increase in the role of information and knowledge in the life of the Ukrainian society. It is extremely important to develop practical tasks and a system of measures aimed at stimulating the innovative development of education with a view to enhancing the further development of the information society, and ultimately improving the quality and the standard of living of the country's population. The purpose of the article is to substantiate theoretical, methodological and practical principles for assessing the promise of innovative development of higher education in Ukraine. The objectives of the article were to identify current trends in the development of higher education, to formulate methodological principles and conduct an experimental study that would confirm or refute the hypothesis of the availability of promising latent trends of innovative development of higher education in Ukraine. In carrying out the research, expert methods, in particular the questionnaire method, were used. The purpose of the author's sociological survey was the applied grounding of the main trends in the development of higher education from the value-mental and innovative points of view. The conclusions from the conducted research allow us to speak about both the national tendencies of the national education development, and its specific characteristics in the regional section. Innovative development of education should first of all be implemented through the prism of such educational and qualification training of specialists, which would meet the potential needs of regional labor markets with a focus on the knowledge-intensive types of economic activity. Conclusions and considerations on the results of identifying the value characteristics of students make it possible to state that the innovative development of education in Ukraine should begin with the reforms of the cultural-spiritual and value-related nature.</t>
  </si>
  <si>
    <t>[Kofman, Borys; Kurovska, Ilona] Legislat Inst Verkhovna Rada Ukraine, Legal Sci, 4 Nestorivskyi Lane, Kiev, Ukraine; [Kofman, Borys; Kurovska, Ilona] Legislat Inst Verkhovna Rada Ukraine, 4 Nestorivskyi Lane, Kiev, Ukraine; [Yakaitis, Inga] Kherson State Agrarian Univ, 23 Stritenska Str, Kherson, Ukraine</t>
  </si>
  <si>
    <t>Ministry of Education &amp; Science of Ukraine; Kherson State Agrarian &amp; Economic University</t>
  </si>
  <si>
    <t>Kofman, B (corresponding author), Legislat Inst Verkhovna Rada Ukraine, Legal Sci, 4 Nestorivskyi Lane, Kiev, Ukraine.;Kofman, B (corresponding author), Legislat Inst Verkhovna Rada Ukraine, 4 Nestorivskyi Lane, Kiev, Ukraine.</t>
  </si>
  <si>
    <t>10.24195/2414-4665-2018-2-16</t>
  </si>
  <si>
    <t>GN8SC</t>
  </si>
  <si>
    <t>WOS:000439440800016</t>
  </si>
  <si>
    <t>Korytska, HR</t>
  </si>
  <si>
    <t>Korytska, Halyna R.</t>
  </si>
  <si>
    <t>USING WEBQUEST TECHNOLOGY IN TEACHING UKRAINIAN LANGUAGE TO STUDENTS ON PRINCIPLES OF ACTIVITY APPROACH</t>
  </si>
  <si>
    <t>webquest technology; activity approach in teaching; Ukrainian language</t>
  </si>
  <si>
    <t>The problem of using webquest technology in teaching Ukrainian language to students on principles of activity approach is considered in the article. The didactic components have been grounded as follows: terms (teacher professional competence and his/her readiness to participate in innovative process, learning and teaching support, learning research by students, problem searching abilities and skills); principles (activity, continuity, integrity, problem, minimax, psychological comfort, variation, creativity, technologies, innovative); methods (such which support a language learning, stimulate and explain educational activity, control and self-control); techniques (formulation of problem, goals determination, motivation, supposition, clarification, specification, grouping, analysis, comparison; generalization, prognostication, exposure of cause-and-effect connections, formulation of conclusions); selected stages (adjusting-motivational, functionally experimental, forming searching-productive process, actually searching, creative, resulting); educational activities (determination of purpose of search, creation, analysis of problem; development of matrices of situations and others). The author finds out the terms activity, webquest technology from the point of view of realization problem searching, research activity of students of basic school which is provided by independent decision of practical problems, interest to subject, student's intellectual development and leads to forming of educational-cognitive, valued oriented converting, communicative acting environments. It is characterized the experience of using webquest technology in school linguistic education, in particular during the Language-quest: In search of phraseology treasures project activity.</t>
  </si>
  <si>
    <t>[Korytska, Halyna R.] MI Zaporozhzhia Reg Inst Postgrad Pedag Educ ZRC, Philol Sci, Zaporizhzhya, Ukraine; [Korytska, Halyna R.] MI Zaporozhzhia Reg Inst Postgrad Pedag Educ ZRC, Dept Philosophy &amp; Publicly Humanitarian Disciplin, Zaporizhzhya, Ukraine</t>
  </si>
  <si>
    <t>Korytska, HR (corresponding author), MI Zaporozhzhia Reg Inst Postgrad Pedag Educ ZRC, Philol Sci, Zaporizhzhya, Ukraine.;Korytska, HR (corresponding author), MI Zaporozhzhia Reg Inst Postgrad Pedag Educ ZRC, Dept Philosophy &amp; Publicly Humanitarian Disciplin, Zaporizhzhya, Ukraine.</t>
  </si>
  <si>
    <t>korucja@ukr.net</t>
  </si>
  <si>
    <t>Корицька, Галина Романівна/AGM-8663-2022</t>
  </si>
  <si>
    <t>Корицька, Галина Романівна/0000-0002-6197-8067</t>
  </si>
  <si>
    <t>10.33407/itlt.v65i3.1984</t>
  </si>
  <si>
    <t>WOS:000437531900006</t>
  </si>
  <si>
    <t>Kowalewski, J</t>
  </si>
  <si>
    <t>Kowalewski, Jerzy</t>
  </si>
  <si>
    <t>POLISH STUDIES IN THE UKRAINE: INTEGRATION OF ACADEMIC PHILOLOGICAL EDUCATION, LANGUAGE EDUCATION AND LOCAL EDUCATIONAL SYSTEM</t>
  </si>
  <si>
    <t>ROCZNIKI HUMANISTYCZNE</t>
  </si>
  <si>
    <t>Polish studies in Ukraine; Polish language abroad; Polish language in the East of Europe; coordination of Polish language and cultural education abroad</t>
  </si>
  <si>
    <t>The author discusses several aspects of Polish studies in Ukraine: problems of definition - which form of the education can be considered Polish studies, presence of Ukrainian Polish studies in the academic life in Poland and in the world, the quality of language education, practical training of the future teachers, coordination of the activities of various Polish centres. The article also presents the concept of the integration of Polish studies with Polish education in Ukraine. The thesis of the paper is that Polish language and cultural education should be correlated with the Polish and Ukrainian education systems and closely linked to the unified testing of student achievement. In the final part of the article the author discusses suggestions of actions to improve the functioning of Polish studies.</t>
  </si>
  <si>
    <t>[Kowalewski, Jerzy] Narodowego Uniwersytetu, Katedra Filol Polskiej, Czerniowce, Poland</t>
  </si>
  <si>
    <t>Kowalewski, J (corresponding author), Narodowego Uniwersytetu, Katedra Filol Polskiej, Czerniowce, Poland.</t>
  </si>
  <si>
    <t>kowalewskijerzy@wp.pl</t>
  </si>
  <si>
    <t>JOHN PAUL II CATHOLIC UNIV LUBLIN</t>
  </si>
  <si>
    <t>LUBLIN</t>
  </si>
  <si>
    <t>AL RACLAWICKIE 14, LUBLIN, PL 20-950, POLAND</t>
  </si>
  <si>
    <t>0035-7707</t>
  </si>
  <si>
    <t>2544-5200</t>
  </si>
  <si>
    <t>ROCZ HUMANIST</t>
  </si>
  <si>
    <t>Rocz. Humanist.</t>
  </si>
  <si>
    <t>10.18290/rh.2018.66.10-3</t>
  </si>
  <si>
    <t>HN5DV</t>
  </si>
  <si>
    <t>WOS:000460204200003</t>
  </si>
  <si>
    <t>Kucheruk, OA</t>
  </si>
  <si>
    <t>Kucheruk, Oksana A.</t>
  </si>
  <si>
    <t>FORMATION OF PUPILS' LEXICAL COMPETENCE BY COMPUTER GAMES IN THE STUDY OF UKRAINIAN LANGUAGE</t>
  </si>
  <si>
    <t>lexical competence; educational computer game; electronic linguodidactics; interactive educational-game complex</t>
  </si>
  <si>
    <t>The article deals with the problem of forming the lexical competence of younger teenage pupils with the use of computer games in the process of learning the Ukrainian language, the ways of its solution and the corresponding methodical recommendations are offered. The importance of creating and using computer games in order to improve the quality level of Ukrainian-language education is substantiated. The essence of the concepts of lexical competence, educational computer game is specified. On the basis of analysis of scientific works, synthesis of educational and methodological ideas, generalization of own experience of pedagogical work the conditions of effective use of educational computer games within the limits of Ukrainian-language education are determined. It has been established that the integration of computer games into the traditional Ukrainian language learning system helps to provide internal motivation for learning, activating pupils 'cognitive activity, forming general and substantive competencies. It is emphasized that the effectiveness of educational computer games in the language training of students depends on the level of professional education, ICT competence and linguodidactic skill of a teacher-translator. The educational potential of an interactive educational game complex is described, which is to stimulate interest in teaching the Ukrainian language and creates opportunities for the formation of lexical competence on the basis of electronic linguodidactics.</t>
  </si>
  <si>
    <t>[Kucheruk, Oksana A.] Zhytomyr State Univ, Pedag Sci, Zhytomyr, Ukraine; [Kucheruk, Oksana A.] Zhytomyr State Univ, Dept World Literature &amp; Methods Teaching Philol D, Zhytomyr, Ukraine</t>
  </si>
  <si>
    <t>Ministry of Education &amp; Science of Ukraine; Zhytomyr Ivan Franko State University; Ministry of Education &amp; Science of Ukraine; Zhytomyr Ivan Franko State University</t>
  </si>
  <si>
    <t>Kucheruk, OA (corresponding author), Zhytomyr State Univ, Pedag Sci, Zhytomyr, Ukraine.;Kucheruk, OA (corresponding author), Zhytomyr State Univ, Dept World Literature &amp; Methods Teaching Philol D, Zhytomyr, Ukraine.</t>
  </si>
  <si>
    <t>okucheruk1@ukr.net</t>
  </si>
  <si>
    <t>Kucheruk, Oksana/AAS-5104-2020</t>
  </si>
  <si>
    <t>Kucheruk, Oksana/0000-0002-7040-986X</t>
  </si>
  <si>
    <t>10.33407/itlt.v63i1.1994</t>
  </si>
  <si>
    <t>GE2IU</t>
  </si>
  <si>
    <t>WOS:000431039700005</t>
  </si>
  <si>
    <t>Kuzyshyn, AV; Poplavska, IV</t>
  </si>
  <si>
    <t>Kuzyshyn, A., V; Poplavska, I., V</t>
  </si>
  <si>
    <t>Analysis of Territorial Differences of the Social Sphere elements in the Areas of the Carpathian-Podillia Region</t>
  </si>
  <si>
    <t>JOURNAL OF GEOLOGY GEOGRAPHY AND GEOECOLOGY</t>
  </si>
  <si>
    <t>Carpathian-Podillia region; geospatial organization; social sphere; education; culture; medicine; housing and communal services; trade and mass catering; communication; matrix of functioning level</t>
  </si>
  <si>
    <t>The article is devoted to the problem of the social sphere functioning of the areas in the Carpathian-Podillia region, in particular the emphasis is placed on the differentiation of the levels of its individual components, the dynamics of their changes and the complex analysis of functionality. The state of this sphere directly influences the economy and culture of the country and the region, and therefore the sectors of education, health care, culture, housing and communal services, etc. play a significant role in the economic development of the territory. Territorial boundaries of the research are defined within Transcarpathian, Lviv, Ivano-Frankivsk, Chernivtsi, Vinnytsia, Khmelnytskyi and Ternopil regions, among which there are established economic, labor-resource and informational-communicative connections, which also should be considered as the strong side of such cooperation. Several basic components of the social sphere (education, culture, medicine, housing and communal services, trade and mass catering, communication) were selected for studying the differentiation of the social sphere elements of the areas of the Carpathian-Podillia region, for each several criteria were chosen (in general over 20). All suggested criteria represent a qualitative component of functioning: in education. They are the amount of preschool institutions for children, the number of pupils / listeners / students per number of inhabitants. Medical sphere includes the providing the population with doctors, middle medical personnel, hospital beds, planned capacity of outpatient clinics. The sphere of culture deals with the provision of population with cultural institutions and their attendance. The housing and communal services sector embraces the level of equipped apartments and indicator of residential space. Retail and catering services cover the indicators of trade turnover for main groups of goods and providing a decent number of trade areas, the field of communication includes access to communication facilities for different variants of their activity. This allowed analysing the level of formation and functionality of the social sphere individual components of the region in general and in its individual areas. On this basis, the ranking of the areas of the Carpathian-Podillia region was carried out in terms of the social infrastructure elements formation. In addition, a comparative analysis of the social sphere development level to the indicators of the Western Ukrainian region and Ukrainian is provided. Official statistics from the State Statistics Service of Ukraine, as well as regional statistical offices, were used for the survey.</t>
  </si>
  <si>
    <t>[Kuzyshyn, A., V; Poplavska, I., V] Ternopil Volodymyr Hnatiuk Natl Pedag Univ, Ternopol, Ukraine</t>
  </si>
  <si>
    <t>Kuzyshyn, AV (corresponding author), Ternopil Volodymyr Hnatiuk Natl Pedag Univ, Ternopol, Ukraine.</t>
  </si>
  <si>
    <t>kuzyshyn_a@ukr.net; innapoplavska@ukr.net</t>
  </si>
  <si>
    <t>Poplavska, Inna/I-8429-2018; Kuzyshyn, Andrii/AAF-1840-2019</t>
  </si>
  <si>
    <t>Kuzyshyn, Andrii/0000-0003-3879-7337; Poplavska, Inna/0000-0002-0881-475X</t>
  </si>
  <si>
    <t>OLES GONCHAR DNIPRO NATL UNIV</t>
  </si>
  <si>
    <t>DNIPRO</t>
  </si>
  <si>
    <t>GEOLOGY &amp; GEOGRAPHY DEPT, DMYTRO YAVOMITSKYI, 36, DNIPRO, 49066, UKRAINE</t>
  </si>
  <si>
    <t>2313-2159</t>
  </si>
  <si>
    <t>2409-9864</t>
  </si>
  <si>
    <t>J GEOL GEOGR GEOECOL</t>
  </si>
  <si>
    <t>J. Geol. Geogr. Geoecol.</t>
  </si>
  <si>
    <t>10.15421/111852</t>
  </si>
  <si>
    <t>Geosciences, Multidisciplinary</t>
  </si>
  <si>
    <t>Geology</t>
  </si>
  <si>
    <t>GZ9QO</t>
  </si>
  <si>
    <t>WOS:000449836100010</t>
  </si>
  <si>
    <t>Leshchenko, M; Lavrysh, Y; Halatsyn, K</t>
  </si>
  <si>
    <t>Leshchenko, Mariya; Lavrysh, Yuliana; Halatsyn, Kateryna</t>
  </si>
  <si>
    <t>THE ROLE OF CONTENT AND LANGUAGE INTEGRATED LEARNING AT UKRAINIAN AND POLISH EDUCATIONAL SYSTEMS: CHALLENGES AND IMPLICATION</t>
  </si>
  <si>
    <t>CLIL; ESP; internationalisation of higher education; language learning; functional language; field-related content</t>
  </si>
  <si>
    <t>At present, Ukrainian universities are immersed into current processes of internationalisation, academic mobility and engaging into a European context, that, consequently, give rise to numerous surveys on advanced pedagogical approaches to correspond the framework of general European language learning policy. The paper aims to describe and summarise the experience of Content and Language Integrated Learning implementation (CLIL) in Ukraine. With the view of objective assessment of the survey results, we considered comparing our experience, challenges and solutions with Polish universities experience since CLIL approach is widely used and made its own history with great outcomes in Poland. The qualitative data of our survey were gathered, evaluated and compared with those presented in published investigations of Polish experts. The key objectives are to identify operating CLIL models and strategies at Igor Sikorsky Kyiv Polytechnic Institute and to measure up functioning features of this approach by means of SWOT analysis. Moreover, the researchers disclose the approach advantages, drawbacks and recommendations for further discussion. In the paper, the authors also outline the peculiarities of ongoing coexistence and relation of English for Specific Purposes (ESP) and CLIL in tertiary education in terms of aims, tasks, resources, teachers' roles and outcomes. The research results show that ESP and CLIL are interrelated approaches, which both contribute to students' learning motivation as well as language and field-related content acquisition; CLIL is a key factor for universities to attract students and take high rates in educational ranking.</t>
  </si>
  <si>
    <t>[Leshchenko, Mariya] Jan Kochanowski Univ Humanities &amp; Sci, Kielce, Poland; [Lavrysh, Yuliana; Halatsyn, Kateryna] Natl Tech Univ Ukraine, Igor Sikorsky Kyiv Polytech Inst, Kiev, Ukraine</t>
  </si>
  <si>
    <t>Jan Kochanowski University; Ministry of Education &amp; Science of Ukraine; Taras Shevchenko National University Kiev; Igor Sikorsky Kyiv Polytechnic Institute</t>
  </si>
  <si>
    <t>darlyngpetra@gmail.com; yulavrysh@gmail.com; galatsyn_kateryna@ukr.net</t>
  </si>
  <si>
    <t>Leshchenko, Mariya/JFS-2958-2023; Lavrysh, Yuliana/AAE-7115-2019; Lavrysh, Yuliana/HLG-2086-2023; Halatsyn, Kateryna Malashevska/I-2103-2017; Lavrysh, Yuliana/I-1668-2017; Lavrysh, Yuliana/GRY-5416-2022</t>
  </si>
  <si>
    <t>Leshchenko, Mariya/0000-0003-4121-565X; Lavrysh, Yuliana/0000-0001-7713-120X; Halatsyn, Kateryna Malashevska/0000-0003-3297-8284; Lavrysh, Yuliana/0000-0001-7713-120X; Lavrysh, Yuliana/0000-0001-7713-120X</t>
  </si>
  <si>
    <t>10.20535/2410-8286.133409</t>
  </si>
  <si>
    <t>WOS:000437875700003</t>
  </si>
  <si>
    <t>Lukashenko, N</t>
  </si>
  <si>
    <t>Lukashenko, Nataliia</t>
  </si>
  <si>
    <t>Study of Some Protolinguistic Aspects in East Slavic Students' Adquisition of Spanish as SL</t>
  </si>
  <si>
    <t>MUNDO ESLAVO-JOURNAL OF SLAVIC STUDIES</t>
  </si>
  <si>
    <t>Spanish as second language acquisition; proto-linguistic features; error analysis; interlanguage; psycholinguistics</t>
  </si>
  <si>
    <t>The aim of this paper is to study the main errors and proto-linguistic features of the interlanguage used by L2 Ukrainian university students with homogeneous sociolinguistic characteristics (second year Ukrainian female students, with a level of Spanish equivalent to B1). Proto-linguistic features, as set in Bickerton 1990, are studied on the basis of the most common mistakes committed in oral and written interlanguage. This will be useful to identify the most difficult learning topics and also to avoid these errors. This study will allow teachers to design pedagogical activities to improve the linguistic skills of students. The methodology focuses on quantitative and qualitative data analysis obtained through recordings made in Kiev National Linguistic University.</t>
  </si>
  <si>
    <t>[Lukashenko, Nataliia] Kyiv Natl Linguist Univ, Kiev, Ukraine</t>
  </si>
  <si>
    <t>Lukashenko, N (corresponding author), Kyiv Natl Linguist Univ, Kiev, Ukraine.</t>
  </si>
  <si>
    <t>nataliia.lukashenko@gmail.com</t>
  </si>
  <si>
    <t>UNIV GRANADA, EDITORIAL</t>
  </si>
  <si>
    <t>ANTIGUO COLEGIO MAXIMO, CAMPUS DE CARTUJA, GRANADA, 18071, SPAIN</t>
  </si>
  <si>
    <t>1579-8372</t>
  </si>
  <si>
    <t>2255-517X</t>
  </si>
  <si>
    <t>MUNDO ESLAVO</t>
  </si>
  <si>
    <t>Mundo Eslavo</t>
  </si>
  <si>
    <t>JR8EB</t>
  </si>
  <si>
    <t>WOS:000499850600009</t>
  </si>
  <si>
    <t>Lykholat, A</t>
  </si>
  <si>
    <t>Lykholat, A.</t>
  </si>
  <si>
    <t>Human Resources and Scientific Potential of the Academy of Science of Ukraine in the 1980s</t>
  </si>
  <si>
    <t>Academy of Sciences of Ukraine; postgraduate studies; academic council; doctorate; candidate for a degree; institute; human resources; scientific capability</t>
  </si>
  <si>
    <t>The article considers scientific capability and human resources policy of the Academy of Sciences of Ukraine in the 1980s on the example of the institutes of physical, mathematical and natural sciences. It should be emphasized that achievements in the academic staff training facilitated the renewal of scientific potential. Special attention was paid to encourage scientific directions that would accelerate scientific and technological progress. The requirements for the activity of special academic councils and training of postgraduate and doctoral students were strengthened. New competence requirements for the academic staff of the Academy of Sciences of the USSR were introduced. It is specially noted that the intention of the remuneration system was to create the prerequisites for the professional advancement of academic staff. Scientific personnel salary depended on individual contribution to scientific and technological progress. The paper provides a valuable information on a reorientation of academic staff in the 1980s. At the beginning of 1980s academic community understood of the need for reforming academic institutions of natural sciences and humanities. In the 1970s and especially in the 1980s the development of engineering and fundamental sciences was accelerated. The author comes to the conclusion that priority development of technical sciences in Ukraine has been allowed to reach the world level of scientific and technological progress. This process was ensured primarily by an activity of special academic councils for the defence of the candidate and doctoral dissertations.</t>
  </si>
  <si>
    <t>[Lykholat, A.] Natl Tech Univ Ukraine, Igor Sikorsky Kyiv Polytech Inst, Kiev, Ukraine</t>
  </si>
  <si>
    <t>Lykholat, A (corresponding author), Natl Tech Univ Ukraine, Igor Sikorsky Kyiv Polytech Inst, Kiev, Ukraine.</t>
  </si>
  <si>
    <t>10.20535/2307-5244.46.2018.136745</t>
  </si>
  <si>
    <t>HW3CU</t>
  </si>
  <si>
    <t>WOS:000466568800014</t>
  </si>
  <si>
    <t>Meniailo, V</t>
  </si>
  <si>
    <t>Meniailo, Viktoriia</t>
  </si>
  <si>
    <t>ANALYSIS OF THE CURRENT STATE IN INNOVATIVE RESEARCH TRAINING OF PHD STUDENTS IN UKRAINE</t>
  </si>
  <si>
    <t>PhD programme; innovative research activities; postgraduate student; innovative research training</t>
  </si>
  <si>
    <t>The paper examines the challenges of curricular reforms aimed at updating Postgraduate study programmes of Ukrainian higher educational institutions in terms of specific innovative content and methodologies. By applying statistical methods to the data acquired from questioning first-year and second-year PhD students, the concept of PhD students' training (comprising formal, content-based and methodological aspects) has been reconstructed from the point of view of its key beneficiaries. The research results show that the majority of postgraduate students consider research and innovation activities as an important part of their future professional activity; the level of innovative research training in Postgraduate Education is rated as higher than average, while their own level is viewed as average. The paper outlines main forms of research and innovation activities in which the students participated as well as difficulties which they encountered. As a result of the quantitative analysis, the author presents the rating of the most important modules, which should be included in the curriculum of Postgraduate studies (Foreign Language for Specific Purposes, Methodology of Scientific Research, Methods of Mathematical Statistics, Academic Writing and Academic Integrity, Critical Thinking Basics, Innovation basics, Intellectual Property and Technology Transfer, Project Activity Basics). The paper also outlines the most effective, in students' opinion, forms and methods of innovative research training in the process of Postgraduate Studies, including preparation of scientific publications to be submitted to international journals; workshop conducting, organisation of thematic meetings with successful scientists and entrepreneurs; on-the-job training in leading research centres; participation in interdisciplinary discussion workshops; participation in youth contests of innovative ideas and projects; participation in scientific research conferences and workshops; realisation of scientific research and social projects. The obtained results can be used for the development of educational and scientific programmes for the third level of higher education and construction of a model for innovative research training of the future PhD candidates.</t>
  </si>
  <si>
    <t>[Meniailo, Viktoriia] Zaporizhzhia Natl Univ, Zaporizhzhia, Ukraine</t>
  </si>
  <si>
    <t>Meniailo, V (corresponding author), Zaporizhzhia Natl Univ, Zaporizhzhia, Ukraine.</t>
  </si>
  <si>
    <t>meniailo16@gmail.com</t>
  </si>
  <si>
    <t>Meniailo, Viktoriia I/H-8981-2018</t>
  </si>
  <si>
    <t>Meniailo, Viktoriia I/0000-0003-1926-5984</t>
  </si>
  <si>
    <t>European Project Culture [actions-587321-EPP-1-2017-1-UA-EPPJMO-MODULE]</t>
  </si>
  <si>
    <t>European Project Culture</t>
  </si>
  <si>
    <t>The paper was prepared within the framework of Erasmus+ Project: Jean Monnet actions-587321-EPP-1-2017-1-UA-EPPJMO-MODULE European Project Culture (Zaporizhzhia National University, 2017-2020).</t>
  </si>
  <si>
    <t>10.20535/2410-8286.131958</t>
  </si>
  <si>
    <t>WOS:000437875700014</t>
  </si>
  <si>
    <t>Nahornyi, Y; Rusnak, I; Shorobura, I</t>
  </si>
  <si>
    <t>Nahornyi, Yaroslav; Rusnak, Ivan; Shorobura, Inna</t>
  </si>
  <si>
    <t>EFFECTIVENESS OF USING MODERN BRITISH SERIALS IN PROFESSIONAL TRAINING OF FUTURE ENGLISH TEACHERS (THROUGH THE EXAMPLE OF MR. SELFRIDGE SERIAL)</t>
  </si>
  <si>
    <t>British serials; English language; classroom and individual work; communicative competence; language skills and abilities</t>
  </si>
  <si>
    <t>Nowadays the English language is compulsory for studying in secondary and higher educational establishments of Ukraine. That is why the search for up-to-date means, methods and ways of its teaching acquires special significance. The article substantiates the effectiveness and expediency of using television series in the process of teaching foreign language and proves that they are an important source of educational material for building communicative and sociocultural competencies of students, for development of their cognitive skills. It has been grounded that watching TV series in the English language provides interactivity of training, increases the motivation of students to learn it, develops positive personal qualities and creative abilities of students, brings aesthetic pleasure. However, the use of this means in the educational process has a number of peculiarities that should be taken into account by a teacher, when organizing this type of activity in the class. In this regard, the main stages of work with video material at the English language classes and pattern tasks for the students' classroom and independent work have been offered. The authors' experience proves that the British serial Mr. Selfridge, under the conditions of correct organization of cognitive activity of students, is a valuable source of cultural information and can serve as a tool for the students to develop high level of communicative competence at the English language classes and in their everyday life. Skilfully selected video material, detailed commenting and competently planned work after watching the series facilitates the successful mastering of a foreign language.</t>
  </si>
  <si>
    <t>[Nahornyi, Yaroslav] Khmelnytskyi Humanitarian Pedag Acad, Dept Foreign Languages, Philol Sci, 139 Proskurivskoho Pidpillia Str, Khmelnytskyi, Ukraine; [Nahornyi, Yaroslav] Khmelnytskyi Humanitarian Pedag Acad, Dept Foreign Languages, 139 Proskurivskoho Pidpillia Str, Khmelnytskyi, Ukraine; [Rusnak, Ivan; Shorobura, Inna] Khmelnytskyi Humanitarian Pedag Acad, Pedag, 139 Proskurivskoho Pidpillia Str, Khmelnytskyi, Ukraine; [Rusnak, Ivan; Shorobura, Inna] Khmelnytskyi Humanitarian Pedag Acad, 139 Proskurivskoho Pidpillia Str, Khmelnytskyi, Ukraine; [Rusnak, Ivan] Khmelnytskyi Humanitarian Pedag Acad, Dept Foreign Languages, 139 Proskurivskoho Pidpillia Str, Khmelnytskyi, Ukraine</t>
  </si>
  <si>
    <t>Khmelnytskyi Humanitarian-Pedagogical Academy; Khmelnytskyi Humanitarian-Pedagogical Academy; Khmelnytskyi Humanitarian-Pedagogical Academy; Khmelnytskyi Humanitarian-Pedagogical Academy; Khmelnytskyi Humanitarian-Pedagogical Academy</t>
  </si>
  <si>
    <t>Nahornyi, Y (corresponding author), Khmelnytskyi Humanitarian Pedag Acad, Dept Foreign Languages, Philol Sci, 139 Proskurivskoho Pidpillia Str, Khmelnytskyi, Ukraine.;Nahornyi, Y (corresponding author), Khmelnytskyi Humanitarian Pedag Acad, Dept Foreign Languages, 139 Proskurivskoho Pidpillia Str, Khmelnytskyi, Ukraine.</t>
  </si>
  <si>
    <t>10.24195/2414-4665-2018-2-9</t>
  </si>
  <si>
    <t>WOS:000439440800009</t>
  </si>
  <si>
    <t>Olena, G</t>
  </si>
  <si>
    <t>Olena, Goncharova</t>
  </si>
  <si>
    <t>Cultural practices for children in the USA Art Museums</t>
  </si>
  <si>
    <t>NATIONAL ACADEMY OF MANAGERIAL STAFF OF CULTURE AND ARTS HERALD</t>
  </si>
  <si>
    <t>Art Museums in the USA; Cultural practices for children; Museums practices for children</t>
  </si>
  <si>
    <t>The purpose of the article is to introduce analytically processed and generalized information about cultural practices of US art museums which is focused on children into the national cultural discourse. The methodology consists of such methods as analysis and synthesis, comparative as well as the physical observation method. The scientific novelty of work is to increase knowledge about the cultural practices of US art museums, which is focused on children. Unlike the European art museums, which until the last were far from this age category, some US art museums from the very beginning of their formation took into account the children's audience, and some museums generally viewed it as their target segment, and some consider working with children and adolescents as the main component of their mission (for example - Cleveland Museum of Art). The Art Institute of Chicago has differentiated museums programmes for children of different ages, from children aged 1.5 and graduating college students and universities. The Smithsonian American Art Institute has the separate department for the art communication for Afro-Americans, who come to him with the whole family to strengthen his identity, and to give his children the cultural traditions of their families and regions of origin. Participation in such cultural communication with the help of artifacts of museums for children is considered to be a crucial factor in the formation of the perception of the carriers of other cultural identities by the ideology Different flowers on one flowerbed. Similar museum practices are based on a number of conceptual foundations: the concept of learning through the game, the idea of the formation of tolerance by means of artistic communication, the concept of an art museum as a cultural center of family leisure, the idea of informal education by means of art, the concept of strengthening its own ethnocultural identity of the child by means of art. Conclusions. Familiarity with practices that oriented on children by American art museums provides an opportunity for Ukrainian art museums to introduce similar methods to work with children's audiences.</t>
  </si>
  <si>
    <t>[Olena, Goncharova] Kyiv Natl Univ Culture &amp; Arts, Museums &amp; Monument Studies Dept, Kiev, Ukraine</t>
  </si>
  <si>
    <t>Kyiv National University of Culture &amp; Arts</t>
  </si>
  <si>
    <t>Olena, G (corresponding author), Kyiv Natl Univ Culture &amp; Arts, Museums &amp; Monument Studies Dept, Kiev, Ukraine.</t>
  </si>
  <si>
    <t>o.m_goncharova@yahoo.com</t>
  </si>
  <si>
    <t>Goncharova, Olena Mykolaivna/F-6473-2015</t>
  </si>
  <si>
    <t>Goncharova, Olena Mykolaivna/0000-0002-8649-9361</t>
  </si>
  <si>
    <t>NATL ACAD MANAGERIAL STAFF CULTURE &amp; ARTS</t>
  </si>
  <si>
    <t>VUL LAVRSKA, 9, KORPUS 15, KYIV, 01015, UKRAINE</t>
  </si>
  <si>
    <t>2226-3209</t>
  </si>
  <si>
    <t>2409-0506</t>
  </si>
  <si>
    <t>NATL ACAD MANAG STA</t>
  </si>
  <si>
    <t>Natl. Acad. Manag. Staff Cult. Arts. Her.</t>
  </si>
  <si>
    <t>GJ9FM</t>
  </si>
  <si>
    <t>WOS:000435701300003</t>
  </si>
  <si>
    <t>Popova, O; Koval, L; Horetska, O; Serdiuk, N; Burnazova, V</t>
  </si>
  <si>
    <t>Popova, Olga; Koval, Liudmyla; Horetska, Olena; Serdiuk, Nataliia; Burnazova, Vera</t>
  </si>
  <si>
    <t>Theoretical and Practical Aspects of Psychological and Pedagogical Support for Children and Adolescents Temporarily Displaced from the Territories of Permanent Residence</t>
  </si>
  <si>
    <t>Pedagogical support; Post-traumatic stress disorder; Interaction with children and adolescents; Forced migrants from the ATO zone; Overcoming psychotrauma</t>
  </si>
  <si>
    <t>Many children and adolescents experience traumatizing occurs including but not limited to military attacks, death of close people, demolition of houses, witness to the death of others, refugee status etc. These people need help and support of specialists to restore their psycho-emotional state, to overcome the consequences of post-traumatic stress disorder. This need increases the role of educational institutions, namely the professional activity of teachers and practical psychologists, which require improvement of existing and development of new methods of social adaptation and psychological and pedagogical rehabilitation of children and adolescents temporarily displaced from the ATO zone (Anti-Terrorist Operation Zone) in Ukraine to overcome symptoms of post-traumatic stress disorder. Teachers and students of the Berdiansk State Pedagogical University actively participate to develop pedagogical assistance and support for children and adolescents, who temporarily displaced from the territory of the ATO zone, to overcome the consequences of traumatic events and solve their own psychological problems. By elaborating this experience, this study concludes that the optimal development of the child occurs in a family where each member has influence on him; the restoration of the state of mind is possible if the qualified psychological and pedagogical support will be organized; overcoming of psychotrauma will be effective when social contacts with other people will be established. The close cooperation of psychologists and teachers with parents, the educational environment will speed up the process of rehabilitation and adaptation of children and adolescents who are experiencing post-traumatic stress disorder.</t>
  </si>
  <si>
    <t>[Popova, Olga; Burnazova, Vera] Berdiansk State Pedag Univ, Pedag Sci, Berdyansk, Ukraine; [Popova, Olga; Koval, Liudmyla; Serdiuk, Nataliia; Burnazova, Vera] Berdiansk State Pedag Univ, Berdyansk, Ukraine; [Koval, Liudmyla] Berdiansk State Pedag Univ, Pedag, Berdyansk, Ukraine; [Horetska, Olena; Serdiuk, Nataliia] Berdiansk State Pedag Univ, Psychol Sci, Berdyansk, Ukraine; [Horetska, Olena] Berdiansk State Pedag Univ, Dept Psychol, Berdyansk, Ukraine</t>
  </si>
  <si>
    <t>Ministry of Education &amp; Science of Ukraine; Berdyansk State Pedagogical University; Ministry of Education &amp; Science of Ukraine; Berdyansk State Pedagogical University; Ministry of Education &amp; Science of Ukraine; Berdyansk State Pedagogical University; Ministry of Education &amp; Science of Ukraine; Berdyansk State Pedagogical University; Ministry of Education &amp; Science of Ukraine; Berdyansk State Pedagogical University</t>
  </si>
  <si>
    <t>Popova, O (corresponding author), Berdiansk State Pedag Univ, Pedag Sci, Berdyansk, Ukraine.;Popova, O (corresponding author), Berdiansk State Pedag Univ, Berdyansk, Ukraine.</t>
  </si>
  <si>
    <t>ippom@ukr.net; poi2009bam@ukr.net; goreckaya73elena@gmail.com; serdyuknata85@gmail.com; veronik3105@gmail.com</t>
  </si>
  <si>
    <t>Koval, Lyudmila/V-4815-2018; Popova, Olga/F-2155-2019; Burnazova, Vira/F-1885-2019; Сердюк, Наталія/AAW-2361-2020; Сердюк, Наталія/D-7838-2019; Попова, Ольга Іванівна/ABE-3007-2021</t>
  </si>
  <si>
    <t>Koval, Lyudmila/0000-0002-2935-8722; Burnazova, Vira/0000-0001-9678-8901; Сердюк, Наталія/0000-0002-8395-674X; Попова, Ольга Іванівна/0000-0002-0673-123X</t>
  </si>
  <si>
    <t>10.7596/taksad.v7i2.1481</t>
  </si>
  <si>
    <t>GM0VQ</t>
  </si>
  <si>
    <t>WOS:000437776700018</t>
  </si>
  <si>
    <t>Popp, R</t>
  </si>
  <si>
    <t>Popp, Ruslana</t>
  </si>
  <si>
    <t>THE HISTORICAL FACULTY OF DROHOBYCH STATE PEDAGOGICAL UNIVERSITY DURING THE FIRST POSTWAR YEARS (1944 - 1953)</t>
  </si>
  <si>
    <t>Drohobych Teachers' Institute; Pedagogical Institute; faculty of history; teachers; students</t>
  </si>
  <si>
    <t>The article is devoted to the issue of organization and activity of the faculty of history of Ivan Franko Drohobych State Pedagogical University in the 1940s -first half of the 1950s. Today in Ukraine an educational reform is being carried out. Historical reflections and objective analysis of the past will help to identify important aspects of development not only of separate branches of education and science, but also the functioning of separate educational institutions, and to take them into account in modern realities. The main idea of the article is to show the organization and activity of the historic faculty of Drohobych Teachers' Institute (as the present-day Drohobych University was called) in the 1940s and early 1950s; to describe the student and teacher staff of the faculty, the content of training and education of youth, some aspects of the then everyday life; to trace the influence of the socio-political situation in the region on the work of a higher educational establishment and its subdivisions. The formation in Drohobych of a higher pedagogical institution was associated with the processes of Sovietization on the western lands of Ukraine. Higher education, especially pedagogical, was an important ideological tool for the Stalinist system, a source of the formation of a new Soviet intelligentsia. The first post-occupational entree plan for students at the Faculty of History was 60 students. It went through difficulties and scored two-thirds of the plan. A small number of secondary school graduates was the reason for the shortage. The youth had 6-7 years of school education after the German occupation. In 1952, the faculty enrolled already 50 students. In the postwar years, Ukrainians prevailed among the students. However: the share of local youth was insignificant due to political reasons. From the mid-40's to the mid-50's of the twentieth century only 830 teachers-historians were trained at the faculty. In 1946, the staff of the Department of History, which provided teaching at the Faculty of History, comprised 2 teachers. In the first post-war years P. Kozik, V. Tychyna, V. Trvhub, O. Zaichenko, I. Kosharnyi, P. Marunya, O. Dybenko, I. Lisinchuk worked at the department. At the beginning of the work, none of the members of the department staff had a degree or an academic rank. In 1950 P. Kozik defended his PhD thesis. Initially, in the content of education the communist party ideology was prevalent, which was implemented into curricula, programs, and manuals. The students were subjected to ideological treatment, the selection was held in respect of political confidence. The conditions of life and work in the first postwar years were complicated. The situation slowly improved. The Historical Faculty had began its work in 1940 and renewed its activities after the German occupation. During the first postwar years, students and departments of the faculty were gradually formed and the everyday life became settled. The communist party ideology of education and training, neglect of national-spiritual traditions, repressive measures of the power regarding students and teachers negatively affected the training of teachers.</t>
  </si>
  <si>
    <t>[Popp, Ruslana] Drohobych Ivan Franko State Pedag Univ, Ukraines Hist Dept, Drogobych, Ukraine</t>
  </si>
  <si>
    <t>Popp, R (corresponding author), Drohobych Ivan Franko State Pedag Univ, Ukraines Hist Dept, Drogobych, Ukraine.</t>
  </si>
  <si>
    <t>ryslana_popp@ukr.net</t>
  </si>
  <si>
    <t>10.24919/2519-058x.6.123762</t>
  </si>
  <si>
    <t>HH2FZ</t>
  </si>
  <si>
    <t>WOS:000455535700021</t>
  </si>
  <si>
    <t>Rebrii, O; Rebrii, I</t>
  </si>
  <si>
    <t>Rebrii, Oleksandr; Rebrii, Inna</t>
  </si>
  <si>
    <t>Systemic and Creative Aspects of Translation: Psycholinguistic Approach</t>
  </si>
  <si>
    <t>creative thinking; decision; emergent property; means of translation; psycholinguistic experiment; systemic thinking; translation</t>
  </si>
  <si>
    <t>The article deals with highlighting systemic and creative aspects of translation on the basis of psycholinguistic experiment. The topicality of the research is determined by the switch form text-oriented to activity-oriented development of modern Translation Studies which requires designing and implementing principally new methodological instruments. Translators' decisions which demonstrate the elements of systemic and creative thinking were used as an object of the research while translation methods and means employed for the objectification of these decisions in translated texts served as a subject of the research. The aim of the research lies in an attempt to spot and consequently demonstrate systemic and creative manifestations in the translation of nonce formations which appear due to the coordination of translators' decisions on both horizontal (i.e., for the elements of one variety / type / category) and vertical (i.e., for the elements of different varieties / types / categories) levels of textuality. For the realization of this aim, a four-stage psycholinguistic experiment was conducted in the course of which 95 semiprofessional informants translated the abstract from V Nestaiko's fairy tale from Ukrainian into English and later commented on some of their decisions. The conducted research allows to draw the conclusion that translators' decisions concerning the methods and means of reproducing non-equivalent vocabulary clearly demonstrate the indications of systemic and creative thinking that jointly aim at providing for such emergent properties of translation as naturalness and fluency. Methodologically, conducting psycholinguistic experiments with the participation of MA students contributes to forming a more conscious approach to translation due to the necessity to coordinate different strategies on the textual level which stands as a main sign of systemic and creative thinking.</t>
  </si>
  <si>
    <t>[Rebrii, Oleksandr] Kharkov Natl Univ, 4 Svobody Sq, UA-61022 Kharkov, Ukraine; [Rebrii, Oleksandr] Kharkov Natl Univ, Mykola Lukash Translat Studies Dept, 4 Svobody Sq, UA-61022 Kharkov, Ukraine; [Rebrii, Inna] Ivan Kozhedub Kharkiv Natl Air Force Univ, Dept Foreign Languages, 77-79 Sumska Str, UA-61023 Kharkov, Ukraine</t>
  </si>
  <si>
    <t>Ministry of Education &amp; Science of Ukraine; VN Karazin Kharkiv National University; Ministry of Education &amp; Science of Ukraine; VN Karazin Kharkiv National University; Ivan Kozhedub Kharkiv National Air Force University</t>
  </si>
  <si>
    <t>Rebrii, O (corresponding author), Kharkov Natl Univ, 4 Svobody Sq, UA-61022 Kharkov, Ukraine.;Rebrii, O (corresponding author), Kharkov Natl Univ, Mykola Lukash Translat Studies Dept, 4 Svobody Sq, UA-61022 Kharkov, Ukraine.</t>
  </si>
  <si>
    <t>rebriy@vega.com.ua</t>
  </si>
  <si>
    <t>Rebrii, Oleksandr/E-9617-2019; Rebrii, Inna/V-8798-2017</t>
  </si>
  <si>
    <t>Rebrii, Inna/0000-0002-1008-0142; Rebrii, Oleksandr/0000-0002-4912-7489</t>
  </si>
  <si>
    <t>10.5281/zenodo.1199186</t>
  </si>
  <si>
    <t>GG1TD</t>
  </si>
  <si>
    <t>WOS:000432469300013</t>
  </si>
  <si>
    <t>Riabovol, L; Hrytsenko, V; Sokurenko, O</t>
  </si>
  <si>
    <t>Riabovol, Liliia; Hrytsenko, Volodymyr; Sokurenko, Olena</t>
  </si>
  <si>
    <t>METHODICAL SYSTEM OF LEGAL DISCIPLINES UNIVERSITY COACHING</t>
  </si>
  <si>
    <t>methodical system; coaching; legal disciplines; higher legal education; learning outcomes; competence</t>
  </si>
  <si>
    <t>The need for lawyers with new personal and professional qualities led to the necessity of the legal education improvement. This requires fundamental changes in the content of legal disciplines, the introduction of innovative technologies into the educational process at higher educational institutions. One of these is coaching, which helps to improve students' skills and in general helps them learn to study. The paper aims to substantiate the methodical system of legal disciplines coaching in terms of higher education. A pedagogical experiment was held on the basis of the Faculty of History and Law of Volodymyr Vynnychenko Central Ukrainian State Pedagogical University. In total, 150 law students were engaged in the study and divided into experimental and control groups, while teaching Constitutional Law of Ukraine to them. The experimental group was taught according to the suggested methodology, while there were no changes in the control group educational process. The main forms of study within the experimental methodology are as follows: lectures with the formulation of problem issues and logical questions; seminars/workshops; consultations (individual, paired/teamwork); colloquiums; independent work; assessment techniques. The main methods applied are as follows: the solution of cases based on the legal acts and the development of necessary procedural documents; interactive methods; conducting research studies and projects, writing abstracts, scientific articles; scientific literature annotating and reviewing; ICT, e-learning. The peculiarity of the suggested methodology is the partnership relations between the teacher and the student and their joint work on the specification of goals, the analysis of the content, the selection of forms and methods of training, etc. The comparison of the results of the testing conducted in the control and experimental groups at the beginning and at the end of the experiment has statistically confirmed the effectiveness of the methodology of legal disciplines university coaching.</t>
  </si>
  <si>
    <t>[Riabovol, Liliia] Volodymyr Vynnychenko Cent Ukrainian State Pedag, Pedag, Dept State Legal Disciplines &amp; Adm Law, 1 Shevchenka Str, Kropyvnytskyi, Ukraine; [Riabovol, Liliia] Volodymyr Vynnychenko Cent Ukrainian State Pedag, Dept State Legal Disciplines &amp; Adm Law, 1 Shevchenka Str, Kropyvnytskyi, Ukraine; [Hrytsenko, Volodymyr] Volodymyr Vynnychenko Cent Ukrainian State Pedag, Law, 1 Shevchenka Str, Kropyvnytskyi, Ukraine; [Hrytsenko, Volodymyr] Volodymyr Vynnychenko Cent Ukrainian State Pedag, 1 Shevchenka Str, Kropyvnytskyi, Ukraine; [Hrytsenko, Volodymyr; Sokurenko, Olena] Volodymyr Vynnychenko Cent Ukrainian State Pedag, Dept Branch Law &amp; Environm Act, 1 Shevchenka Str, Kropyvnytskyi, Ukraine; [Sokurenko, Olena] Volodymyr Vynnychenko Cent Ukrainian State Pedag, Legal Sci, 1 Shevchenka Str, Kropyvnytskyi, Ukraine</t>
  </si>
  <si>
    <t>Volodymyr Vynnychenko Central Ukrainian State University; Volodymyr Vynnychenko Central Ukrainian State University; Volodymyr Vynnychenko Central Ukrainian State University; Volodymyr Vynnychenko Central Ukrainian State University; Volodymyr Vynnychenko Central Ukrainian State University; Volodymyr Vynnychenko Central Ukrainian State University</t>
  </si>
  <si>
    <t>Riabovol, L (corresponding author), Volodymyr Vynnychenko Cent Ukrainian State Pedag, Pedag, Dept State Legal Disciplines &amp; Adm Law, 1 Shevchenka Str, Kropyvnytskyi, Ukraine.;Riabovol, L (corresponding author), Volodymyr Vynnychenko Cent Ukrainian State Pedag, Dept State Legal Disciplines &amp; Adm Law, 1 Shevchenka Str, Kropyvnytskyi, Ukraine.</t>
  </si>
  <si>
    <t>Hrytsenko, Volodymyr/HPH-9072-2023; Riabovol, Liliia/HMO-9455-2023; Sokurenko, Olena/HTN-1170-2023</t>
  </si>
  <si>
    <t>Hrytsenko, Volodymyr/0000-0003-4813-6153; Riabovol, Liliia/0000-0003-3558-2103; Sokurenko, Olena/0000-0002-8169-3720</t>
  </si>
  <si>
    <t>10.24195/2414-4665-2018-2-3</t>
  </si>
  <si>
    <t>WOS:000439440800003</t>
  </si>
  <si>
    <t>Romanukha, OM</t>
  </si>
  <si>
    <t>Romanukha, Oleksandr M.</t>
  </si>
  <si>
    <t>GRAPHIC INTERFACE AS A DIDACTIC COMPONENT OF THE ELECTRONIC TEXTBOOK</t>
  </si>
  <si>
    <t>pedagogy; methods; IT technologies; psychology; history; information explosion; e-textbook visualization</t>
  </si>
  <si>
    <t>This article deals with the issue of updating the principles of creation of e-textbooks via graphical interface. The close attention has to be paid to the transformation of the modern society where the new generation of people uses computers, smartphones and tablets not only as working tools but as the means of discovering the world as well. Therefore the graphical interface is considered the code of understanding the information environment. It is emphasised that the spread of information technologies and information transmission and processing methods have become an integral element of human thinking and perception of the world. Getting most of their information through the Internet modern people perceive process and memorize it according to the principles of the interface and programming languages. In this regard graphical interface is seen as the fundamental of the e-textbook visualization. The article presents the model description of the e-textbook History of Ukraine visualized as the cube. Each tier in this cube describes the cultural stratum of the epoch and shows the general dynamics of historical development. Each plane in this cube analyses the content of each problem. Studying every part, students open consistently the horizontal cube stratums and see the topics of the epoch represented by the graphical interface device. Every topic contains visualized scheme with hyperactive dates and surnames with zero traditional text with hyperlinks. The advantage of such e-textbook structure is to rise student cognitive activity due to the new principles of the educational material visualization. The e-textbook interface is intuitive; it can be updated and used to get the insight into selected topics and questions. It has means to activate the resources of human higher nervous system taking into account the individual features of students and topics they are studying. Attention is drawn to the fact that scientific progress has been made possible largely thanks to the improvement of semiotics, that is, the development of our language, especially those of its branches, as the language of symbolic logic, rather than by improving brain function.</t>
  </si>
  <si>
    <t>[Romanukha, Oleksandr M.] Donetsk Natl Univ Econ &amp; Trade, Kryvyy Rih, Ukraine</t>
  </si>
  <si>
    <t>Donetsk National University of Economics &amp; Trade named after Mykhailo Tugan-Baranovsky</t>
  </si>
  <si>
    <t>Romanukha, OM (corresponding author), Donetsk Natl Univ Econ &amp; Trade, Kryvyy Rih, Ukraine.</t>
  </si>
  <si>
    <t>Romanukha@donnuet.edu.ua</t>
  </si>
  <si>
    <t>Romanukha, Oleksandr/V-4763-2018</t>
  </si>
  <si>
    <t>Romanukha, Oleksandr/0000-0003-4695-3985</t>
  </si>
  <si>
    <t>WOS:000448705300001</t>
  </si>
  <si>
    <t>Rzhevska-Shtefan, Z</t>
  </si>
  <si>
    <t>Rzhevska-Shtefan, Zlata</t>
  </si>
  <si>
    <t>FUTURE PSYCHOLOGISTS EXPERIENCING THE CRISIS OF PROFESSIONAL SELF-DETERMINATION: FEATURES OF MOTIVATIONAL SPHERE</t>
  </si>
  <si>
    <t>dominating motives; motivation decrease; professional learning activity; future psychologists; professional self-determination crisis</t>
  </si>
  <si>
    <t>EMOTIONAL BURNOUT; ACHIEVEMENTS; STUDENTS</t>
  </si>
  <si>
    <t>The paper is aimed at identifying the features of the future psychologists' professional learning motivation under the conditions of experiencing the crisis of professional self-determination on the border of the 3rd and 4th year of study. The research was held at the Faculty of Psychology and Pedagogy of Volodymyr Vynnychenko Central Ukrainian State Pedagogical University during the years 2017-2018 and involved 47 3rd year and 63 4th year psychology students. The following methods were used: psychodiagnostic techniques Motivation to study at a higher education institution by Ilyina and Personality orientation by Bas. The data was compared to similar research conducted in the years 2003-2004. The study showed that the psychology students of recent years show more acute signs of experiencing the crisis of professional self-determination and the features of their motivational sphere could be characterised as mostly negative. The characteristic feature of the 3rd year students is high indicators of external motivation: egoistic self-orientation combined with dominating motives to obtain a diploma. For the 4th year students, the general decrease in motivation is combined with a trend of cognitive motivation decline. This tendency is mainly typical for the group of students who show an unwillingness to change the decision once made in relation to their choice of profession in spite of having negative attitude thereto. The accumulation of negative trends was interpreted in terms of the eco-facilitation approach as a forthcoming adaptive reaction of the eco-system.</t>
  </si>
  <si>
    <t>[Rzhevska-Shtefan, Zlata] Volodymyr Vynnychenko Cent Ukrainian State Pedag, Kropyvnytsky, Ukraine</t>
  </si>
  <si>
    <t>Volodymyr Vynnychenko Central Ukrainian State University</t>
  </si>
  <si>
    <t>Rzhevska-Shtefan, Z (corresponding author), Volodymyr Vynnychenko Cent Ukrainian State Pedag, Kropyvnytsky, Ukraine.</t>
  </si>
  <si>
    <t>rzlata@yahoo.com</t>
  </si>
  <si>
    <t>Rzhevska-Shtefan, Zlata/AAQ-8790-2020</t>
  </si>
  <si>
    <t>Rzhevska-Shtefan, Zlata/0000-0002-0721-4365</t>
  </si>
  <si>
    <t>10.20535/2410-8286.115903</t>
  </si>
  <si>
    <t>WOS:000454447100003</t>
  </si>
  <si>
    <t>Sarieva, IR</t>
  </si>
  <si>
    <t>Sarieva, I. R.</t>
  </si>
  <si>
    <t>HOW TO MEASURE PERCEIVED POLITICAL EFFICACY? A THREE-COMPONENT SCALE</t>
  </si>
  <si>
    <t>PSYCHOLOGY-JOURNAL OF THE HIGHER SCHOOL OF ECONOMICS</t>
  </si>
  <si>
    <t>internal political efficacy; external political efficacy; personal political efficacy; collective political efficacy; political self-efficacy; scale</t>
  </si>
  <si>
    <t>SOCIAL IDENTITY MODEL; COLLECTIVE ACTION; SELF-EFFICACY; INTERNET USE; PARTICIPATION; STUDENTS</t>
  </si>
  <si>
    <t>The aim of this study is to develop and examine a scale that measures three components of perceived political efficacy: personal, collective and external. Twelve statements were formulated based on four abilities: 1) ability to influence the enactment of new laws and political decisions, 2) ability to facilitate the election of a political leader, 3) ability to demand that existing laws and political decisions be observed and 4) ability to express any political opinions freely and publicly. Data was collected online via social media from Russian, Kazakh and Ukrainian samples (N = 2,184) between 2015 and 2017. The scale's structural validity was tested using confirmatory factor analysis. Results showed that with some modification the short version of the proposed model exhibits good fit indexes across all samples. Configural, metric and scalar invariance of the short version of the Perceived Political Efficacy Scale was also successfully tested. Additionally, differences in political efficacy between certain age groups were discovered, as well as between countries. Namely, people in the 30+ age bracket exhibited higher political efficacy than those in the 18-19 age bracket. Ukrainian respondents showed significantly higher personal and collective efficacy when compared to Russian and Kazakh respondents. Kazakh respondents exhibited the highest level of external efficacy.</t>
  </si>
  <si>
    <t>[Sarieva, I. R.] Natl Res Univ Higher Sch Econ, 20 Myasnitskaya Str, Moscow 101000, Russia</t>
  </si>
  <si>
    <t>HSE University (National Research University Higher School of Economics)</t>
  </si>
  <si>
    <t>Sarieva, IR (corresponding author), Natl Res Univ Higher Sch Econ, 20 Myasnitskaya Str, Moscow 101000, Russia.</t>
  </si>
  <si>
    <t>isarieva@hse.ru</t>
  </si>
  <si>
    <t>Sarieva, Irena/L-1971-2015</t>
  </si>
  <si>
    <t>Sarieva, Irena/0000-0001-9223-2180</t>
  </si>
  <si>
    <t>NATL RES UNIV HIGHER EDUCATION</t>
  </si>
  <si>
    <t>NATL RES UNIV HIGHER EDUCATION, MOSCOW, 00000, RUSSIA</t>
  </si>
  <si>
    <t>1813-8918</t>
  </si>
  <si>
    <t>PSYCHOL-J HIGH SCH E</t>
  </si>
  <si>
    <t>Psychol.-J. High. Sch. Econ.</t>
  </si>
  <si>
    <t>10.17323/1813-8918-2018-3-477-490</t>
  </si>
  <si>
    <t>HG5YH</t>
  </si>
  <si>
    <t>WOS:000455057100006</t>
  </si>
  <si>
    <t>Sheviakov, YI; Tokarieva, IA; Fainer, AI; Ivashyna, OV</t>
  </si>
  <si>
    <t>Sheviakov, Yurii, I; Tokarieva, Iryna A.; Fainer, Arkadii, I; Ivashyna, Olga, V</t>
  </si>
  <si>
    <t>ORGANIZATION OF THE FOREIGN STUDENTS' AVIATION TEACHING PROCESS USING MULTIMEDIA TECHNOLOGIES</t>
  </si>
  <si>
    <t>educational area; foreign students; professional training; information technologies; multimedia Smart Board</t>
  </si>
  <si>
    <t>In the context of scientific research regarding trends and priorities of the international educational activity in Ukraine a spectrum of issues concerning adaptation and professional training of foreign students in high schools has been summarized. By the example of Civil Aviation Institute of Ivan Kozhedub Kharkiv National Air Force University the results of pedagogic experiment on building their professional skills and qualifications required for technical career have been represented. On the basis of thorough analysis of the input academic knowledge and general training of foreign students, the mechanism of adapting to conditions and organizing self-directed educational activity has been elaborated with further development of skills for efficient educational and research work at the Faculty of Information and Technical Systems. The statistical data has been presented in the form of diagrams that characterize the level of training in fundamental disciplines depending on the foreign students' home countries. Concerning the attitude of foreign students to the organization of the educational process at the university, the pressing problems of professional teaching and the ways of their solution were revealed under the conditions of competition in the field of international educational services, where promotion of all possible qualitative factors forecasts the improvement of the studying results. According to the results of the implementation of the communicative grammar course Russian for foreign students with Smart Board application the recommendations on implementation of information technologies and formation of the modern educational environment for undergraduate foreign students' have been developted. The findings have shown that introduction of advanced information technologies into the educational process forms a way to e-learning what is changing fundamentally the concept of the modern education.</t>
  </si>
  <si>
    <t>[Sheviakov, Yurii, I] Ivan Kozhedub Kharkiv Natl Air Force Univ, Civil Aviat Inst, Kharkov, Ukraine; [Tokarieva, Iryna A.; Fainer, Arkadii, I; Ivashyna, Olga, V] Ivan Kozhedub Kharkiv Natl Air Force Univ, Dept Fundamental Disciplines &amp; Radio Engn, Kharkov, Ukraine</t>
  </si>
  <si>
    <t>Ivan Kozhedub Kharkiv National Air Force University; Ivan Kozhedub Kharkiv National Air Force University</t>
  </si>
  <si>
    <t>Sheviakov, YI (corresponding author), Ivan Kozhedub Kharkiv Natl Air Force Univ, Civil Aviat Inst, Kharkov, Ukraine.</t>
  </si>
  <si>
    <t>shieff59@gmail.com; tokareva.irina.5@gmail.com; fainer.a.i@gmail.com; olgaivashyna65@gmail.com</t>
  </si>
  <si>
    <t>Fainer, Arkadii/AAK-6013-2020; Tokarieva, Iryna/AAK-5627-2020; Ivashyna, Olga/AAK-6128-2020</t>
  </si>
  <si>
    <t>Tokarieva, Iryna/0000-0001-6026-0822;</t>
  </si>
  <si>
    <t>10.33407/itlt.v66i4.2050</t>
  </si>
  <si>
    <t>GV2ZE</t>
  </si>
  <si>
    <t>WOS:000445960000017</t>
  </si>
  <si>
    <t>Slisovskiy, DE; Medvedev, NP</t>
  </si>
  <si>
    <t>Slisovskiy, D. E.; Medvedev, N. P.</t>
  </si>
  <si>
    <t>INTERNATIONAL SECURITY CHALLENGES IN THE PERCEPTION OF RUSSIAN STUDENTS</t>
  </si>
  <si>
    <t>security threats; regional security; personal security; Russia-US relations; Russia-EU relations; Russian students perception of security challenges; Russian students perception of the Ukrainian crisis</t>
  </si>
  <si>
    <t>How are the security issues perceived and evaluated not only by the global world leaders, experts, and scientists, but also by representatives of different social groups? Can their opinions and ideas change anything and reduce the level of international tension, or nothing depends on them? Answers to these questions are the methodological key to understanding the complexity of what is happening in the contemporary world considering the challenges of its global and local security. There must be something encouraging and reducing misunderstandings and mistrust in the field of peace-keeping and harmonization of international relations, even though we recognize the high level of influence of propaganda on the attitudes of people in different countries to the issues of security and other relevant questions in both Russia and throughout the world. The article presents the results of the analysis of the data of a number of surveys conducted among Russian students to find out their attitudes to the issues of global, regional, information and personal security. Based on the sociological research the authors describe how the younger generations (students) in Russia today react to the news on international security issues, how they interpret basic concepts of security and their meanings, what are their expectations, feelings and intentions, goals and fears. The results of the analysis of the students' ideas and representations of the international security issues prove a more positive perception of the future directions of international cooperation and provide more grounds to hope for the joint efforts of the leading countries of the world to counter security threats than one can expect relying on the mass media information, politicians' forecasts and expert community's estimates. Perhaps, this part of the younger generations worldview can be considered irrational and even naive. However, one should take into account that the current social status of this group will inevitably change in the near future, which promises that the Russian participation in the public and political international activities will help to decrease the level of international tension and confrontation. Thus, there are hopes for the development of dialogue forms of relations and paths to trust and joint efforts to counter threats and challenges of global security.</t>
  </si>
  <si>
    <t>[Slisovskiy, D. E.; Medvedev, N. P.] RUDN Univ, Peoples Friendship Univ Russia, Miklukho Maklaya St,6, Moscow 117198, Russia</t>
  </si>
  <si>
    <t>Peoples Friendship University of Russia</t>
  </si>
  <si>
    <t>Slisovskiy, DE (corresponding author), RUDN Univ, Peoples Friendship Univ Russia, Miklukho Maklaya St,6, Moscow 117198, Russia.</t>
  </si>
  <si>
    <t>de373@mail.ru; medvedev_rudn@mail.ru</t>
  </si>
  <si>
    <t>10.22363/2313-2272-2018-18-3-443-451</t>
  </si>
  <si>
    <t>HA2KZ</t>
  </si>
  <si>
    <t>WOS:000450068700005</t>
  </si>
  <si>
    <t>Stavytskyi, O; Urazgaliyeva, M</t>
  </si>
  <si>
    <t>Stavytskyi, Oleksandr; Urazgaliyeva, Marjan</t>
  </si>
  <si>
    <t>USING GOOGLE CLASSROOM TOOLS IN TEACHING STUDENTS OF ECONOMIC SPECIALITIES</t>
  </si>
  <si>
    <t>Google Classroom; information and communication technologies; economic competence; cognitive criterion; interactive teaching methods; motivation</t>
  </si>
  <si>
    <t>TECHNOLOGY</t>
  </si>
  <si>
    <t>The article deals with the issue of teaching students of economic specialities by means of cloud technologies. The author analyses the possibilities of applying Internet services and demonstrates the feasibility of their implementation in education. The primary aim of this research is to examine the influence of Google Classroom tools on the development of students' economic competence. During the pedagogical experiment, the criteria (cognitive, motivational and technological), indicators, and levels (high, sufficient, average and low) of the formation of students' economic competence through Google Classroom were determined. 65 students of the Faculty of Management and Marketing of the National Technical University of Ukraine Igor Sikorsky Kyiv Polytechnic Institute took part in the experiment. The results prove that Google Classroom tools allow increasing the level of cognitive activity and motivate students to study economic subjects. The paper demonstrates that the use of Internet resources has a positive effect on the development of technology skills and also favourably promotes the introduction of new methods into the educational process.</t>
  </si>
  <si>
    <t>[Stavytskyi, Oleksandr] Natl Tech Univ Ukraine, Igor Sikorsky Kyiv Polytech Inst, Kiev, Ukraine; [Urazgaliyeva, Marjan] Aktobe Univ, Aktobe, Kazakhstan</t>
  </si>
  <si>
    <t>Ministry of Education &amp; Science of Ukraine; Igor Sikorsky Kyiv Polytechnic Institute; Taras Shevchenko National University Kiev; Baishev University Aktobe</t>
  </si>
  <si>
    <t>Stavytskyi, O (corresponding author), Natl Tech Univ Ukraine, Igor Sikorsky Kyiv Polytech Inst, Kiev, Ukraine.</t>
  </si>
  <si>
    <t>a_stavitsky@ukr.net; urazgaliyevama@mail.ru</t>
  </si>
  <si>
    <t>Urazgaliyeva, Marzhan/AAC-4874-2019</t>
  </si>
  <si>
    <t>Urazgaliyeva, Marzhan/0000-0001-5322-9392</t>
  </si>
  <si>
    <t>10.20535/2410-8286.149361</t>
  </si>
  <si>
    <t>WOS:000454447100011</t>
  </si>
  <si>
    <t>Sulym, V</t>
  </si>
  <si>
    <t>Sulym, Volodymyr</t>
  </si>
  <si>
    <t>MULTIFACETED DIMENSIONS OF INTEGRATION IN TEACHING ENGLISH FOR NATURAL SCIENCES</t>
  </si>
  <si>
    <t>integrated approach; English for specific purposes; English for Sciences; needs analysis; course contents; didactic methods; language skills</t>
  </si>
  <si>
    <t>LEXICAL BUNDLES</t>
  </si>
  <si>
    <t>The research is aimed at discussing multifaceted dimensions of integration in teaching and learning foreign languages for specific purposes, namely - English for Sciences. The author explored the relevance, necessity, efficiency, and challenges teachers face when teaching students ESP in terms of language and professional content integration. The integrated approach has been viewed as contextualised integration of occupational situations, language and speech activity, involving the necessary speech skills and language habits singled out for each particular situation. The participants of the study were 112 teachers from 6 Ukrainian Universities. Specially designed surveys were used in the experiment. The results demonstrated teacher's positive feedback on questions about the ESP relevance at technical universities. It was found that the course content, educational resources and materials should include that scope of knowledge and skills which will correspond to student's professional as well as communicative needs. It can be achieved by the integration of needs and target occupational situation analysis with the course objectives and its content. With a view of enhancing the integration approach in ESP, the author suggests recommendations to follow for successful implementation of the approach.</t>
  </si>
  <si>
    <t>[Sulym, Volodymyr] Ivan Franko Natl Univ Lviv, Lvov, Ukraine</t>
  </si>
  <si>
    <t>Sulym, V (corresponding author), Ivan Franko Natl Univ Lviv, Lvov, Ukraine.</t>
  </si>
  <si>
    <t>suwo@ukr.net</t>
  </si>
  <si>
    <t>10.20535/2410-8286.142286</t>
  </si>
  <si>
    <t>WOS:000454447100005</t>
  </si>
  <si>
    <t>Tarnopolsky, O</t>
  </si>
  <si>
    <t>Tarnopolsky, Oleg</t>
  </si>
  <si>
    <t>PRINCIPLED PRAGMATISM, OR WELL-GROUNDED ECLECTICISM: A NEW PARADIGM IN TEACHING ENGLISH AS A FOREIGN LANGUAGE AT UKRAINIAN TERTIARY SCHOOLS?</t>
  </si>
  <si>
    <t>tertiary schools; principled pragmatism; well-grounded eclecticism; teaching/learning English as a foreign language; content-based instruction; interculturalism in language studies; constructivism; experiential-interactive learning procedures; blended language learning; communicative learning activities; non-communicative language exercises</t>
  </si>
  <si>
    <t>The article discusses the ways of introducing Kumaravadivelu's (2003) principled pragmatism (or well-grounded eclecticism in the terminology of the author of the article) approach into teaching English as a foreign language for professional purposes at tertiary schools in Ukraine. Such pragmatism/eclecticism in the conditions under consideration creates opportunities for adopting different methods of teaching and learning taken from different, often contradictory, methodological approaches, as well as opportunities for uniting those methods into an organic unity, a new single approach contributing to the overall improvement of the teaching/learning process. Interpreting the difference between approaches and methods in accordance with the ideas of Richards and Rogers (1986) and treating methods as practical procedures through which an approach is implemented, the author demonstrates that a novel principled pragmatism/well-grounded eclecticism approach in teaching English at Ukrainian tertiary schools may be developed as the combination of five methods including content-based instruction, interculturalism in language studies, constructivism in language learning achieved through experiential-interactive learning procedures, blended language learning as a balanced organic unity of students' off-line and online learning experiences and balanced use of communicative learning activities and non-communicative language exercises. The research shows that the listed five methods in their unity not only form a new single approach but also fully meet the ten Kumaravadivelu's principles making that approach a clear-cut case of principled pragmatism. The concluding part of the article manifests the suggested approach as representing a possible new paradigm in teaching English for professional purposes.</t>
  </si>
  <si>
    <t>[Tarnopolsky, Oleg] Alfred Nobel Univ, Dnipro, Ukraine</t>
  </si>
  <si>
    <t>Alfred Nobel University</t>
  </si>
  <si>
    <t>Tarnopolsky, O (corresponding author), Alfred Nobel Univ, Dnipro, Ukraine.</t>
  </si>
  <si>
    <t>10.20535/2410-8286.133270</t>
  </si>
  <si>
    <t>WOS:000454447100001</t>
  </si>
  <si>
    <t>Tatarchuk, V</t>
  </si>
  <si>
    <t>Aircraft Designer Dmytro Pavlovych Hryhorovych (1883-1938): the Aspects of His Biography and First Steps in Aviation (to the 135th Anniversary of His Birth)</t>
  </si>
  <si>
    <t>D. Grigorovich; aviation; education; Kyiv real school; Kyiv Polytechnic Institute; Aeronautical group; Kyiv Aeronautics Society; aircraft factory in Chervone; aircraft magazine Herald of aeronautics (Vestnyk vozduhoplavanija - Rus.); aircraft-building factory by S. Shchetinin</t>
  </si>
  <si>
    <t>Given the archived documents and periodic sources about the initial period of biography of aircraft designer Dmytro Pavlovych Hryhorovych (1883-1938) the author describes his studies in the Kyiv Polytechnic Institute, his activity in the Kyiv public aviation organizations - the KPI Aeronautic Group and the Kyiv Society of Aeronautics; attempts of building construction airplanes, conditions and nature of work on the aircraft factories of the Russian Empire in the period before the First World War, his publishing and journalistic activity in Saint-Petersburg. Some biographic facts are also specified (in particular, about his parents and family). The author studies new archive materials, unknown for researches before. The article is based on the archival documents such as funds of the Central State Historical Archive of Ukraine in Kyiv, the State Archive of Kyiv, the State Archive of the Kyiv District, the Institute of Manuscripts of the V. Vernadsky National Library of Ukraine, and the periodic press (Kyiv newspaper Kievlyanin and central editions (Herald of Aeronautics)). In the first part of the article the author describes the history of the Hryhorovych noble family. The author outlines circumstances and conditions of his studying in the Kyiv hub school and the Kyiv Polytechnic Institute. Dmytro Hryhorovych did not take any part in work of the student KPI Aeronautic group, but he was a member of the Kyiv Society of Aeronautics. In the second part of the article the author describes the first steps in aircraft building: attempt to build the first aeroplane (unsuccessful) in cooperation with Kyiv merchant and philanthropist Ilnytskyi, which was demonstrated at the Kyiv Aeronautic Exhibition (January 1911), and his works at the Fedir Tereshchenko aircraft factory in Chervone (Volyn District) in 1910. The author describes the publishing activity of Dmytro Hryhorovych in Saint-Petersburg in 1911-1912 as editor-in-chief of the aircraft magazine Herald of Aeronautics. Dmytro Hryhorovych wrote 14 articles devoted to the new types of aeroplanes, to review some events in aviation life in the 1910s, problems in aviation, as well as ways of their resolving. The author hopes the article will extend the awareness of initial and important period of life and activity of Ukrainian aircraft designer Dmytro Hryhorovych and will be a stimulus for further researches.</t>
  </si>
  <si>
    <t>[Tatarchuk, V] Natl Tech Univ Ukraine, State Polytech Museum, Igor Sikorsky Kyiv Polytech Inst, Kiev, Ukraine</t>
  </si>
  <si>
    <t>Tatarchuk, V (corresponding author), Natl Tech Univ Ukraine, State Polytech Museum, Igor Sikorsky Kyiv Polytech Inst, Kiev, Ukraine.</t>
  </si>
  <si>
    <t>Tatarchuk, Vitalii/HKD-9729-2023</t>
  </si>
  <si>
    <t>10.20535/2307-5244.46.2018.136735</t>
  </si>
  <si>
    <t>WOS:000466568800008</t>
  </si>
  <si>
    <t>Trotsko, AV; Korotkova, YM</t>
  </si>
  <si>
    <t>Trotsko, Anna V.; Korotkova, Yuliia M.</t>
  </si>
  <si>
    <t>USING INFORMATION AND COMMUNICATION TECHNOLOGIES IN THE PROCESS OF TEACHING FOREIGN LANGUAGES: THE EXPERIENCE OF UKRAINE AND GREECE</t>
  </si>
  <si>
    <t>information and communication technologies; foreign language education; Moodle platform; distance learning; Greek Open University</t>
  </si>
  <si>
    <t>The article is devoted to the coverage of theoretical and practical experience of using ICT in the process of teaching foreign languages in universities of Ukraine and Greece. Educational electronic foreign language resources (information and reference materials, e-books, films on DVD, libraries of electronic visual aids and databases, methodical materials on electronic media, Internet resources, combined electronic teaching aids, educational and methodical software to support lectures) are classified. The authors singled out the most recent forms of teaching (distance learning, on-line learning with the interactive elements), types of educational activities (work with audio, video, making presentations, work with computer training programs, electronic communication) and teaching aids (audio recordings, video films, multimedia presentations, computer programs, e-books, textbooks, reference books, encyclopedias, dictionaries, Internet resources, e-mail, Skype, virtual learning environments, blogs, forums), based on ICTs that are actively engaged in teaching in the native and Greek higher educational institutions. The emphasis is focused on the advantages of distance learning technologies in the process of learning foreign languages (constant access to information, significantly lower cost of training course, the possibility of consulting with a teacher at the convenient time, increasing the role and enlarging the proportion of student's self-work, etc.), on the features of work on Moodle platform. Particular attention is paid to the characteristics of the activity of the Greek Open University with a distance learning form, in particular to the description of the master's program for the teachers of English Didactics of English as a Foreign / International Language. The perspectives of using pedagogically valuable experience of Greece in the use of ICT in national higher education of foreign languages have been outlined.</t>
  </si>
  <si>
    <t>[Trotsko, Anna V.] Natl Acad Educ Sci Ukraine, Pedag Sci, Kharkov, Ukraine; [Trotsko, Anna V.] Natl Acad Educ Sci Ukraine, Kharkov, Ukraine; [Korotkova, Yuliia M.] Minist Interior Ukraine, Donetsk Law Inst, Pedag Sci, Mariupol, Ukraine; [Korotkova, Yuliia M.] Minist Interior Ukraine, Donetsk Law Inst, Mariupol, Ukraine; [Korotkova, Yuliia M.] Minist Interior Ukraine, Donetsk Law Inst, Dept Humanities, Mariupol, Ukraine</t>
  </si>
  <si>
    <t>National Academy of Educational Sciences of Ukraine; National Academy of Educational Sciences of Ukraine; Donetsk State University of Internal Affairs; Donetsk State University of Internal Affairs; Donetsk State University of Internal Affairs</t>
  </si>
  <si>
    <t>Trotsko, AV (corresponding author), Natl Acad Educ Sci Ukraine, Pedag Sci, Kharkov, Ukraine.;Trotsko, AV (corresponding author), Natl Acad Educ Sci Ukraine, Kharkov, Ukraine.</t>
  </si>
  <si>
    <t>avtrotsko1@icloud.com; y.korotkova1201@ukr.net</t>
  </si>
  <si>
    <t>Korotkova, Yuliia/W-4253-2019; Burimskaya, Diana/AAG-9619-2020</t>
  </si>
  <si>
    <t>Korotkova, Yuliia/0000-0002-6930-9730</t>
  </si>
  <si>
    <t>10.33407/itlt.v68i6.2340</t>
  </si>
  <si>
    <t>WOS:000454452100013</t>
  </si>
  <si>
    <t>Trubchaninov, S</t>
  </si>
  <si>
    <t>Trubchaninov, S.</t>
  </si>
  <si>
    <t>Scientific and Pedagogical Activity of Vasyl Danylevych in the Field of Historical Geography</t>
  </si>
  <si>
    <t>Vasyl Danylevych; historical geography; educational course; Kharkiv University; St. Volodymyr's University; Kyiv High School Women's Studies; Warsaw University; Institute of Red Professors</t>
  </si>
  <si>
    <t>Vasyl Danylevych (1872-1936) was one of the well-known and bright students worked with the founder of the Kyiv historical school Volodymyr Antonovych. Little-known to the public, his scientific and pedagogical biography was the topic for many Ukrainian researchers in the late XX - early XXI century. In particular, they studied his activities in the field of archeology, history of Kyivan Rus and Slobozhanshchyna, numismatics, ethnography and regional studies. However, his activity in the field of historical geography has never been the subject of a special research. Both his pedagogical activity and historical-geographical studies are analyzed in this article. Based on the various documents, mainly from his personal archival fund at the Institute of Manuscripts of Volodymyr Vernadsky National Library of Ukraine, we investigated his development as a teacher and a historian. In particular, the historical and geographical components of his only published monograph, written in student years, Essay on the history of the Polotsk land to the end of the fourteenth century (1894-1896) was analyzed. The article described the work of Vasyl Danylevych as a teacher at the Kharkiv and Kyiv universities, the Kyiv High School Women's Courses, the University of Warsaw (during its evacuation period in Rostov-on-Don), and the Institute of Red Professors. The author described the various plans and programs on the historical geography educational disciplines (1903-1936) compiled by Vasyl Danylevych. For example, the history of ancient Russian lands, the historical geography of Russia, the world-historical geography, the historical geography of the USSR etc. He studied the notes, lecture abstracts, drafts, bibliographic lists and extracts from books on historical geography done by Vasyl Danylevych. The author clarified the range of interests of the historian in the field of historical geography. In the article, the author analyzed little-known and unpublished scientific works of Vasyl Danylevych on the problems of historical geography.</t>
  </si>
  <si>
    <t>[Trubchaninov, S.] Ivan Ohiyenko Kamianets Podilskyi Natl Univ, Kamianets Podilskyi, Ukraine</t>
  </si>
  <si>
    <t>Ministry of Education &amp; Science of Ukraine; Kamianets-Podilskyi Ivan Ohiienko National University</t>
  </si>
  <si>
    <t>Trubchaninov, S (corresponding author), Ivan Ohiyenko Kamianets Podilskyi Natl Univ, Kamianets Podilskyi, Ukraine.</t>
  </si>
  <si>
    <t>Trubchaninov, Sergii/0000-0001-9054-2855</t>
  </si>
  <si>
    <t>10.20535/2307-5244.46.2018.136728</t>
  </si>
  <si>
    <t>WOS:000466568800006</t>
  </si>
  <si>
    <t>Vashchuk, L; Dedeliuk, N; Roda, O; Kalytka, S; Demianchuk, O; Matskevych, N; Krendeleva, V</t>
  </si>
  <si>
    <t>Vashchuk, Liudmyla; Dedeliuk, Nina; Roda, Olha; Kalytka, Svitlana; Demianchuk, Olena; Matskevych, Ninel; Krendeleva, Venera</t>
  </si>
  <si>
    <t>The realization of the individual fitness programs in the physical education of high schoolgirls</t>
  </si>
  <si>
    <t>health preserving competence; fitness program; high schoolgirls; physical activity; health condition; correction of the body</t>
  </si>
  <si>
    <t>UKRAINIAN STUDENTS</t>
  </si>
  <si>
    <t>The realization of fitness is aimed at the forming of health preserving competence of high schoolgirls and is based on the indices of their physical condition, motivation to do exercises and level of their motor activity. The fitness-program is characterized by the set of specially selected physical exercises aimed at the complex or selective influence on the body systems or some parts of the body depending on the morpho-functional human capabilities. Fitness-programs are grouped according to the aim, types of motor activity and effect on human body. Some fitness-programs containing muscle-strengthening exercises were introduced to solve the problems of the correction of the body, increase or decrease of the circumference of the parts of the body. The muscle-strengthening exercises for increasing the body weight, circumference of the parts of the body (shoulders, chest, pelvis, thighs) and improving the rates of muscle tonus were recommended for the girls having asthenic body build. The senior pupils having hypersthenic body build did exercises to decrease the body weight and circumference of the parts of the body (shoulders, breast, pelvis, thighs), fatty component. The physical exercises for a normosthenic body build were aimed at amelioration of muscle tonus, decreasing the rate of the increase of body weight and circumference of pelvis.</t>
  </si>
  <si>
    <t>[Vashchuk, Liudmyla; Dedeliuk, Nina; Roda, Olha; Kalytka, Svitlana; Demianchuk, Olena; Matskevych, Ninel; Krendeleva, Venera] Lesya Ukrainka Eastern European Natl Univ, Lutsk, Ukraine</t>
  </si>
  <si>
    <t>Vashchuk, L (corresponding author), Lesya Ukrainka Eastern European Natl Univ, Lutsk, Ukraine.</t>
  </si>
  <si>
    <t>lady.vashuk@gmail.com</t>
  </si>
  <si>
    <t>Kalytka, Svitlana/AAM-5616-2020; Roda, Olha/AAL-7437-2020; Vashchuk, Liudmyla/AAL-8591-2020; Ващук, Vashchuk, Людмила, Liudmyla/GLR-7166-2022</t>
  </si>
  <si>
    <t>Kalytka, Svitlana/0000-0001-5446-2743; Ващук, Vashchuk, Людмила, Liudmyla/0000-0002-3030-1440; Roda, Olha/0000-0003-1991-4112; Matskevych, Ninel/0000-0002-4405-9720</t>
  </si>
  <si>
    <t>10.16926/par.2018.06.19</t>
  </si>
  <si>
    <t>GW0IB</t>
  </si>
  <si>
    <t>WOS:000446545800002</t>
  </si>
  <si>
    <t>Zhukovska, VV; Mosiiuk, OO; Komarenko, VV</t>
  </si>
  <si>
    <t>Zhukovska, Victoriia V.; Mosiiuk, Oleksandr O.; Komarenko, Veronika V.</t>
  </si>
  <si>
    <t>USING R IN THE RESEARCH BY FUTURE PHILOLOGISTS</t>
  </si>
  <si>
    <t>R statistical software environment; corpus of academic speech; hedges; the Kolmogorov-Smirnov test; the Mann-Whitney U Test</t>
  </si>
  <si>
    <t>Corpus linguistics is a newly emerging field of study in applied linguistics that deals with construction, processing, and exploitation of text corpora. To date, a high-quality analysis of vast amounts of empirical language data provided by computerized corpora is impossible without computer technologies and relevant statistical methods. Therefore, teaching future philologists to effectively apply statistical computer programs is an important stage in their research training. The article discusses the possibilities of using one of the leading in Western linguistics, but not wellknown in Ukraine, software packages for statistical data analysis - R statistical software environment - in the research by future philologists. The paper reveals the advantages and disadvantages of this program in comparison with other similar software packages (SPSS and Statistica) and provides Internet links to R self-learn tutorials. The flexibility and efficacy of R for linguistic research are demonstrated on the example of a statistical analysis of the use of hedges in the corpus of academic speech. For novice philologists to properly understand the peculiarities of conducting a statistical linguistic experiment with R, a detailed description of each stage of the study is provided. The statistical verification of hedges in the speech of students and lecturers was carried out using such statistical methods as the Kolmogorov-Smirnov test and the Mann-Whitney U Test. The article presents the developed algorithms to calculate the specified tests applying the built-in commands and various specialized library functions, created by R user community to enhance the functionality of this statistical software. Each script for statistical calculations in R is accompanied by a detailed description and interpretation of the results obtained. Further study of the issue will involve a number of activities aimed at raising awareness and improving skills of future philologists in using R statistical software, which is important for their professional development as researchers.</t>
  </si>
  <si>
    <t>[Zhukovska, Victoriia V.; Komarenko, Veronika V.] Zhytomyr Ivan Franko State Univ, Dept Cross Cultural Commun &amp; Appl Linguist, Zhytomyr, Ukraine; [Mosiiuk, Oleksandr O.] Zhytomyr Ivan Franko State Univ, Dept Appl Math &amp; Comp Sci, Zhytomyr, Ukraine</t>
  </si>
  <si>
    <t>Zhukovska, VV (corresponding author), Zhytomyr Ivan Franko State Univ, Dept Cross Cultural Commun &amp; Appl Linguist, Zhytomyr, Ukraine.</t>
  </si>
  <si>
    <t>victoriazhukovska@gmail.com; mosxandrwork@gmail.com; vika1922@ukr.net</t>
  </si>
  <si>
    <t>Жуковська, Вікторія/AAQ-5223-2020; Mosiiuk, Oleksandr/AAC-3847-2019; Komarenko, Veronika/GOE-7412-2022; Viktoriia, Zhukovska/AAD-4487-2019</t>
  </si>
  <si>
    <t>Жуковська, Вікторія/0000-0002-4622-4435; Mosiiuk, Oleksandr/0000-0003-3530-1359; Komarenko, Veronika/0000-0002-4642-279X;</t>
  </si>
  <si>
    <t>10.33407/itlt.v66i4.2196</t>
  </si>
  <si>
    <t>WOS:000445960000022</t>
  </si>
  <si>
    <t>Loane, G; Santos, RFD</t>
  </si>
  <si>
    <t>Loane, Geoff; Santos, Ricardo Fal-Dutra</t>
  </si>
  <si>
    <t>Strengthening resilience: The ICRC's community-based approach to ensuring the protection of education</t>
  </si>
  <si>
    <t>INTERNATIONAL REVIEW OF THE RED CROSS</t>
  </si>
  <si>
    <t>education in emergencies; protection of education; community-based responses; Ukraine</t>
  </si>
  <si>
    <t>Education has received increased attention within the humanitarian sector. In conflict-affected contexts, access to education may be hampered by attacks against and the military use of educational facilities as well as attacks and threats of attacks against students, teachers and other education-related persons. Affected populations may also find themselves unable to access education, for example due to displacement. This article looks into the different sets of humanitarian responses aimed at (1) ensuring the protection of educational facilities and related persons, mostly through advocacy efforts centred on weapons bearers, and (2) (re-)establishing education services where they are not present or are no longer functioning, mostly through programmes directed at affected populations. It then argues that, in contrast with dominant practices, the protection of education can also be ensured through programmatic responses with meaningful participation of affected communities, and examines the example of the Safer Schools programme in Ukraine.</t>
  </si>
  <si>
    <t>[Loane, Geoff] ICRC, Educ Int, Geneva, Switzerland; [Loane, Geoff] ICRC, Variety Operat Posit, Geneva, Switzerland; [Santos, Ricardo Fal-Dutra] ICRC, Protect Civilian Populat Unit, Geneva, Switzerland</t>
  </si>
  <si>
    <t>Loane, G (corresponding author), ICRC, Educ Int, Geneva, Switzerland.;Loane, G (corresponding author), ICRC, Variety Operat Posit, Geneva, Switzerland.</t>
  </si>
  <si>
    <t>CAMBRIDGE</t>
  </si>
  <si>
    <t>EDINBURGH BLDG, SHAFTESBURY RD, CB2 8RU CAMBRIDGE, ENGLAND</t>
  </si>
  <si>
    <t>1816-3831</t>
  </si>
  <si>
    <t>1607-5889</t>
  </si>
  <si>
    <t>INT REV RED CROSS</t>
  </si>
  <si>
    <t>Int. Rev. Red Cross</t>
  </si>
  <si>
    <t>10.1017/S1816383118000553</t>
  </si>
  <si>
    <t>HA9MU</t>
  </si>
  <si>
    <t>WOS:000450628200017</t>
  </si>
  <si>
    <t>Westhead, P; Solesvik, MZ</t>
  </si>
  <si>
    <t>Westhead, Paul; Solesvik, Marina Z.</t>
  </si>
  <si>
    <t>Entrepreneurship education and entrepreneurial intention: Do female students benefit?</t>
  </si>
  <si>
    <t>INTERNATIONAL SMALL BUSINESS JOURNAL-RESEARCHING ENTREPRENEURSHIP</t>
  </si>
  <si>
    <t>alertness; entrepreneurship education; entrepreneurial intention; gender; risk-taking; Ukraine</t>
  </si>
  <si>
    <t>SEX-ROLE STEREOTYPES; WOMEN ENTREPRENEURS; SELF-EMPLOYMENT; TRANSITION ECONOMIES; ENGINEERING STUDENTS; GENDER STEREOTYPES; ADVANCING DEBATE; GOVERNMENT; SUPPORT; PERCEPTIONS</t>
  </si>
  <si>
    <t>This article explores links between entrepreneurship education (EE) participation, alertness and risk-taking skills and the intensity of entrepreneurial intention relating to becoming an entrepreneur. Guided by insights from human capital and socially learned stereotypes theories, we conceptualize and test novel hypotheses that consider the potential moderating effect of gender and participation in EE. Business students participating in EE modules were compared with engineering students excluded from such programmes. Hierarchical regression analysis revealed that EE students reported high intensity of intention; however, EE did not generate equal benefits for all students. Women were significantly less likely to report high intensity of intention; however, those citing the alertness skill were more likely to report high intensity of intention than non-EE women students. Both male EE and non-EE students citing the risk perception skill reported higher intention, whereas women EE students citing the risk perception skill reported lower intention.</t>
  </si>
  <si>
    <t>[Westhead, Paul] Univ Durham, Sch Business, Entrepreneurship, Durham, England; [Westhead, Paul] Univ Nordland, Bodo Grad Sch Business, Bodo, Norway; [Solesvik, Marina Z.] Stord Haugesund Univ Coll, Innovat &amp; Management, Haugesund, Norway</t>
  </si>
  <si>
    <t>Durham University; Nord University; Western Norway University of Applied Sciences</t>
  </si>
  <si>
    <t>Solesvik, MZ (corresponding author), Stord Haugesund Univ Coll, Bjornsonsgate 45, N-5528 Haugesund, Norway.</t>
  </si>
  <si>
    <t>mzs@hsh.no</t>
  </si>
  <si>
    <t>Solesvik, Marina/H-5076-2019</t>
  </si>
  <si>
    <t>Westhead, Paul/0000-0002-9492-4591</t>
  </si>
  <si>
    <t>SAGE PUBLICATIONS LTD</t>
  </si>
  <si>
    <t>LONDON</t>
  </si>
  <si>
    <t>1 OLIVERS YARD, 55 CITY ROAD, LONDON EC1Y 1SP, ENGLAND</t>
  </si>
  <si>
    <t>0266-2426</t>
  </si>
  <si>
    <t>1741-2870</t>
  </si>
  <si>
    <t>INT SMALL BUS J</t>
  </si>
  <si>
    <t>Int. Small Bus. J.-Res. Entrep.</t>
  </si>
  <si>
    <t>10.1177/0266242615612534</t>
  </si>
  <si>
    <t>Business; Management</t>
  </si>
  <si>
    <t>EE6GA</t>
  </si>
  <si>
    <t>Green Accepted</t>
  </si>
  <si>
    <t>WOS:000389706000001</t>
  </si>
  <si>
    <t>Loreman, T; McGhie-Richmond, D; Kolopayvea, A; Tarenchenko, O; Mazin, D; Crocker, C; Petryshyn, R</t>
  </si>
  <si>
    <t>Loreman, Tim; McGhie-Richmond, Donna; Kolopayvea, Alla; Tarenchenko, Oksana; Mazin, Dymtro; Crocker, Cheryl; Petryshyn, Roman</t>
  </si>
  <si>
    <t>A Canada-Ukraine collaborative initiative for introducing inclusive education for children with disabilities in Ukraine: participant perspectives</t>
  </si>
  <si>
    <t>SCHOOL EFFECTIVENESS AND SCHOOL IMPROVEMENT</t>
  </si>
  <si>
    <t>inclusive education; Ukraine; participant research</t>
  </si>
  <si>
    <t>PRESERVICE TEACHERS; STUDENTS; ATTITUDES; SENTIMENTS; SUPPORT</t>
  </si>
  <si>
    <t>This article examines the experiences of Canadian and Ukrainian educators who collaborated on a 5-year Canadian International Development Agency (CIDA) funded project to develop local capacity to implement inclusive education for children with disabilities in Ukraine. Ukrainian and Canadian educators and project coordinators engage in reflective dialogue aimed at answering questions regarding the successes and challenges faced in the project. The reasons provided for the success of the project and how that success was facilitated were consistent with the literature on what is required for successful inclusive education: positive attitudes, teacher education, appropriate resources, enabling policy and legislation, family support, good pedagogy, leadership, collaboration, and an organized approach. Significant challenges included: language and terminology, negative or resistant attitudes, and the gap between theory and practice. Overall, this project was regarded as successful by study participants, all of whom were able to cite evidence and reasons for this success.</t>
  </si>
  <si>
    <t>[Loreman, Tim; Crocker, Cheryl] Concordia Univ, Fac Educ, Edmonton, AB, Canada; [McGhie-Richmond, Donna] Univ Victoria, Fac Educ, Victoria, BC, Canada; [Kolopayvea, Alla; Tarenchenko, Oksana] Natl Acad Pedag Sci Ukraine, Inst Special Pedag, Kiev, Ukraine; [Mazin, Dymtro] Natl Univ Kyiv Mohyla Acad, English Language Dept, Kiev, Ukraine; [Petryshyn, Roman] MacEwan Univ, Ukrainian Resource &amp; Dev Ctr, Edmonton, AB, Canada</t>
  </si>
  <si>
    <t>Concordia University - Canada; University of Victoria; National Academy of Educational Sciences of Ukraine; Ministry of Education &amp; Science of Ukraine; National University of Kyiv Mohyla Academy</t>
  </si>
  <si>
    <t>Loreman, T (corresponding author), Concordia Univ, Fac Educ, Edmonton, AB, Canada.</t>
  </si>
  <si>
    <t>tim.loreman@concordia.ab.ca</t>
  </si>
  <si>
    <t>Mazin, Dmytro/M-5260-2018</t>
  </si>
  <si>
    <t>Loreman, Tim/0000-0002-6666-1720; Mazin, Dmytro/0000-0002-1487-269X</t>
  </si>
  <si>
    <t>0924-3453</t>
  </si>
  <si>
    <t>1744-5124</t>
  </si>
  <si>
    <t>SCH EFF SCH IMPROV</t>
  </si>
  <si>
    <t>Sch. Eff. Sch. Improv.</t>
  </si>
  <si>
    <t>JAN 2</t>
  </si>
  <si>
    <t>10.1080/09243453.2015.1018912</t>
  </si>
  <si>
    <t>DA7PR</t>
  </si>
  <si>
    <t>WOS:000367996900003</t>
  </si>
  <si>
    <t>Chudzicka-Czupala, A; Grabowski, D; Mello, AL; Kuntz, J; Zaharia, DV; Hapon, N; Lupina-Wegener, A; Börü, D</t>
  </si>
  <si>
    <t>Chudzicka-Czupala, Agata; Grabowski, Damian; Mello, Abby L.; Kuntz, Joana; Zaharia, Daniela Victoria; Hapon, Nadiya; Lupina-Wegener, Anna; Boru, Deniz</t>
  </si>
  <si>
    <t>Application of the Theory of Planned Behavior in Academic Cheating Research-Cross-Cultural Comparison</t>
  </si>
  <si>
    <t>ETHICS &amp; BEHAVIOR</t>
  </si>
  <si>
    <t>academic dishonesty; cheating; cross-cultural comparison; theory of planned behavior</t>
  </si>
  <si>
    <t>PAPER-AND-PENCIL; COLLEGE-STUDENTS; DISHONESTY; ATTITUDES; JUSTIFICATIONS; DISENGAGEMENT; PERSONALITY; MOTIVATION; MISCONDUCT; INTEGRITY</t>
  </si>
  <si>
    <t>The study is an intercultural comparison of the theory of reasoned action and the theory of planned behavior (original and modified versions) to predict students' intentions for academic cheating. The sample included university students from 7 countries: Poland, Ukraine, Romania, Turkey, Switzerland, United States, and New Zealand. Across countries, results show that attitudes, perceived behavioral control, and moral obligation predict students' intentions to engage in academic dishonesty in the form of cheating. The extended modified version of the theory of planned behavior emerged as the best explanatory model predicting intentions to cheat. Significant cross-cultural differences were found and discussed.</t>
  </si>
  <si>
    <t>[Chudzicka-Czupala, Agata; Grabowski, Damian] Univ Silesia, Dept Educ &amp; Psychol, Katowice, Poland; [Mello, Abby L.] Towson Univ, Dept Psychol, Towson, MD USA; [Kuntz, Joana] Univ Canterbury, Dept Psychol, Christchurch, New Zealand; [Zaharia, Daniela Victoria] Alexandru Ioan Cuza Univ, Fac Psychol &amp; Educ, Iasi, Romania; [Hapon, Nadiya] Ivan Franko Lviv Natl Univ, Dept Psychol, Lvov, Ukraine; [Lupina-Wegener, Anna] Univ Appl Sci &amp; Arts Western Switzerland, Sch Business &amp; Engn Vaud, Lvov, Ukraine; [Boru, Deniz] Marmara Univ, Fac Econ &amp; Business Adm, Istanbul, Turkey</t>
  </si>
  <si>
    <t>University of Silesia in Katowice; University System of Maryland; Towson University; University of Canterbury; Alexandru Ioan Cuza University; Ministry of Education &amp; Science of Ukraine; Ivan Franko National University Lviv; Marmara University</t>
  </si>
  <si>
    <t>Chudzicka-Czupala, A (corresponding author), Univ Silesia, Dept Educ &amp; Psychol, Inst Psychol, Grazynskiego 53, PL-41126 Katowice, Poland.</t>
  </si>
  <si>
    <t>agata.chudzicka-czupala@us.edu.pl</t>
  </si>
  <si>
    <t>BÖRÜ, Deniz ELBER/Y-3081-2019; Grabowski, Damian/GXW-1583-2022; Hapon, Nadiya/HHN-1100-2022; Chudzicka-Czupała, Agata Ewa/ABG-4823-2021; Hapon, Nadiya/AAB-5474-2020</t>
  </si>
  <si>
    <t>BÖRÜ, Deniz ELBER/0000-0002-3916-9765; Grabowski, Damian/0000-0001-8589-4135; Hapon, Nadiya/0000-0002-8699-2420; Chudzicka-Czupała, Agata Ewa/0000-0002-6517-5018; Lupina-Wegener, Anna/0000-0002-3273-3909; Zaharia, Daniela Victoria/0000-0003-1771-4715</t>
  </si>
  <si>
    <t>1050-8422</t>
  </si>
  <si>
    <t>1532-7019</t>
  </si>
  <si>
    <t>ETHICS BEHAV</t>
  </si>
  <si>
    <t>Ethics Behav.</t>
  </si>
  <si>
    <t>10.1080/10508422.2015.1112745</t>
  </si>
  <si>
    <t>Ethics; Psychology, Multidisciplinary</t>
  </si>
  <si>
    <t>Social Sciences - Other Topics; Psychology</t>
  </si>
  <si>
    <t>EL4NZ</t>
  </si>
  <si>
    <t>WOS:000394599200002</t>
  </si>
  <si>
    <t>An experimental evaluation of an anti-corruption intervention among Ukrainian university students</t>
  </si>
  <si>
    <t>anti-corruption campaigns; academic integrity; randomized trial; university; corruption; experiment; students; Ukraine; D73; C93</t>
  </si>
  <si>
    <t>EDUCATION; FIELD; POWER</t>
  </si>
  <si>
    <t>In this paper, we investigate experimentally the effect of an anti-corruption intervention - an info folder based on materials developed by Transparency International - on Ukrainian university students' willingness to participate in an anti-corruption campaign and their general attitude toward corruption. In a survey of 600 students in the Ukrainian city of Lviv, individuals were randomly exposed to either the anti-corruption folder (treatment group) or a folder with information about Lviv (control group). The results suggest that students who have previous experience with bribing are more open to the campaign, while the effect on the total sample is not statistically significant. Furthermore, the intervention increases the overall perception that corruption is a (long-term) part of society rather than a temporary phenomenon. Finally, students with experience in corrupt practices tend to adopt a more negative view of corruption. For those without such experiences, however, we find some indication that the treatment could bolster the acceptance of corruption by instructing the students about its dissemination. The effects of this intervention are therefore ambivalent and appear to depend on the students' previous exposure to corruption.</t>
  </si>
  <si>
    <t>[Denisova-Schmidt, Elena] Univ St Gallen HSG, Sch Humanities &amp; Social Sci, Gatterstr 3, CH-9010 St Gallen, Switzerland; [Huber, Martin] Univ Fribourg, Fac Econ &amp; Social Sci, Dept Econ, CH-1700 Fribourg, Switzerland; [Prytula, Yaroslav] Ukrainian Catholic Univ, Lviv Business Sch, UA-79076 Lvov, Ukraine; [Denisova-Schmidt, Elena] UCL, Sch Slavon &amp; East European Studies, London WC1E 6BT, England; [Denisova-Schmidt, Elena] Boston Coll, Ctr Int Higher Educ, Chestnut Hill, MA 02167 USA; [Prytula, Yaroslav] Lviv Ivan Franko Natl Univ, Lvov, Ukraine</t>
  </si>
  <si>
    <t>University of Fribourg; Ukrainian Catholic University; University of London; University College London; Boston College; Ministry of Education &amp; Science of Ukraine; Ivan Franko National University Lviv</t>
  </si>
  <si>
    <t>Denisova-Schmidt, E (corresponding author), Univ St Gallen HSG, Sch Humanities &amp; Social Sci, Gatterstr 3, CH-9010 St Gallen, Switzerland.</t>
  </si>
  <si>
    <t>Center for Governance and Culture in Europe at the University of St. Gallen; Department of Economics at the University of Fribourg</t>
  </si>
  <si>
    <t>This study was conducted with financial support provided by the Center for Governance and Culture in Europe at the University of St. Gallen and the Department of Economics at the University of Fribourg.</t>
  </si>
  <si>
    <t>NOV 2</t>
  </si>
  <si>
    <t>10.1080/15387216.2016.1155467</t>
  </si>
  <si>
    <t>DH6SE</t>
  </si>
  <si>
    <t>WOS:000372920900007</t>
  </si>
  <si>
    <t>Paik, SJ; Ganley, DE; Luschei, TF; Kula, SM; Witenstein, MA; Shimogori, Y; Truong, KK</t>
  </si>
  <si>
    <t>Paik, Susan J.; Ganley, DeLacy Evans; Luschei, Thomas F.; Kula, Stacy M.; Witenstein, Matthew A.; Shimogori, Yujiro; Truong, Krissyvan K.</t>
  </si>
  <si>
    <t>Intercultural exchange among global teachers: The case of the teaching excellence and achievement study abroad program</t>
  </si>
  <si>
    <t>INTERNATIONAL JOURNAL OF INTERCULTURAL RELATIONS</t>
  </si>
  <si>
    <t>Intercultural contact hypothesis; Intercultural competence; Intercultural sensitivity and awareness; Diversity; Global teachers; Teacher education; Cross-cultural; Study abroad program</t>
  </si>
  <si>
    <t>INTERGROUP CONTACT; EDUCATION</t>
  </si>
  <si>
    <t>This qualitative case study explores the impact of a six-week, US-based study abroad program on the intercultural competence of 22 secondary teachers from Colombia, El Salvador, Ghana, India, Kazakhstan, Morocco, Poland, Romania, Russia, Rwanda, Thailand, and Ukraine. Based on the results of surveys and interviews, the program enhanced teachers' intercultural sensitivity and awareness, knowledge of other countries and cultures, and teaching skills and professional development in a structured cross-cultural setting. Intercultural activities, coursework, clinical experiences, and exposure to diverse students, classrooms, families, and cultures were helpful.experiences for participating teachers. This study offers practice and,policy implications in terms of intercultural competence, teacher education, and cross-cultural program development. (C) 2015 Elsevier Ltd. All rights reserved.</t>
  </si>
  <si>
    <t>[Paik, Susan J.; Luschei, Thomas F.; Kula, Stacy M.; Witenstein, Matthew A.; Shimogori, Yujiro; Truong, Krissyvan K.] Claremont Grad Univ, Sch Educ Studies, Claremont, CA 91711 USA; [Ganley, DeLacy Evans] Claremont Grad Univ, Sch Educ Studies, Teacher Educ, Claremont, CA USA</t>
  </si>
  <si>
    <t>Claremont Colleges; Claremont Graduate School; Claremont Colleges; Claremont Graduate School</t>
  </si>
  <si>
    <t>Paik, SJ (corresponding author), Claremont Grad Univ, Sch Educ Studies, Claremont, CA 91711 USA.</t>
  </si>
  <si>
    <t>Susan.Paik@cgu.edu; DeLacy.Ganley@cgu.edu; Thomas.Luschei@cgu.edu; stacy.m.kula@gmail.com; witenstein.matthewa@gmail.com; yshimogori@csusm.edu; krtruong@fullerton.edu</t>
  </si>
  <si>
    <t>Witenstein, Matthew A/JHS-3795-2023; Shimogori, Yujiro/IAN-1721-2023</t>
  </si>
  <si>
    <t>Witenstein, Matthew/0000-0003-0722-056X; Luschei, Thomas/0000-0002-1325-7935</t>
  </si>
  <si>
    <t>Bureau of Educational and Cultural Affairs (ECA) of the US Department of State; IREX</t>
  </si>
  <si>
    <t>TEA is co-sponsored by the Bureau of Educational and Cultural Affairs (ECA) of the US Department of State and IREX. The ECA fosters mutual understanding between the people of the United States and the people of other countries around the world. ECA does this through a wide range of international exchanges as authorized by the Mutual Educational and Cultural Exchange Act of 1961, as amended. ECA works in close cooperation with US Embassies overseas to promote personal, professional, and institutional ties between private citizens and organizations in the United States and abroad. For further information, see http://exchanges.state.gov. IREX is an international nonprofit organization providing leadership and innovative programs designed to improve the quality of education, strengthen independent media, and foster pluralistic civil society development. Founded in 1968, IREX has an annual portfolio of $60 million and a staff of 500 professionals worldwide. IREX and its partner, IREX Europe, deliver cross-cultural programs and consulting expertise in more than 100 countries. See http://www.irex.org.</t>
  </si>
  <si>
    <t>0147-1767</t>
  </si>
  <si>
    <t>1873-7552</t>
  </si>
  <si>
    <t>INT J INTERCULT REL</t>
  </si>
  <si>
    <t>Int. J. Intercult. Relat.</t>
  </si>
  <si>
    <t>10.1016/j.ijintrel.2015.06.011</t>
  </si>
  <si>
    <t>Psychology, Social; Social Sciences, Interdisciplinary; Sociology</t>
  </si>
  <si>
    <t>Psychology; Social Sciences - Other Topics; Sociology</t>
  </si>
  <si>
    <t>CY6RN</t>
  </si>
  <si>
    <t>WOS:000366536600009</t>
  </si>
  <si>
    <t>Kachuyevski, A; Jones, SF</t>
  </si>
  <si>
    <t>Kachuyevski, Angela; Jones, Sandra F.</t>
  </si>
  <si>
    <t>Bringing Theory to Life Through Field Study</t>
  </si>
  <si>
    <t>INTERNATIONAL STUDIES PERSPECTIVES</t>
  </si>
  <si>
    <t>INTERNATIONAL-RELATIONS; SIMULATIONS; ENGAGEMENT</t>
  </si>
  <si>
    <t>Exercises that encourage active and direct participation by students are often seen as a way to bridge the theory of classroom learning and the outside world. While most of the attention devoted to incorporating effective active learning strategies in the international relations classroom has focused on simulations, we argue that short field studies abroad, embedded in a regular course, are an excellent tool for bringing concepts and theories studied in class to life. We developed a course on minority rights and ethnic conflict that included a one-week field study in Ukraine. Through visits to international institutions and historic, strategic, and cultural sites, students see how theories of conflict management and human and minority rights are reflected in policy. The classroom program supports and reinforces student learning by preparing them to critically analyze information they encounter while abroad. The in-country experience supports and reinforces the formal learning on campus by making the theories and historical readings more meaningful. Through short-term field studies, we argue that students are able to grasp sophisticated theoretical arguments and make the connection between theory and policy, enriching their understanding of the world in which they live. Our experience has special relevance to teaching in international affairs, as we explore how to capitalize on short-term experiences abroad to deepen and broaden student learning about the world.</t>
  </si>
  <si>
    <t>[Kachuyevski, Angela; Jones, Sandra F.] Arcadia Univ, Glenside, PA 19038 USA</t>
  </si>
  <si>
    <t>Kachuyevski, A (corresponding author), Arcadia Univ, Glenside, PA 19038 USA.</t>
  </si>
  <si>
    <t>WILEY-BLACKWELL</t>
  </si>
  <si>
    <t>1528-3577</t>
  </si>
  <si>
    <t>INT STUD PERSPECT</t>
  </si>
  <si>
    <t>Int. Stud. Perspect.</t>
  </si>
  <si>
    <t>10.1111/j.1528-3585.2011.00444.x</t>
  </si>
  <si>
    <t>848ZX</t>
  </si>
  <si>
    <t>WOS:000297094700005</t>
  </si>
  <si>
    <t>Helbig, A</t>
  </si>
  <si>
    <t>Helbig, Adriana</t>
  </si>
  <si>
    <t>'Brains, means, lyrical ammunition': hip-hop and socio-racial agency among African Students in Kharkiv, Ukraine</t>
  </si>
  <si>
    <t>POPULAR MUSIC</t>
  </si>
  <si>
    <t>MUSIC</t>
  </si>
  <si>
    <t>In the last decade, multi-racial hip-hop scenes in Kharkiv, a predominantly Russian-speaking eastern Ukrainian city close to the Russian border, have fostered the development of socially-conscious hip-hop among African students. Drawing on musical elements from their respective home countries, the US and local hip-hop traditions, African male youths use Ukrainian-, Russian-and English-language lyrics to express concerns about socio-economic status, personal struggle and racial inclusion. This study analyses how African musicians use hip-hop as a social means through which to fight the escalating violence against dark-skinned foreigners and migrants. It draws on ethnographic data to identify several ways in which African-performed hip-hop has influenced contemporary public opinions regarding 'black' identity in eastern Ukraine.</t>
  </si>
  <si>
    <t>Univ Pittsburgh, Dept Mus, Ctr Russian &amp; E European Studies, Pittsburgh, PA 15260 USA</t>
  </si>
  <si>
    <t>Pennsylvania Commonwealth System of Higher Education (PCSHE); University of Pittsburgh</t>
  </si>
  <si>
    <t>Helbig, A (corresponding author), Univ Pittsburgh, Dept Mus, Ctr Russian &amp; E European Studies, Pittsburgh, PA 15260 USA.</t>
  </si>
  <si>
    <t>anh59@pitt.edu</t>
  </si>
  <si>
    <t>0261-1430</t>
  </si>
  <si>
    <t>POP MUSIC</t>
  </si>
  <si>
    <t>Pop. Music</t>
  </si>
  <si>
    <t>10.1017/S0261143011000250</t>
  </si>
  <si>
    <t>837KF</t>
  </si>
  <si>
    <t>WOS:000296199600002</t>
  </si>
  <si>
    <t>Osipian, AL</t>
  </si>
  <si>
    <t>Osipian, Ararat L.</t>
  </si>
  <si>
    <t>Corruption in the politicized university: lessons for Ukraine's 2010 presidential elections</t>
  </si>
  <si>
    <t>INNOVATION-THE EUROPEAN JOURNAL OF SOCIAL SCIENCE RESEARCH</t>
  </si>
  <si>
    <t>corruption; elections; politicization; students; university; Ukraine</t>
  </si>
  <si>
    <t>This article argues that corruption is used on a systematic basis as a mechanism of direct and indirect administrative control from the state level down to local authorities and administrations of public and private institutions of higher education. Informal approval of corrupt activities in exchange for loyalty and compliance with the regime was commonplace in the former Soviet Union. This article explains how corrupt regimes maximize their position in terms of loyalty and compliance using the example of the 2004 presidential elections in Ukraine, which later became known as the Orange Revolution. The 2010 presidential elections and their aftermath pose new challenges to those aspiring to power. This article presents mechanisms by which political bureaucracies politicize universities in order to influence students and channel their electoral power during presidential campaigns.</t>
  </si>
  <si>
    <t>Vanderbilt Univ, Peabody Coll Educ, Dept Leadership Policy &amp; Org, Nashville, TN 37203 USA</t>
  </si>
  <si>
    <t>Vanderbilt University; Vanderbilt University Peabody College</t>
  </si>
  <si>
    <t>Osipian, AL (corresponding author), Vanderbilt Univ, Peabody Coll Educ, Dept Leadership Policy &amp; Org, Nashville, TN 37203 USA.</t>
  </si>
  <si>
    <t>ararat.osipian@vanderbilt.edu</t>
  </si>
  <si>
    <t>Osipian, Ararat/0000-0003-4997-8213</t>
  </si>
  <si>
    <t>1351-1610</t>
  </si>
  <si>
    <t>1469-8412</t>
  </si>
  <si>
    <t>INNOVATION-ABINGDON</t>
  </si>
  <si>
    <t>Innovation-Eur. J. Soc. Sci. Res.</t>
  </si>
  <si>
    <t>PII 928668990</t>
  </si>
  <si>
    <t>10.1080/13511610.2010.512440</t>
  </si>
  <si>
    <t>672BI</t>
  </si>
  <si>
    <t>WOS:000283557600002</t>
  </si>
  <si>
    <t>Pauly, MD</t>
  </si>
  <si>
    <t>Pauly, Matthew D.</t>
  </si>
  <si>
    <t>Teaching place, assembling the nation: local studies in Soviet Ukrainian schools during the 1920s</t>
  </si>
  <si>
    <t>HISTORY OF EDUCATION</t>
  </si>
  <si>
    <t>education; ethnicity; history</t>
  </si>
  <si>
    <t>This study focuses on the Soviet introduction of local studies to Ukrainian schools during the 1920s. It argues that, through their efforts at pedagogical reform, educational planners sought a fundamental re-imagining of place. The Ukrainian Commissariat of Education asked teachers and their students to engage the 'productive' world surrounding the school and make connections to an understanding of a nationally defined, territorial Ukraine. However, because the commissariat left decisions regarding curricular content to regions and municipalities, many instructors were able to resist this utilitarian notion of space. Local studies was the linchpin in Soviet educational reform for Ukraine, yet the state's emphasis on decentralised planning created opportunity for 'flawed' interpretations of local and, consequently, national meanings.</t>
  </si>
  <si>
    <t>Michigan State Univ, Dept Hist, E Lansing, MI 48824 USA</t>
  </si>
  <si>
    <t>Michigan State University</t>
  </si>
  <si>
    <t>Pauly, MD (corresponding author), Michigan State Univ, Dept Hist, E Lansing, MI 48824 USA.</t>
  </si>
  <si>
    <t>paulym@msu.edu</t>
  </si>
  <si>
    <t>0046-760X</t>
  </si>
  <si>
    <t>1464-5130</t>
  </si>
  <si>
    <t>HIST EDUC</t>
  </si>
  <si>
    <t>Hist. Educ.</t>
  </si>
  <si>
    <t>PII 907874575</t>
  </si>
  <si>
    <t>10.1080/00467600802563307</t>
  </si>
  <si>
    <t>Education &amp; Educational Research; History Of Social Sciences</t>
  </si>
  <si>
    <t>Education &amp; Educational Research; Social Sciences - Other Topics</t>
  </si>
  <si>
    <t>552LO</t>
  </si>
  <si>
    <t>WOS:000274292400005</t>
  </si>
  <si>
    <t>Hauser, J</t>
  </si>
  <si>
    <t>Hauser, Jakub</t>
  </si>
  <si>
    <t>'We're Scythians - Asians, We Are...' - Eurasianism and the Art of Interwar Emigres from the Soviet Union: Sergei Mako and the Skify Group</t>
  </si>
  <si>
    <t>UMENI-ART</t>
  </si>
  <si>
    <t>Czech</t>
  </si>
  <si>
    <t>Eurasianism was a strong intellectual movement among the interwar community of emigres from the Soviet Union in the interwar period and it was reflected in a number of fields in the arts and sciences, including history, linguistics, literature and the fine arts. Transplanting this theory into the fine arts signified a departure from the Western artistic tradition and an attempt to create a new visual code that could express the idea of the wild and anti-European roots of Russian culture. In the large emigre community in Prague this concept was reflected most powerfully in the work of a group called the Scythians (Skify), which was founded at the end of the 1920s by the painter and professor of Ukrainian fine arts studies in Prague, Sergei Mako. The group's programme was formulated by its chair, the art historian Jaromir Pecirka, and the writer and journalist Frantisek Kubka, both of whom were linked to the editorial office of the German-language daily Prager Presse. The group had three exhibitions between 1931 and 1933 at Denis's French Institute in Prague and its membership base comprised Nikolai Rodion and Alexandr Orlov, both of whom were students of Mako, and the painter Grigori Musatov, the sculptors Evgeni Brzezinski and Alexandr Golovin, and the Paris-based painters Boris Grigoriev and Mykola Hlushchenko. Czech artists exhibited alongside the Scythians, for instance, B. S. Urban, long-time chair of the Association of Artists in Prague, whose member exhibitions also regularly presented work by Russian and Ukrainian artists in exile. Today the main source of information about works by emigres from the Soviet Union is the collection that belonged to the poet and collector Jiff Karasek of Lvovice, which is housed in the Museum of Czech Literature in Prague. Works by members of the Scythians, with the exception of the work by Grigori Musatov, have to date yet to be fully studied.</t>
  </si>
  <si>
    <t>Charles Univ Prague, Prague, Czech Republic</t>
  </si>
  <si>
    <t>Charles University Prague</t>
  </si>
  <si>
    <t>Hauser, J (corresponding author), Charles Univ Prague, Prague, Czech Republic.</t>
  </si>
  <si>
    <t>ACAD SCI CZECH REPUBLIC, INST ART HIST</t>
  </si>
  <si>
    <t>PRAHA 1</t>
  </si>
  <si>
    <t>UDU AV CR, VVI, HUSOVA 4, PRAHA 1, 110 00, CZECH REPUBLIC</t>
  </si>
  <si>
    <t>0049-5123</t>
  </si>
  <si>
    <t>Umeni-Art</t>
  </si>
  <si>
    <t>Art</t>
  </si>
  <si>
    <t>455TI</t>
  </si>
  <si>
    <t>WOS:000266788300004</t>
  </si>
  <si>
    <t>Nikitina, IV; Nikitin, YV</t>
  </si>
  <si>
    <t>Nikitina, I. V.; Nikitin, Y. V.</t>
  </si>
  <si>
    <t>INTERACTION OF EDUCATION MARKET AND LABOUR MARKET AS A STRATEGIC COMPONENT OF SCIENTIFIC-TECHNICAL SPHERE OF NATIONAL SECURITY OF UKRAINE: GENDER ASPECT</t>
  </si>
  <si>
    <t>ACTUAL PROBLEMS OF ECONOMICS</t>
  </si>
  <si>
    <t>national security; innovative technologies in education; gender; professional realization; individual style of activity</t>
  </si>
  <si>
    <t>The article carries out the structural-functional analysis of forms and methods of interaction for the contemporary education market and labour market. Their role information of the scientific-technical sphere of national security of Ukraine is determined. Gender peculiarities in the development of professional motivation and self-realization of the students are studied.</t>
  </si>
  <si>
    <t>[Nikitina, I. V.] Natl Acad Management, UA-03151 Kiev, Ukraine</t>
  </si>
  <si>
    <t>Nikitina, IV (corresponding author), Natl Acad Management, 10 Vinnytska St, UA-03151 Kiev, Ukraine.</t>
  </si>
  <si>
    <t>Nikitina, Iryna/0000-0002-8155-1271</t>
  </si>
  <si>
    <t>NATIONAL ACAD MANAGEMENT</t>
  </si>
  <si>
    <t>VUL PANASA MYMOGO 26, KYIV, 01011, UKRAINE</t>
  </si>
  <si>
    <t>1993-6788</t>
  </si>
  <si>
    <t>ACTUAL PROBL ECON</t>
  </si>
  <si>
    <t>Actual Probl. Econ.</t>
  </si>
  <si>
    <t>503AJ</t>
  </si>
  <si>
    <t>WOS:000270502600024</t>
  </si>
  <si>
    <t>Ruzevicius, J</t>
  </si>
  <si>
    <t>Ruzevicius, Juozas</t>
  </si>
  <si>
    <t>Environmental Management Systems and Tools Analysis</t>
  </si>
  <si>
    <t>INZINERINE EKONOMIKA-ENGINEERING ECONOMICS</t>
  </si>
  <si>
    <t>environmental management system; sustainable development; ISO 14001; EMAS; eco-labeling; certification; environmental footprint; benchmarking</t>
  </si>
  <si>
    <t>CORPORATE SOCIAL-RESPONSIBILITY; SUSTAINABLE DEVELOPMENT</t>
  </si>
  <si>
    <t>This article presents an analysis of changes in the development and expansion of implementation of organizations environmental protection measures, as influenced by globalization and internationalization processes on the world's economy and various fields of activity, and their impact on competitiveness. The study describes the system of international environmental certification and other sustainable development protection measures, encompassing the eco-labeling of products, accommodation and recreation services, forest and timber supply chains, the energy certification of buildings, the ISO ecological and ergonomic certification of computer equipment and mobile phones, identification of packaging materials, environmental management systems (EMS) certification, etc. The article also presents the international benchmarking of the ecological footprint - an integral indicator reflecting sustainable development. It should be noted that the current level of human consumption already exceeds the Earth's ecological potential, i.e., the ecological footprint of all the countries in the world exceeds nature's capacity for regeneration. Lithuania has a positive ecological balance, meanwhile, the ecological footprint of the Ukraine and Belarus exceeds the country's biological potential respectively by 0.3 and 0.4 global hectares per person. The features and problem areas of EMS (namely, ISO 14001 and EMAS), and the process of implementation of other measures in Lithuania and in an international context are also presented. For a more objective comparison of sustainable development in individual countries and regions, the author suggests the use of a new indicator - the number of certificates (ISO 14001, EMAS, ecological products, etc.) per 1 million inhabitants of a country's total population. Although there was a marked increase in the implementation of ISO 14001 systems in recent years, according to the number of implemented environmental management systems per 1 million inhabitants, Lithuania lags considerably behind not only the most developed nations, but also some of the new EU countries. To date, there are no EAMS environmental systems in place in Lithuania, yet they are being successfully implemented in other EU countries and in the neighbouring Baltic countries. The main reason why this type of system of environmental measures has not been implemented in Lithuania is an inadequate understanding on the part of the leaders of organizations of the essential differences between EMAS and ISO 14001 (this was noted by 89% of respondents). It is recommended that the government institutions responsible for formulating Lithuania's environmental policies boost their environmental certification infrastructure, carry out the realistic development of green purchases, and encourage Lithuanian organizations to create and certify EAMS environmental systems, while secondary schools should be drawn into the globally acknowledged and effective Kids' ISO 14000 programs. The implementation of such a program in our country is very important and deserves to receive government funding as well as funding from business organizations declaring their social responsibility. The education of children in environmental awareness is one of the most important ways to solve environmental concerns in Lithuania and throughout the world, and to develop the way towards creating an ecological balance. Effective environmental education should also involve tertiary students from all disciplines, business enterprises, and public sector and government administration institutions.</t>
  </si>
  <si>
    <t>Vilnius State Univ, Int Business Sch, LT-10225 Vilnius, Lithuania</t>
  </si>
  <si>
    <t>Vilnius University</t>
  </si>
  <si>
    <t>Ruzevicius, J (corresponding author), Vilnius State Univ, Int Business Sch, Sauletekio Av 22, LT-10225 Vilnius, Lithuania.</t>
  </si>
  <si>
    <t>juozas.ruzevicius@ef.vu.lt</t>
  </si>
  <si>
    <t>KAUNAS UNIV TECHNOL</t>
  </si>
  <si>
    <t>KAUNAS</t>
  </si>
  <si>
    <t>LAISVES AL 55, KAUNAS, 44309, LITHUANIA</t>
  </si>
  <si>
    <t>1392-2785</t>
  </si>
  <si>
    <t>INZ EKON</t>
  </si>
  <si>
    <t>Inz. Ekon.</t>
  </si>
  <si>
    <t>520US</t>
  </si>
  <si>
    <t>WOS:000271875500006</t>
  </si>
  <si>
    <t>Klochko, MA</t>
  </si>
  <si>
    <t>Klochko, Marianna A.</t>
  </si>
  <si>
    <t>Time preference and learning versus selection - A case study of Ukrainian students</t>
  </si>
  <si>
    <t>RATIONALITY AND SOCIETY</t>
  </si>
  <si>
    <t>learning; selection; socialization; time discounting; Ukrainian students</t>
  </si>
  <si>
    <t>DISCOUNT RATES; COOPERATION; EVOLUTION</t>
  </si>
  <si>
    <t>With few exceptions, economic theory assumes that people's valuations of the future - the discount applied to the future as opposed to the present - are fixed and exogenously set. The relevance of this assumption derives from the fact that this parameter of individual preference is critical in determining the likelihood that a person will engage in cooperative action, including the likelihood that they will abide by democratic norms and participate constructively in the development of efficient and competitive markets. Using a sample of Ukrainian youth - those who have emigrated to the West to complete their studies as compared to those who have remained in Ukraine - I question the validity of this assumption. Although the data reveals that those students who travel to the West are an unrepresentative sample of Ukraine's student population generally in terms of the time discount they apply to the future, the data also suggest that the discount they apply to the future changes as a function of their length of stay in the West.</t>
  </si>
  <si>
    <t>Ohio State Univ, Columbus, OH 43210 USA</t>
  </si>
  <si>
    <t>University System of Ohio; Ohio State University</t>
  </si>
  <si>
    <t>Klochko, MA (corresponding author), Ohio State Univ, Marion Campus, Columbus, OH 43210 USA.</t>
  </si>
  <si>
    <t>klochko.1@osu.edu</t>
  </si>
  <si>
    <t>1043-4631</t>
  </si>
  <si>
    <t>RATION SOC</t>
  </si>
  <si>
    <t>Ration. Soc.</t>
  </si>
  <si>
    <t>10.1177/1043463106066376</t>
  </si>
  <si>
    <t>083BU</t>
  </si>
  <si>
    <t>WOS:000240431700002</t>
  </si>
  <si>
    <t>Kohn, ML; Zaborowski, W; Janicka, K; Khmelko, V; Mach, BW; Paniotto, V; Slomczynski, KM; Heyman, C; Podobnik, B</t>
  </si>
  <si>
    <t>Structural location and personality during the transformation of Poland and Ukraine</t>
  </si>
  <si>
    <t>SOCIAL PSYCHOLOGY QUARTERLY</t>
  </si>
  <si>
    <t>RADICAL SOCIAL-CHANGE; UNITED-STATES; UNEMPLOYMENT; WOMEN</t>
  </si>
  <si>
    <t>In this paper we extend the analysis of social structure and personality, heretofore generally limited to the class positions and social-stratification levels of the employed, to encompass the nonemployed as well. We do this in a comparative study of Poland and Ukraine during an early period of their transformations from socialism to nascent capitalism. The analysis involves the systematic comparison of the nonemployed segments of the adult populations of these countries-those who were unemployed and looking for work, housewives, pensioners, and students-with the employed and with each other The relationships between structural location and personality are statistically significant and nontrivial in magnitude, both for men and for women in both countries. Some of these relationships appear to reflect the extent of job loss and the resulting social compositions of the nonemployed segments of the population. The relationships result also, in substantial part, from the conditions of life experienced by the nonemployed segments of the population. Some of the nonemployed (most of all, the involuntary housewives) were subjected to economic duress, resulting in a sense of distress. Moreover, the conditions of life of unemployed and pensioned Poles (we do not have comparable data for Ukraine) were not as conducive to, or requiring of, complex activity as are those of gainfully employed men and women. This finding helps explain their relatively low levels of intellectual flexibility and self-directedness of orientation.</t>
  </si>
  <si>
    <t>Johns Hopkins Univ, Dept Sociol, Baltimore, MD 21218 USA; Polish Acad Sci, Inst Philosophy &amp; Sociol, Comparat Social Inequal Sect, PL-00901 Warsaw, Poland; Natl Univ Kiev, Mohyla Acad, Kiev, Ukraine; Kiev Int Inst Sociol, Kiev, Ukraine; Ohio State Univ, Columbus, OH 43210 USA; Amer Inst Res, Washington, DC 20007 USA; Lewis &amp; Clark Coll, Portland, OR USA; Polish Acad Sci, Inst Polit Studies, PL-00901 Warsaw, Poland</t>
  </si>
  <si>
    <t>Johns Hopkins University; Polish Academy of Sciences; Institute of Philosophy &amp; Sociology of the Polish Academy of Sciences; Ministry of Education &amp; Science of Ukraine; Taras Shevchenko National University Kiev; National University of Kyiv Mohyla Academy; University System of Ohio; Ohio State University; American Institutes for Research; Polish Academy of Sciences; Institute of Political Studies of the Polish Academy of Sciences</t>
  </si>
  <si>
    <t>Kohn, ML (corresponding author), Johns Hopkins Univ, Dept Sociol, Baltimore, MD 21218 USA.</t>
  </si>
  <si>
    <t>Slomczy, Kazimierz M/AAA-3650-2020; Khmelko, Valeriy/I-3777-2018; Mach, Bogdan W/GPP-3212-2022; Paniotto, Volodymyr/M-6213-2018</t>
  </si>
  <si>
    <t>Paniotto, Volodymyr/0000-0002-1721-9100</t>
  </si>
  <si>
    <t>AMER SOCIOLOGICAL ASSOC</t>
  </si>
  <si>
    <t>WASHINGTON</t>
  </si>
  <si>
    <t>1307 NEW YORK AVE NW #700, WASHINGTON, DC 20005-4712 USA</t>
  </si>
  <si>
    <t>0190-2725</t>
  </si>
  <si>
    <t>SOC PSYCHOL QUART</t>
  </si>
  <si>
    <t>Soc. Psychol. Q.</t>
  </si>
  <si>
    <t>10.2307/3090108</t>
  </si>
  <si>
    <t>Psychology, Social</t>
  </si>
  <si>
    <t>630HR</t>
  </si>
  <si>
    <t>WOS:000180101900004</t>
  </si>
  <si>
    <t>Bilash, OSE</t>
  </si>
  <si>
    <t>The challenges and successes of developing a literacy community in a minority language in Western Canada: An action research study</t>
  </si>
  <si>
    <t>FOREIGN LANGUAGE ANNALS</t>
  </si>
  <si>
    <t>This article describes a community action research study in the spirit of Carr and Kemmis (1983) and Elliot (1991). Language leaders in the Ukrainian community undertook a complex literacy initiative to investigate and improve Ukrainian-English bilingualism/biliteracy in Western Canada and throughout the diaspora. In the context of the long-term absence of rescarch funding for developing and maintaining literacy in nonmajority or nonofficial languages, this article documents project activities over several years, presents the findings of student/teacher needs assessments, shares the approach to reading preferred by participating teachers, and reveals some of the transformations teachers experienced in their own thinking about bilingualism and biliteracy as a result of their involvement in this initiative.</t>
  </si>
  <si>
    <t>Univ Alberta, Edmonton, AB, Canada</t>
  </si>
  <si>
    <t>University of Alberta</t>
  </si>
  <si>
    <t>Bilash, OSE (corresponding author), Univ Alberta, Edmonton, AB, Canada.</t>
  </si>
  <si>
    <t>AMER COUNCIL TEACH FOREIG LANG</t>
  </si>
  <si>
    <t>YONKERS</t>
  </si>
  <si>
    <t>6 EXECUTIVE PLAZA, YONKERS, NY 10701-6801 USA</t>
  </si>
  <si>
    <t>0015-718X</t>
  </si>
  <si>
    <t>FOREIGN LANG ANN</t>
  </si>
  <si>
    <t>Foreign Lang. Ann.</t>
  </si>
  <si>
    <t>10.1111/j.1944-9720.2002.tb01856.x</t>
  </si>
  <si>
    <t>566NQ</t>
  </si>
  <si>
    <t>WOS:000176435200003</t>
  </si>
  <si>
    <t>Eckstein, SG; Kozhevnikov, M</t>
  </si>
  <si>
    <t>Parallelism in the development of children's ideas and the historical development of projectile motion theories</t>
  </si>
  <si>
    <t>INTERNATIONAL JOURNAL OF SCIENCE EDUCATION</t>
  </si>
  <si>
    <t>COGNITIVE-DEVELOPMENT; STAGE-THEORY; STUDENTS; PHYSICS; MECHANICS; SCIENCE</t>
  </si>
  <si>
    <t>A study of the development of children's conceptions with respect to projectile motion was carried out in Ukraine and Israel, with the participation of 1017 subjects in grades 3 to 12. The purpose of the research was to investigate the fundamental hypothesis of genetic epistemology with respect to concepts of motion. The fundamental hypothesis states that the development of children's concepts of nature parallel the historical development of the concepts. It was found that the development of children's concepts of motion proceeds by stages, with the concepts at each stage parallel to a corresponding historical stage. A mathematical model was constructed to describe development by stages quantitatively. The theoretical model gave an excellent fit to the empirical data, and this supports the hypothesis of parallelism. The two-country research made it possible to compare the effects of quite different school science curricula upon the development of children's concepts.</t>
  </si>
  <si>
    <t>TECHNION ISRAEL INST TECHNOL,DEPT EDUC TECHNOL &amp; SERV,IL-32000 HAIFA,ISRAEL</t>
  </si>
  <si>
    <t>Technion Israel Institute of Technology</t>
  </si>
  <si>
    <t>Eckstein, SG (corresponding author), TECHNION ISRAEL INST TECHNOL,DEPT PHYS,IL-32000 HAIFA,ISRAEL.</t>
  </si>
  <si>
    <t>TAYLOR &amp; FRANCIS LTD</t>
  </si>
  <si>
    <t>ONE GUNPOWDER SQUARE, LONDON, ENGLAND EC4A 3DE</t>
  </si>
  <si>
    <t>0950-0693</t>
  </si>
  <si>
    <t>INT J SCI EDUC</t>
  </si>
  <si>
    <t>Int. J. Sci. Educ.</t>
  </si>
  <si>
    <t>10.1080/0950069970190905</t>
  </si>
  <si>
    <t>YE579</t>
  </si>
  <si>
    <t>WOS:A1997YE57900005</t>
  </si>
  <si>
    <t>Kennedy, EJ; Lawton, L</t>
  </si>
  <si>
    <t>The effects of social and moral integration on ethical standards: A comparison of American and Ukrainian business students</t>
  </si>
  <si>
    <t>JOURNAL OF BUSINESS ETHICS</t>
  </si>
  <si>
    <t>BELIEFS; MANAGERS; BEHAVIOR; VALUES</t>
  </si>
  <si>
    <t>This paper examines levels of similarity in ethical outlooks in countries where economic and sociocultural values may differ markedly. We compared students from a capitalist country, the United States, with students from Ukraine, a country experiencing dramatic ideological confusion and economic change. We tested the hypothesis that greater social and moral integration, as operationalized by a lack of alienation and by religiousness, will directly affect one's willingness to engage in unethical business practices. The sample was composed of business students in both Ukraine and the United States. The survey instrument consisted of widely used scales for measuring alienation and religiousness. The measure of ethical standards was a vignette-based quasi-projective technique. Results showed that, for the sample as a whole, willingness to engage in unethical business behavior was related to higher levels of alienation and lower levels of religiousness. The Ukrainians were also much more willing to engage in unethical behavior than were the Americans. The explanation for this difference is unclear, however. For the Ukrainians, religiousness and alienation did not explain the patterns in unethical behavior, and relationships were very weak for the Americans. There may be some unmeasured factor, such as economic exigency, that is influencing the results. It simply may be that people choose to behave more ethically when they have the luxury to do so.</t>
  </si>
  <si>
    <t>Kennedy, EJ (corresponding author), UNIV ST THOMAS, DEPT MKT, ST PAUL, MN 55105 USA.</t>
  </si>
  <si>
    <t>0167-4544</t>
  </si>
  <si>
    <t>1573-0697</t>
  </si>
  <si>
    <t>J BUS ETHICS</t>
  </si>
  <si>
    <t>J. Bus. Ethics</t>
  </si>
  <si>
    <t>10.1007/BF00381858</t>
  </si>
  <si>
    <t>UZ915</t>
  </si>
  <si>
    <t>WOS:A1996UZ91500009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</si>
</sst>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79"/>
  <sheetViews>
    <sheetView tabSelected="1" topLeftCell="A452"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26</v>
      </c>
      <c r="AH2">
        <v>0</v>
      </c>
      <c r="AI2">
        <v>0</v>
      </c>
      <c r="AJ2">
        <v>0</v>
      </c>
      <c r="AK2">
        <v>0</v>
      </c>
      <c r="AL2" t="s">
        <v>88</v>
      </c>
      <c r="AM2" t="s">
        <v>89</v>
      </c>
      <c r="AN2" t="s">
        <v>90</v>
      </c>
      <c r="AO2" t="s">
        <v>74</v>
      </c>
      <c r="AP2" t="s">
        <v>91</v>
      </c>
      <c r="AQ2" t="s">
        <v>74</v>
      </c>
      <c r="AR2" t="s">
        <v>92</v>
      </c>
      <c r="AS2" t="s">
        <v>93</v>
      </c>
      <c r="AT2" t="s">
        <v>94</v>
      </c>
      <c r="AU2">
        <v>2023</v>
      </c>
      <c r="AV2">
        <v>15</v>
      </c>
      <c r="AW2">
        <v>18</v>
      </c>
      <c r="AX2" t="s">
        <v>74</v>
      </c>
      <c r="AY2" t="s">
        <v>74</v>
      </c>
      <c r="AZ2" t="s">
        <v>74</v>
      </c>
      <c r="BA2" t="s">
        <v>74</v>
      </c>
      <c r="BB2" t="s">
        <v>74</v>
      </c>
      <c r="BC2" t="s">
        <v>74</v>
      </c>
      <c r="BD2">
        <v>13289</v>
      </c>
      <c r="BE2" t="s">
        <v>95</v>
      </c>
      <c r="BF2" t="str">
        <f>HYPERLINK("http://dx.doi.org/10.3390/su151813289","http://dx.doi.org/10.3390/su151813289")</f>
        <v>http://dx.doi.org/10.3390/su151813289</v>
      </c>
      <c r="BG2" t="s">
        <v>74</v>
      </c>
      <c r="BH2" t="s">
        <v>74</v>
      </c>
      <c r="BI2">
        <v>11</v>
      </c>
      <c r="BJ2" t="s">
        <v>96</v>
      </c>
      <c r="BK2" t="s">
        <v>97</v>
      </c>
      <c r="BL2" t="s">
        <v>98</v>
      </c>
      <c r="BM2" t="s">
        <v>99</v>
      </c>
      <c r="BN2" t="s">
        <v>74</v>
      </c>
      <c r="BO2" t="s">
        <v>100</v>
      </c>
      <c r="BP2" t="s">
        <v>74</v>
      </c>
      <c r="BQ2" t="s">
        <v>74</v>
      </c>
      <c r="BR2" t="s">
        <v>101</v>
      </c>
      <c r="BS2" t="s">
        <v>102</v>
      </c>
      <c r="BT2" t="str">
        <f>HYPERLINK("https%3A%2F%2Fwww.webofscience.com%2Fwos%2Fwoscc%2Ffull-record%2FWOS:001074209700001","View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107</v>
      </c>
      <c r="O3" t="s">
        <v>74</v>
      </c>
      <c r="P3" t="s">
        <v>74</v>
      </c>
      <c r="Q3" t="s">
        <v>74</v>
      </c>
      <c r="R3" t="s">
        <v>74</v>
      </c>
      <c r="S3" t="s">
        <v>74</v>
      </c>
      <c r="T3" t="s">
        <v>108</v>
      </c>
      <c r="U3" t="s">
        <v>74</v>
      </c>
      <c r="V3" t="s">
        <v>109</v>
      </c>
      <c r="W3" t="s">
        <v>110</v>
      </c>
      <c r="X3" t="s">
        <v>111</v>
      </c>
      <c r="Y3" t="s">
        <v>112</v>
      </c>
      <c r="Z3" t="s">
        <v>113</v>
      </c>
      <c r="AA3" t="s">
        <v>74</v>
      </c>
      <c r="AB3" t="s">
        <v>74</v>
      </c>
      <c r="AC3" t="s">
        <v>74</v>
      </c>
      <c r="AD3" t="s">
        <v>74</v>
      </c>
      <c r="AE3" t="s">
        <v>74</v>
      </c>
      <c r="AF3" t="s">
        <v>74</v>
      </c>
      <c r="AG3">
        <v>9</v>
      </c>
      <c r="AH3">
        <v>0</v>
      </c>
      <c r="AI3">
        <v>0</v>
      </c>
      <c r="AJ3">
        <v>1</v>
      </c>
      <c r="AK3">
        <v>1</v>
      </c>
      <c r="AL3" t="s">
        <v>114</v>
      </c>
      <c r="AM3" t="s">
        <v>115</v>
      </c>
      <c r="AN3" t="s">
        <v>116</v>
      </c>
      <c r="AO3" t="s">
        <v>117</v>
      </c>
      <c r="AP3" t="s">
        <v>118</v>
      </c>
      <c r="AQ3" t="s">
        <v>74</v>
      </c>
      <c r="AR3" t="s">
        <v>119</v>
      </c>
      <c r="AS3" t="s">
        <v>120</v>
      </c>
      <c r="AT3" t="s">
        <v>121</v>
      </c>
      <c r="AU3">
        <v>2023</v>
      </c>
      <c r="AV3" t="s">
        <v>74</v>
      </c>
      <c r="AW3" t="s">
        <v>74</v>
      </c>
      <c r="AX3" t="s">
        <v>74</v>
      </c>
      <c r="AY3" t="s">
        <v>74</v>
      </c>
      <c r="AZ3" t="s">
        <v>74</v>
      </c>
      <c r="BA3" t="s">
        <v>74</v>
      </c>
      <c r="BB3" t="s">
        <v>74</v>
      </c>
      <c r="BC3" t="s">
        <v>74</v>
      </c>
      <c r="BD3" t="s">
        <v>74</v>
      </c>
      <c r="BE3" t="s">
        <v>122</v>
      </c>
      <c r="BF3" t="str">
        <f>HYPERLINK("http://dx.doi.org/10.1057/s41268-023-00300-7","http://dx.doi.org/10.1057/s41268-023-00300-7")</f>
        <v>http://dx.doi.org/10.1057/s41268-023-00300-7</v>
      </c>
      <c r="BG3" t="s">
        <v>74</v>
      </c>
      <c r="BH3" t="s">
        <v>123</v>
      </c>
      <c r="BI3">
        <v>15</v>
      </c>
      <c r="BJ3" t="s">
        <v>124</v>
      </c>
      <c r="BK3" t="s">
        <v>125</v>
      </c>
      <c r="BL3" t="s">
        <v>126</v>
      </c>
      <c r="BM3" t="s">
        <v>127</v>
      </c>
      <c r="BN3" t="s">
        <v>74</v>
      </c>
      <c r="BO3" t="s">
        <v>74</v>
      </c>
      <c r="BP3" t="s">
        <v>74</v>
      </c>
      <c r="BQ3" t="s">
        <v>74</v>
      </c>
      <c r="BR3" t="s">
        <v>101</v>
      </c>
      <c r="BS3" t="s">
        <v>128</v>
      </c>
      <c r="BT3" t="str">
        <f>HYPERLINK("https%3A%2F%2Fwww.webofscience.com%2Fwos%2Fwoscc%2Ffull-record%2FWOS:001047768700001","View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107</v>
      </c>
      <c r="O4" t="s">
        <v>74</v>
      </c>
      <c r="P4" t="s">
        <v>74</v>
      </c>
      <c r="Q4" t="s">
        <v>74</v>
      </c>
      <c r="R4" t="s">
        <v>74</v>
      </c>
      <c r="S4" t="s">
        <v>74</v>
      </c>
      <c r="T4" t="s">
        <v>133</v>
      </c>
      <c r="U4" t="s">
        <v>134</v>
      </c>
      <c r="V4" t="s">
        <v>135</v>
      </c>
      <c r="W4" t="s">
        <v>136</v>
      </c>
      <c r="X4" t="s">
        <v>137</v>
      </c>
      <c r="Y4" t="s">
        <v>138</v>
      </c>
      <c r="Z4" t="s">
        <v>139</v>
      </c>
      <c r="AA4" t="s">
        <v>74</v>
      </c>
      <c r="AB4" t="s">
        <v>140</v>
      </c>
      <c r="AC4" t="s">
        <v>141</v>
      </c>
      <c r="AD4" t="s">
        <v>141</v>
      </c>
      <c r="AE4" t="s">
        <v>141</v>
      </c>
      <c r="AF4" t="s">
        <v>74</v>
      </c>
      <c r="AG4">
        <v>80</v>
      </c>
      <c r="AH4">
        <v>0</v>
      </c>
      <c r="AI4">
        <v>0</v>
      </c>
      <c r="AJ4">
        <v>2</v>
      </c>
      <c r="AK4">
        <v>2</v>
      </c>
      <c r="AL4" t="s">
        <v>142</v>
      </c>
      <c r="AM4" t="s">
        <v>143</v>
      </c>
      <c r="AN4" t="s">
        <v>144</v>
      </c>
      <c r="AO4" t="s">
        <v>145</v>
      </c>
      <c r="AP4" t="s">
        <v>146</v>
      </c>
      <c r="AQ4" t="s">
        <v>74</v>
      </c>
      <c r="AR4" t="s">
        <v>147</v>
      </c>
      <c r="AS4" t="s">
        <v>148</v>
      </c>
      <c r="AT4" t="s">
        <v>149</v>
      </c>
      <c r="AU4">
        <v>2023</v>
      </c>
      <c r="AV4" t="s">
        <v>74</v>
      </c>
      <c r="AW4" t="s">
        <v>74</v>
      </c>
      <c r="AX4" t="s">
        <v>74</v>
      </c>
      <c r="AY4" t="s">
        <v>74</v>
      </c>
      <c r="AZ4" t="s">
        <v>74</v>
      </c>
      <c r="BA4" t="s">
        <v>74</v>
      </c>
      <c r="BB4" t="s">
        <v>74</v>
      </c>
      <c r="BC4" t="s">
        <v>74</v>
      </c>
      <c r="BD4" t="s">
        <v>74</v>
      </c>
      <c r="BE4" t="s">
        <v>150</v>
      </c>
      <c r="BF4" t="str">
        <f>HYPERLINK("http://dx.doi.org/10.1111/beer.12566","http://dx.doi.org/10.1111/beer.12566")</f>
        <v>http://dx.doi.org/10.1111/beer.12566</v>
      </c>
      <c r="BG4" t="s">
        <v>74</v>
      </c>
      <c r="BH4" t="s">
        <v>151</v>
      </c>
      <c r="BI4">
        <v>17</v>
      </c>
      <c r="BJ4" t="s">
        <v>152</v>
      </c>
      <c r="BK4" t="s">
        <v>125</v>
      </c>
      <c r="BL4" t="s">
        <v>153</v>
      </c>
      <c r="BM4" t="s">
        <v>154</v>
      </c>
      <c r="BN4" t="s">
        <v>74</v>
      </c>
      <c r="BO4" t="s">
        <v>155</v>
      </c>
      <c r="BP4" t="s">
        <v>74</v>
      </c>
      <c r="BQ4" t="s">
        <v>74</v>
      </c>
      <c r="BR4" t="s">
        <v>101</v>
      </c>
      <c r="BS4" t="s">
        <v>156</v>
      </c>
      <c r="BT4" t="str">
        <f>HYPERLINK("https%3A%2F%2Fwww.webofscience.com%2Fwos%2Fwoscc%2Ffull-record%2FWOS:001024172000001","View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162</v>
      </c>
      <c r="V5" t="s">
        <v>163</v>
      </c>
      <c r="W5" t="s">
        <v>164</v>
      </c>
      <c r="X5" t="s">
        <v>165</v>
      </c>
      <c r="Y5" t="s">
        <v>166</v>
      </c>
      <c r="Z5" t="s">
        <v>167</v>
      </c>
      <c r="AA5" t="s">
        <v>74</v>
      </c>
      <c r="AB5" t="s">
        <v>74</v>
      </c>
      <c r="AC5" t="s">
        <v>74</v>
      </c>
      <c r="AD5" t="s">
        <v>74</v>
      </c>
      <c r="AE5" t="s">
        <v>74</v>
      </c>
      <c r="AF5" t="s">
        <v>74</v>
      </c>
      <c r="AG5">
        <v>37</v>
      </c>
      <c r="AH5">
        <v>0</v>
      </c>
      <c r="AI5">
        <v>0</v>
      </c>
      <c r="AJ5">
        <v>0</v>
      </c>
      <c r="AK5">
        <v>0</v>
      </c>
      <c r="AL5" t="s">
        <v>168</v>
      </c>
      <c r="AM5" t="s">
        <v>169</v>
      </c>
      <c r="AN5" t="s">
        <v>170</v>
      </c>
      <c r="AO5" t="s">
        <v>171</v>
      </c>
      <c r="AP5" t="s">
        <v>172</v>
      </c>
      <c r="AQ5" t="s">
        <v>74</v>
      </c>
      <c r="AR5" t="s">
        <v>160</v>
      </c>
      <c r="AS5" t="s">
        <v>173</v>
      </c>
      <c r="AT5" t="s">
        <v>174</v>
      </c>
      <c r="AU5">
        <v>2023</v>
      </c>
      <c r="AV5">
        <v>18</v>
      </c>
      <c r="AW5">
        <v>2</v>
      </c>
      <c r="AX5" t="s">
        <v>74</v>
      </c>
      <c r="AY5" t="s">
        <v>74</v>
      </c>
      <c r="AZ5" t="s">
        <v>74</v>
      </c>
      <c r="BA5" t="s">
        <v>74</v>
      </c>
      <c r="BB5">
        <v>589</v>
      </c>
      <c r="BC5">
        <v>600</v>
      </c>
      <c r="BD5" t="s">
        <v>74</v>
      </c>
      <c r="BE5" t="s">
        <v>175</v>
      </c>
      <c r="BF5" t="str">
        <f>HYPERLINK("http://dx.doi.org/10.13187/bg.2023.2.589","http://dx.doi.org/10.13187/bg.2023.2.589")</f>
        <v>http://dx.doi.org/10.13187/bg.2023.2.589</v>
      </c>
      <c r="BG5" t="s">
        <v>74</v>
      </c>
      <c r="BH5" t="s">
        <v>74</v>
      </c>
      <c r="BI5">
        <v>12</v>
      </c>
      <c r="BJ5" t="s">
        <v>176</v>
      </c>
      <c r="BK5" t="s">
        <v>177</v>
      </c>
      <c r="BL5" t="s">
        <v>176</v>
      </c>
      <c r="BM5" t="s">
        <v>178</v>
      </c>
      <c r="BN5" t="s">
        <v>74</v>
      </c>
      <c r="BO5" t="s">
        <v>100</v>
      </c>
      <c r="BP5" t="s">
        <v>74</v>
      </c>
      <c r="BQ5" t="s">
        <v>74</v>
      </c>
      <c r="BR5" t="s">
        <v>101</v>
      </c>
      <c r="BS5" t="s">
        <v>179</v>
      </c>
      <c r="BT5" t="str">
        <f>HYPERLINK("https%3A%2F%2Fwww.webofscience.com%2Fwos%2Fwoscc%2Ffull-record%2FWOS:001015179000007","View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185</v>
      </c>
      <c r="V6" t="s">
        <v>186</v>
      </c>
      <c r="W6" t="s">
        <v>187</v>
      </c>
      <c r="X6" t="s">
        <v>188</v>
      </c>
      <c r="Y6" t="s">
        <v>189</v>
      </c>
      <c r="Z6" t="s">
        <v>190</v>
      </c>
      <c r="AA6" t="s">
        <v>191</v>
      </c>
      <c r="AB6" t="s">
        <v>74</v>
      </c>
      <c r="AC6" t="s">
        <v>74</v>
      </c>
      <c r="AD6" t="s">
        <v>74</v>
      </c>
      <c r="AE6" t="s">
        <v>74</v>
      </c>
      <c r="AF6" t="s">
        <v>74</v>
      </c>
      <c r="AG6">
        <v>26</v>
      </c>
      <c r="AH6">
        <v>0</v>
      </c>
      <c r="AI6">
        <v>0</v>
      </c>
      <c r="AJ6">
        <v>1</v>
      </c>
      <c r="AK6">
        <v>1</v>
      </c>
      <c r="AL6" t="s">
        <v>192</v>
      </c>
      <c r="AM6" t="s">
        <v>193</v>
      </c>
      <c r="AN6" t="s">
        <v>194</v>
      </c>
      <c r="AO6" t="s">
        <v>195</v>
      </c>
      <c r="AP6" t="s">
        <v>196</v>
      </c>
      <c r="AQ6" t="s">
        <v>74</v>
      </c>
      <c r="AR6" t="s">
        <v>197</v>
      </c>
      <c r="AS6" t="s">
        <v>198</v>
      </c>
      <c r="AT6" t="s">
        <v>174</v>
      </c>
      <c r="AU6">
        <v>2023</v>
      </c>
      <c r="AV6">
        <v>15</v>
      </c>
      <c r="AW6">
        <v>2</v>
      </c>
      <c r="AX6" t="s">
        <v>74</v>
      </c>
      <c r="AY6" t="s">
        <v>74</v>
      </c>
      <c r="AZ6" t="s">
        <v>74</v>
      </c>
      <c r="BA6" t="s">
        <v>74</v>
      </c>
      <c r="BB6">
        <v>17</v>
      </c>
      <c r="BC6">
        <v>34</v>
      </c>
      <c r="BD6" t="s">
        <v>74</v>
      </c>
      <c r="BE6" t="s">
        <v>199</v>
      </c>
      <c r="BF6" t="str">
        <f>HYPERLINK("http://dx.doi.org/10.18662/rrem/15.2/718","http://dx.doi.org/10.18662/rrem/15.2/718")</f>
        <v>http://dx.doi.org/10.18662/rrem/15.2/718</v>
      </c>
      <c r="BG6" t="s">
        <v>74</v>
      </c>
      <c r="BH6" t="s">
        <v>74</v>
      </c>
      <c r="BI6">
        <v>18</v>
      </c>
      <c r="BJ6" t="s">
        <v>200</v>
      </c>
      <c r="BK6" t="s">
        <v>177</v>
      </c>
      <c r="BL6" t="s">
        <v>200</v>
      </c>
      <c r="BM6" t="s">
        <v>201</v>
      </c>
      <c r="BN6" t="s">
        <v>74</v>
      </c>
      <c r="BO6" t="s">
        <v>74</v>
      </c>
      <c r="BP6" t="s">
        <v>74</v>
      </c>
      <c r="BQ6" t="s">
        <v>74</v>
      </c>
      <c r="BR6" t="s">
        <v>101</v>
      </c>
      <c r="BS6" t="s">
        <v>202</v>
      </c>
      <c r="BT6" t="str">
        <f>HYPERLINK("https%3A%2F%2Fwww.webofscience.com%2Fwos%2Fwoscc%2Ffull-record%2FWOS:001043365600002","View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107</v>
      </c>
      <c r="O7" t="s">
        <v>74</v>
      </c>
      <c r="P7" t="s">
        <v>74</v>
      </c>
      <c r="Q7" t="s">
        <v>74</v>
      </c>
      <c r="R7" t="s">
        <v>74</v>
      </c>
      <c r="S7" t="s">
        <v>74</v>
      </c>
      <c r="T7" t="s">
        <v>74</v>
      </c>
      <c r="U7" t="s">
        <v>207</v>
      </c>
      <c r="V7" t="s">
        <v>208</v>
      </c>
      <c r="W7" t="s">
        <v>209</v>
      </c>
      <c r="X7" t="s">
        <v>210</v>
      </c>
      <c r="Y7" t="s">
        <v>211</v>
      </c>
      <c r="Z7" t="s">
        <v>212</v>
      </c>
      <c r="AA7" t="s">
        <v>74</v>
      </c>
      <c r="AB7" t="s">
        <v>74</v>
      </c>
      <c r="AC7" t="s">
        <v>74</v>
      </c>
      <c r="AD7" t="s">
        <v>74</v>
      </c>
      <c r="AE7" t="s">
        <v>74</v>
      </c>
      <c r="AF7" t="s">
        <v>74</v>
      </c>
      <c r="AG7">
        <v>54</v>
      </c>
      <c r="AH7">
        <v>1</v>
      </c>
      <c r="AI7">
        <v>1</v>
      </c>
      <c r="AJ7">
        <v>2</v>
      </c>
      <c r="AK7">
        <v>2</v>
      </c>
      <c r="AL7" t="s">
        <v>142</v>
      </c>
      <c r="AM7" t="s">
        <v>143</v>
      </c>
      <c r="AN7" t="s">
        <v>144</v>
      </c>
      <c r="AO7" t="s">
        <v>213</v>
      </c>
      <c r="AP7" t="s">
        <v>214</v>
      </c>
      <c r="AQ7" t="s">
        <v>74</v>
      </c>
      <c r="AR7" t="s">
        <v>215</v>
      </c>
      <c r="AS7" t="s">
        <v>216</v>
      </c>
      <c r="AT7" t="s">
        <v>217</v>
      </c>
      <c r="AU7">
        <v>2023</v>
      </c>
      <c r="AV7" t="s">
        <v>74</v>
      </c>
      <c r="AW7" t="s">
        <v>74</v>
      </c>
      <c r="AX7" t="s">
        <v>74</v>
      </c>
      <c r="AY7" t="s">
        <v>74</v>
      </c>
      <c r="AZ7" t="s">
        <v>74</v>
      </c>
      <c r="BA7" t="s">
        <v>74</v>
      </c>
      <c r="BB7" t="s">
        <v>74</v>
      </c>
      <c r="BC7" t="s">
        <v>74</v>
      </c>
      <c r="BD7" t="s">
        <v>74</v>
      </c>
      <c r="BE7" t="s">
        <v>218</v>
      </c>
      <c r="BF7" t="str">
        <f>HYPERLINK("http://dx.doi.org/10.1002/tesj.725","http://dx.doi.org/10.1002/tesj.725")</f>
        <v>http://dx.doi.org/10.1002/tesj.725</v>
      </c>
      <c r="BG7" t="s">
        <v>74</v>
      </c>
      <c r="BH7" t="s">
        <v>219</v>
      </c>
      <c r="BI7">
        <v>14</v>
      </c>
      <c r="BJ7" t="s">
        <v>200</v>
      </c>
      <c r="BK7" t="s">
        <v>177</v>
      </c>
      <c r="BL7" t="s">
        <v>200</v>
      </c>
      <c r="BM7" t="s">
        <v>220</v>
      </c>
      <c r="BN7" t="s">
        <v>74</v>
      </c>
      <c r="BO7" t="s">
        <v>74</v>
      </c>
      <c r="BP7" t="s">
        <v>74</v>
      </c>
      <c r="BQ7" t="s">
        <v>74</v>
      </c>
      <c r="BR7" t="s">
        <v>101</v>
      </c>
      <c r="BS7" t="s">
        <v>221</v>
      </c>
      <c r="BT7" t="str">
        <f>HYPERLINK("https%3A%2F%2Fwww.webofscience.com%2Fwos%2Fwoscc%2Ffull-record%2FWOS:000982688000001","View Full Record in Web of Science")</f>
        <v>View Full Record in Web of Science</v>
      </c>
    </row>
    <row r="8" spans="1:72" x14ac:dyDescent="0.25">
      <c r="A8" t="s">
        <v>72</v>
      </c>
      <c r="B8" t="s">
        <v>222</v>
      </c>
      <c r="C8" t="s">
        <v>74</v>
      </c>
      <c r="D8" t="s">
        <v>74</v>
      </c>
      <c r="E8" t="s">
        <v>74</v>
      </c>
      <c r="F8" t="s">
        <v>223</v>
      </c>
      <c r="G8" t="s">
        <v>74</v>
      </c>
      <c r="H8" t="s">
        <v>74</v>
      </c>
      <c r="I8" t="s">
        <v>224</v>
      </c>
      <c r="J8" t="s">
        <v>225</v>
      </c>
      <c r="K8" t="s">
        <v>74</v>
      </c>
      <c r="L8" t="s">
        <v>74</v>
      </c>
      <c r="M8" t="s">
        <v>78</v>
      </c>
      <c r="N8" t="s">
        <v>79</v>
      </c>
      <c r="O8" t="s">
        <v>74</v>
      </c>
      <c r="P8" t="s">
        <v>74</v>
      </c>
      <c r="Q8" t="s">
        <v>74</v>
      </c>
      <c r="R8" t="s">
        <v>74</v>
      </c>
      <c r="S8" t="s">
        <v>74</v>
      </c>
      <c r="T8" t="s">
        <v>226</v>
      </c>
      <c r="U8" t="s">
        <v>74</v>
      </c>
      <c r="V8" t="s">
        <v>227</v>
      </c>
      <c r="W8" t="s">
        <v>228</v>
      </c>
      <c r="X8" t="s">
        <v>229</v>
      </c>
      <c r="Y8" t="s">
        <v>230</v>
      </c>
      <c r="Z8" t="s">
        <v>74</v>
      </c>
      <c r="AA8" t="s">
        <v>74</v>
      </c>
      <c r="AB8" t="s">
        <v>231</v>
      </c>
      <c r="AC8" t="s">
        <v>74</v>
      </c>
      <c r="AD8" t="s">
        <v>74</v>
      </c>
      <c r="AE8" t="s">
        <v>74</v>
      </c>
      <c r="AF8" t="s">
        <v>74</v>
      </c>
      <c r="AG8">
        <v>37</v>
      </c>
      <c r="AH8">
        <v>0</v>
      </c>
      <c r="AI8">
        <v>0</v>
      </c>
      <c r="AJ8">
        <v>2</v>
      </c>
      <c r="AK8">
        <v>2</v>
      </c>
      <c r="AL8" t="s">
        <v>232</v>
      </c>
      <c r="AM8" t="s">
        <v>233</v>
      </c>
      <c r="AN8" t="s">
        <v>234</v>
      </c>
      <c r="AO8" t="s">
        <v>74</v>
      </c>
      <c r="AP8" t="s">
        <v>235</v>
      </c>
      <c r="AQ8" t="s">
        <v>74</v>
      </c>
      <c r="AR8" t="s">
        <v>236</v>
      </c>
      <c r="AS8" t="s">
        <v>237</v>
      </c>
      <c r="AT8" t="s">
        <v>238</v>
      </c>
      <c r="AU8">
        <v>2023</v>
      </c>
      <c r="AV8">
        <v>12</v>
      </c>
      <c r="AW8">
        <v>63</v>
      </c>
      <c r="AX8" t="s">
        <v>74</v>
      </c>
      <c r="AY8" t="s">
        <v>74</v>
      </c>
      <c r="AZ8" t="s">
        <v>74</v>
      </c>
      <c r="BA8" t="s">
        <v>74</v>
      </c>
      <c r="BB8">
        <v>254</v>
      </c>
      <c r="BC8">
        <v>265</v>
      </c>
      <c r="BD8" t="s">
        <v>74</v>
      </c>
      <c r="BE8" t="s">
        <v>239</v>
      </c>
      <c r="BF8" t="str">
        <f>HYPERLINK("http://dx.doi.org/10.34069/AI/2023.63.03.24","http://dx.doi.org/10.34069/AI/2023.63.03.24")</f>
        <v>http://dx.doi.org/10.34069/AI/2023.63.03.24</v>
      </c>
      <c r="BG8" t="s">
        <v>74</v>
      </c>
      <c r="BH8" t="s">
        <v>74</v>
      </c>
      <c r="BI8">
        <v>12</v>
      </c>
      <c r="BJ8" t="s">
        <v>240</v>
      </c>
      <c r="BK8" t="s">
        <v>177</v>
      </c>
      <c r="BL8" t="s">
        <v>241</v>
      </c>
      <c r="BM8" t="s">
        <v>242</v>
      </c>
      <c r="BN8" t="s">
        <v>74</v>
      </c>
      <c r="BO8" t="s">
        <v>243</v>
      </c>
      <c r="BP8" t="s">
        <v>74</v>
      </c>
      <c r="BQ8" t="s">
        <v>74</v>
      </c>
      <c r="BR8" t="s">
        <v>101</v>
      </c>
      <c r="BS8" t="s">
        <v>244</v>
      </c>
      <c r="BT8" t="str">
        <f>HYPERLINK("https%3A%2F%2Fwww.webofscience.com%2Fwos%2Fwoscc%2Ffull-record%2FWOS:001018360400024","View Full Record in Web of Science")</f>
        <v>View Full Record in Web of Science</v>
      </c>
    </row>
    <row r="9" spans="1:72" x14ac:dyDescent="0.25">
      <c r="A9" t="s">
        <v>72</v>
      </c>
      <c r="B9" t="s">
        <v>245</v>
      </c>
      <c r="C9" t="s">
        <v>74</v>
      </c>
      <c r="D9" t="s">
        <v>74</v>
      </c>
      <c r="E9" t="s">
        <v>74</v>
      </c>
      <c r="F9" t="s">
        <v>246</v>
      </c>
      <c r="G9" t="s">
        <v>74</v>
      </c>
      <c r="H9" t="s">
        <v>74</v>
      </c>
      <c r="I9" t="s">
        <v>247</v>
      </c>
      <c r="J9" t="s">
        <v>248</v>
      </c>
      <c r="K9" t="s">
        <v>74</v>
      </c>
      <c r="L9" t="s">
        <v>74</v>
      </c>
      <c r="M9" t="s">
        <v>78</v>
      </c>
      <c r="N9" t="s">
        <v>79</v>
      </c>
      <c r="O9" t="s">
        <v>74</v>
      </c>
      <c r="P9" t="s">
        <v>74</v>
      </c>
      <c r="Q9" t="s">
        <v>74</v>
      </c>
      <c r="R9" t="s">
        <v>74</v>
      </c>
      <c r="S9" t="s">
        <v>74</v>
      </c>
      <c r="T9" t="s">
        <v>249</v>
      </c>
      <c r="U9" t="s">
        <v>74</v>
      </c>
      <c r="V9" t="s">
        <v>250</v>
      </c>
      <c r="W9" t="s">
        <v>251</v>
      </c>
      <c r="X9" t="s">
        <v>252</v>
      </c>
      <c r="Y9" t="s">
        <v>253</v>
      </c>
      <c r="Z9" t="s">
        <v>254</v>
      </c>
      <c r="AA9" t="s">
        <v>74</v>
      </c>
      <c r="AB9" t="s">
        <v>74</v>
      </c>
      <c r="AC9" t="s">
        <v>74</v>
      </c>
      <c r="AD9" t="s">
        <v>74</v>
      </c>
      <c r="AE9" t="s">
        <v>74</v>
      </c>
      <c r="AF9" t="s">
        <v>74</v>
      </c>
      <c r="AG9">
        <v>24</v>
      </c>
      <c r="AH9">
        <v>0</v>
      </c>
      <c r="AI9">
        <v>0</v>
      </c>
      <c r="AJ9">
        <v>3</v>
      </c>
      <c r="AK9">
        <v>3</v>
      </c>
      <c r="AL9" t="s">
        <v>255</v>
      </c>
      <c r="AM9" t="s">
        <v>256</v>
      </c>
      <c r="AN9" t="s">
        <v>257</v>
      </c>
      <c r="AO9" t="s">
        <v>258</v>
      </c>
      <c r="AP9" t="s">
        <v>259</v>
      </c>
      <c r="AQ9" t="s">
        <v>74</v>
      </c>
      <c r="AR9" t="s">
        <v>260</v>
      </c>
      <c r="AS9" t="s">
        <v>261</v>
      </c>
      <c r="AT9" t="s">
        <v>262</v>
      </c>
      <c r="AU9">
        <v>2023</v>
      </c>
      <c r="AV9">
        <v>15</v>
      </c>
      <c r="AW9">
        <v>37</v>
      </c>
      <c r="AX9" t="s">
        <v>74</v>
      </c>
      <c r="AY9" t="s">
        <v>74</v>
      </c>
      <c r="AZ9" t="s">
        <v>74</v>
      </c>
      <c r="BA9" t="s">
        <v>74</v>
      </c>
      <c r="BB9">
        <v>35</v>
      </c>
      <c r="BC9">
        <v>57</v>
      </c>
      <c r="BD9" t="s">
        <v>74</v>
      </c>
      <c r="BE9" t="s">
        <v>74</v>
      </c>
      <c r="BF9" t="s">
        <v>74</v>
      </c>
      <c r="BG9" t="s">
        <v>74</v>
      </c>
      <c r="BH9" t="s">
        <v>74</v>
      </c>
      <c r="BI9">
        <v>23</v>
      </c>
      <c r="BJ9" t="s">
        <v>240</v>
      </c>
      <c r="BK9" t="s">
        <v>177</v>
      </c>
      <c r="BL9" t="s">
        <v>241</v>
      </c>
      <c r="BM9" t="s">
        <v>263</v>
      </c>
      <c r="BN9" t="s">
        <v>74</v>
      </c>
      <c r="BO9" t="s">
        <v>74</v>
      </c>
      <c r="BP9" t="s">
        <v>74</v>
      </c>
      <c r="BQ9" t="s">
        <v>74</v>
      </c>
      <c r="BR9" t="s">
        <v>101</v>
      </c>
      <c r="BS9" t="s">
        <v>264</v>
      </c>
      <c r="BT9" t="str">
        <f>HYPERLINK("https%3A%2F%2Fwww.webofscience.com%2Fwos%2Fwoscc%2Ffull-record%2FWOS:000999138000003","View Full Record in Web of Science")</f>
        <v>View Full Record in Web of Science</v>
      </c>
    </row>
    <row r="10" spans="1:72" x14ac:dyDescent="0.25">
      <c r="A10" t="s">
        <v>72</v>
      </c>
      <c r="B10" t="s">
        <v>265</v>
      </c>
      <c r="C10" t="s">
        <v>74</v>
      </c>
      <c r="D10" t="s">
        <v>74</v>
      </c>
      <c r="E10" t="s">
        <v>74</v>
      </c>
      <c r="F10" t="s">
        <v>266</v>
      </c>
      <c r="G10" t="s">
        <v>74</v>
      </c>
      <c r="H10" t="s">
        <v>74</v>
      </c>
      <c r="I10" t="s">
        <v>267</v>
      </c>
      <c r="J10" t="s">
        <v>248</v>
      </c>
      <c r="K10" t="s">
        <v>74</v>
      </c>
      <c r="L10" t="s">
        <v>74</v>
      </c>
      <c r="M10" t="s">
        <v>78</v>
      </c>
      <c r="N10" t="s">
        <v>79</v>
      </c>
      <c r="O10" t="s">
        <v>74</v>
      </c>
      <c r="P10" t="s">
        <v>74</v>
      </c>
      <c r="Q10" t="s">
        <v>74</v>
      </c>
      <c r="R10" t="s">
        <v>74</v>
      </c>
      <c r="S10" t="s">
        <v>74</v>
      </c>
      <c r="T10" t="s">
        <v>268</v>
      </c>
      <c r="U10" t="s">
        <v>74</v>
      </c>
      <c r="V10" t="s">
        <v>269</v>
      </c>
      <c r="W10" t="s">
        <v>270</v>
      </c>
      <c r="X10" t="s">
        <v>271</v>
      </c>
      <c r="Y10" t="s">
        <v>272</v>
      </c>
      <c r="Z10" t="s">
        <v>273</v>
      </c>
      <c r="AA10" t="s">
        <v>274</v>
      </c>
      <c r="AB10" t="s">
        <v>275</v>
      </c>
      <c r="AC10" t="s">
        <v>74</v>
      </c>
      <c r="AD10" t="s">
        <v>74</v>
      </c>
      <c r="AE10" t="s">
        <v>74</v>
      </c>
      <c r="AF10" t="s">
        <v>74</v>
      </c>
      <c r="AG10">
        <v>30</v>
      </c>
      <c r="AH10">
        <v>0</v>
      </c>
      <c r="AI10">
        <v>0</v>
      </c>
      <c r="AJ10">
        <v>0</v>
      </c>
      <c r="AK10">
        <v>0</v>
      </c>
      <c r="AL10" t="s">
        <v>255</v>
      </c>
      <c r="AM10" t="s">
        <v>256</v>
      </c>
      <c r="AN10" t="s">
        <v>257</v>
      </c>
      <c r="AO10" t="s">
        <v>258</v>
      </c>
      <c r="AP10" t="s">
        <v>259</v>
      </c>
      <c r="AQ10" t="s">
        <v>74</v>
      </c>
      <c r="AR10" t="s">
        <v>260</v>
      </c>
      <c r="AS10" t="s">
        <v>261</v>
      </c>
      <c r="AT10" t="s">
        <v>262</v>
      </c>
      <c r="AU10">
        <v>2023</v>
      </c>
      <c r="AV10">
        <v>15</v>
      </c>
      <c r="AW10">
        <v>37</v>
      </c>
      <c r="AX10" t="s">
        <v>74</v>
      </c>
      <c r="AY10" t="s">
        <v>74</v>
      </c>
      <c r="AZ10" t="s">
        <v>74</v>
      </c>
      <c r="BA10" t="s">
        <v>74</v>
      </c>
      <c r="BB10">
        <v>171</v>
      </c>
      <c r="BC10">
        <v>192</v>
      </c>
      <c r="BD10" t="s">
        <v>74</v>
      </c>
      <c r="BE10" t="s">
        <v>74</v>
      </c>
      <c r="BF10" t="s">
        <v>74</v>
      </c>
      <c r="BG10" t="s">
        <v>74</v>
      </c>
      <c r="BH10" t="s">
        <v>74</v>
      </c>
      <c r="BI10">
        <v>22</v>
      </c>
      <c r="BJ10" t="s">
        <v>240</v>
      </c>
      <c r="BK10" t="s">
        <v>177</v>
      </c>
      <c r="BL10" t="s">
        <v>241</v>
      </c>
      <c r="BM10" t="s">
        <v>263</v>
      </c>
      <c r="BN10" t="s">
        <v>74</v>
      </c>
      <c r="BO10" t="s">
        <v>74</v>
      </c>
      <c r="BP10" t="s">
        <v>74</v>
      </c>
      <c r="BQ10" t="s">
        <v>74</v>
      </c>
      <c r="BR10" t="s">
        <v>101</v>
      </c>
      <c r="BS10" t="s">
        <v>276</v>
      </c>
      <c r="BT10" t="str">
        <f>HYPERLINK("https%3A%2F%2Fwww.webofscience.com%2Fwos%2Fwoscc%2Ffull-record%2FWOS:000999138000011","View Full Record in Web of Science")</f>
        <v>View Full Record in Web of Science</v>
      </c>
    </row>
    <row r="11" spans="1:72" x14ac:dyDescent="0.25">
      <c r="A11" t="s">
        <v>72</v>
      </c>
      <c r="B11" t="s">
        <v>277</v>
      </c>
      <c r="C11" t="s">
        <v>74</v>
      </c>
      <c r="D11" t="s">
        <v>74</v>
      </c>
      <c r="E11" t="s">
        <v>74</v>
      </c>
      <c r="F11" t="s">
        <v>278</v>
      </c>
      <c r="G11" t="s">
        <v>74</v>
      </c>
      <c r="H11" t="s">
        <v>74</v>
      </c>
      <c r="I11" t="s">
        <v>279</v>
      </c>
      <c r="J11" t="s">
        <v>280</v>
      </c>
      <c r="K11" t="s">
        <v>74</v>
      </c>
      <c r="L11" t="s">
        <v>74</v>
      </c>
      <c r="M11" t="s">
        <v>78</v>
      </c>
      <c r="N11" t="s">
        <v>79</v>
      </c>
      <c r="O11" t="s">
        <v>74</v>
      </c>
      <c r="P11" t="s">
        <v>74</v>
      </c>
      <c r="Q11" t="s">
        <v>74</v>
      </c>
      <c r="R11" t="s">
        <v>74</v>
      </c>
      <c r="S11" t="s">
        <v>74</v>
      </c>
      <c r="T11" t="s">
        <v>281</v>
      </c>
      <c r="U11" t="s">
        <v>74</v>
      </c>
      <c r="V11" t="s">
        <v>282</v>
      </c>
      <c r="W11" t="s">
        <v>283</v>
      </c>
      <c r="X11" t="s">
        <v>284</v>
      </c>
      <c r="Y11" t="s">
        <v>285</v>
      </c>
      <c r="Z11" t="s">
        <v>286</v>
      </c>
      <c r="AA11" t="s">
        <v>287</v>
      </c>
      <c r="AB11" t="s">
        <v>288</v>
      </c>
      <c r="AC11" t="s">
        <v>74</v>
      </c>
      <c r="AD11" t="s">
        <v>74</v>
      </c>
      <c r="AE11" t="s">
        <v>74</v>
      </c>
      <c r="AF11" t="s">
        <v>74</v>
      </c>
      <c r="AG11">
        <v>25</v>
      </c>
      <c r="AH11">
        <v>0</v>
      </c>
      <c r="AI11">
        <v>0</v>
      </c>
      <c r="AJ11">
        <v>1</v>
      </c>
      <c r="AK11">
        <v>1</v>
      </c>
      <c r="AL11" t="s">
        <v>280</v>
      </c>
      <c r="AM11" t="s">
        <v>289</v>
      </c>
      <c r="AN11" t="s">
        <v>290</v>
      </c>
      <c r="AO11" t="s">
        <v>291</v>
      </c>
      <c r="AP11" t="s">
        <v>74</v>
      </c>
      <c r="AQ11" t="s">
        <v>74</v>
      </c>
      <c r="AR11" t="s">
        <v>292</v>
      </c>
      <c r="AS11" t="s">
        <v>293</v>
      </c>
      <c r="AT11" t="s">
        <v>294</v>
      </c>
      <c r="AU11">
        <v>2023</v>
      </c>
      <c r="AV11">
        <v>14</v>
      </c>
      <c r="AW11">
        <v>1</v>
      </c>
      <c r="AX11" t="s">
        <v>74</v>
      </c>
      <c r="AY11" t="s">
        <v>74</v>
      </c>
      <c r="AZ11" t="s">
        <v>74</v>
      </c>
      <c r="BA11" t="s">
        <v>74</v>
      </c>
      <c r="BB11">
        <v>513</v>
      </c>
      <c r="BC11">
        <v>528</v>
      </c>
      <c r="BD11" t="s">
        <v>74</v>
      </c>
      <c r="BE11" t="s">
        <v>295</v>
      </c>
      <c r="BF11" t="str">
        <f>HYPERLINK("http://dx.doi.org/10.24093/awej/vol14no1","http://dx.doi.org/10.24093/awej/vol14no1")</f>
        <v>http://dx.doi.org/10.24093/awej/vol14no1</v>
      </c>
      <c r="BG11" t="s">
        <v>74</v>
      </c>
      <c r="BH11" t="s">
        <v>74</v>
      </c>
      <c r="BI11">
        <v>16</v>
      </c>
      <c r="BJ11" t="s">
        <v>296</v>
      </c>
      <c r="BK11" t="s">
        <v>177</v>
      </c>
      <c r="BL11" t="s">
        <v>297</v>
      </c>
      <c r="BM11" t="s">
        <v>298</v>
      </c>
      <c r="BN11" t="s">
        <v>74</v>
      </c>
      <c r="BO11" t="s">
        <v>100</v>
      </c>
      <c r="BP11" t="s">
        <v>74</v>
      </c>
      <c r="BQ11" t="s">
        <v>74</v>
      </c>
      <c r="BR11" t="s">
        <v>101</v>
      </c>
      <c r="BS11" t="s">
        <v>299</v>
      </c>
      <c r="BT11" t="str">
        <f>HYPERLINK("https%3A%2F%2Fwww.webofscience.com%2Fwos%2Fwoscc%2Ffull-record%2FWOS:001043241400033","View Full Record in Web of Science")</f>
        <v>View Full Record in Web of Science</v>
      </c>
    </row>
    <row r="12" spans="1:72" x14ac:dyDescent="0.25">
      <c r="A12" t="s">
        <v>72</v>
      </c>
      <c r="B12" t="s">
        <v>300</v>
      </c>
      <c r="C12" t="s">
        <v>74</v>
      </c>
      <c r="D12" t="s">
        <v>74</v>
      </c>
      <c r="E12" t="s">
        <v>74</v>
      </c>
      <c r="F12" t="s">
        <v>301</v>
      </c>
      <c r="G12" t="s">
        <v>74</v>
      </c>
      <c r="H12" t="s">
        <v>74</v>
      </c>
      <c r="I12" t="s">
        <v>302</v>
      </c>
      <c r="J12" t="s">
        <v>183</v>
      </c>
      <c r="K12" t="s">
        <v>74</v>
      </c>
      <c r="L12" t="s">
        <v>74</v>
      </c>
      <c r="M12" t="s">
        <v>78</v>
      </c>
      <c r="N12" t="s">
        <v>79</v>
      </c>
      <c r="O12" t="s">
        <v>74</v>
      </c>
      <c r="P12" t="s">
        <v>74</v>
      </c>
      <c r="Q12" t="s">
        <v>74</v>
      </c>
      <c r="R12" t="s">
        <v>74</v>
      </c>
      <c r="S12" t="s">
        <v>74</v>
      </c>
      <c r="T12" t="s">
        <v>303</v>
      </c>
      <c r="U12" t="s">
        <v>74</v>
      </c>
      <c r="V12" t="s">
        <v>304</v>
      </c>
      <c r="W12" t="s">
        <v>305</v>
      </c>
      <c r="X12" t="s">
        <v>306</v>
      </c>
      <c r="Y12" t="s">
        <v>307</v>
      </c>
      <c r="Z12" t="s">
        <v>308</v>
      </c>
      <c r="AA12" t="s">
        <v>309</v>
      </c>
      <c r="AB12" t="s">
        <v>310</v>
      </c>
      <c r="AC12" t="s">
        <v>74</v>
      </c>
      <c r="AD12" t="s">
        <v>74</v>
      </c>
      <c r="AE12" t="s">
        <v>74</v>
      </c>
      <c r="AF12" t="s">
        <v>74</v>
      </c>
      <c r="AG12">
        <v>27</v>
      </c>
      <c r="AH12">
        <v>1</v>
      </c>
      <c r="AI12">
        <v>1</v>
      </c>
      <c r="AJ12">
        <v>0</v>
      </c>
      <c r="AK12">
        <v>0</v>
      </c>
      <c r="AL12" t="s">
        <v>192</v>
      </c>
      <c r="AM12" t="s">
        <v>193</v>
      </c>
      <c r="AN12" t="s">
        <v>194</v>
      </c>
      <c r="AO12" t="s">
        <v>195</v>
      </c>
      <c r="AP12" t="s">
        <v>196</v>
      </c>
      <c r="AQ12" t="s">
        <v>74</v>
      </c>
      <c r="AR12" t="s">
        <v>197</v>
      </c>
      <c r="AS12" t="s">
        <v>198</v>
      </c>
      <c r="AT12" t="s">
        <v>294</v>
      </c>
      <c r="AU12">
        <v>2023</v>
      </c>
      <c r="AV12">
        <v>15</v>
      </c>
      <c r="AW12">
        <v>1</v>
      </c>
      <c r="AX12" t="s">
        <v>74</v>
      </c>
      <c r="AY12" t="s">
        <v>74</v>
      </c>
      <c r="AZ12" t="s">
        <v>74</v>
      </c>
      <c r="BA12" t="s">
        <v>74</v>
      </c>
      <c r="BB12">
        <v>285</v>
      </c>
      <c r="BC12">
        <v>309</v>
      </c>
      <c r="BD12" t="s">
        <v>74</v>
      </c>
      <c r="BE12" t="s">
        <v>311</v>
      </c>
      <c r="BF12" t="str">
        <f>HYPERLINK("http://dx.doi.org/10.18662/rrem/15.1/697","http://dx.doi.org/10.18662/rrem/15.1/697")</f>
        <v>http://dx.doi.org/10.18662/rrem/15.1/697</v>
      </c>
      <c r="BG12" t="s">
        <v>74</v>
      </c>
      <c r="BH12" t="s">
        <v>74</v>
      </c>
      <c r="BI12">
        <v>25</v>
      </c>
      <c r="BJ12" t="s">
        <v>200</v>
      </c>
      <c r="BK12" t="s">
        <v>177</v>
      </c>
      <c r="BL12" t="s">
        <v>200</v>
      </c>
      <c r="BM12" t="s">
        <v>312</v>
      </c>
      <c r="BN12" t="s">
        <v>74</v>
      </c>
      <c r="BO12" t="s">
        <v>313</v>
      </c>
      <c r="BP12" t="s">
        <v>74</v>
      </c>
      <c r="BQ12" t="s">
        <v>74</v>
      </c>
      <c r="BR12" t="s">
        <v>101</v>
      </c>
      <c r="BS12" t="s">
        <v>314</v>
      </c>
      <c r="BT12" t="str">
        <f>HYPERLINK("https%3A%2F%2Fwww.webofscience.com%2Fwos%2Fwoscc%2Ffull-record%2FWOS:000952669100016","View Full Record in Web of Science")</f>
        <v>View Full Record in Web of Science</v>
      </c>
    </row>
    <row r="13" spans="1:72" x14ac:dyDescent="0.25">
      <c r="A13" t="s">
        <v>72</v>
      </c>
      <c r="B13" t="s">
        <v>315</v>
      </c>
      <c r="C13" t="s">
        <v>74</v>
      </c>
      <c r="D13" t="s">
        <v>74</v>
      </c>
      <c r="E13" t="s">
        <v>74</v>
      </c>
      <c r="F13" t="s">
        <v>316</v>
      </c>
      <c r="G13" t="s">
        <v>74</v>
      </c>
      <c r="H13" t="s">
        <v>74</v>
      </c>
      <c r="I13" t="s">
        <v>317</v>
      </c>
      <c r="J13" t="s">
        <v>280</v>
      </c>
      <c r="K13" t="s">
        <v>74</v>
      </c>
      <c r="L13" t="s">
        <v>74</v>
      </c>
      <c r="M13" t="s">
        <v>78</v>
      </c>
      <c r="N13" t="s">
        <v>79</v>
      </c>
      <c r="O13" t="s">
        <v>74</v>
      </c>
      <c r="P13" t="s">
        <v>74</v>
      </c>
      <c r="Q13" t="s">
        <v>74</v>
      </c>
      <c r="R13" t="s">
        <v>74</v>
      </c>
      <c r="S13" t="s">
        <v>74</v>
      </c>
      <c r="T13" t="s">
        <v>318</v>
      </c>
      <c r="U13" t="s">
        <v>74</v>
      </c>
      <c r="V13" t="s">
        <v>319</v>
      </c>
      <c r="W13" t="s">
        <v>320</v>
      </c>
      <c r="X13" t="s">
        <v>321</v>
      </c>
      <c r="Y13" t="s">
        <v>322</v>
      </c>
      <c r="Z13" t="s">
        <v>323</v>
      </c>
      <c r="AA13" t="s">
        <v>324</v>
      </c>
      <c r="AB13" t="s">
        <v>325</v>
      </c>
      <c r="AC13" t="s">
        <v>74</v>
      </c>
      <c r="AD13" t="s">
        <v>74</v>
      </c>
      <c r="AE13" t="s">
        <v>74</v>
      </c>
      <c r="AF13" t="s">
        <v>74</v>
      </c>
      <c r="AG13">
        <v>31</v>
      </c>
      <c r="AH13">
        <v>0</v>
      </c>
      <c r="AI13">
        <v>0</v>
      </c>
      <c r="AJ13">
        <v>1</v>
      </c>
      <c r="AK13">
        <v>1</v>
      </c>
      <c r="AL13" t="s">
        <v>280</v>
      </c>
      <c r="AM13" t="s">
        <v>289</v>
      </c>
      <c r="AN13" t="s">
        <v>290</v>
      </c>
      <c r="AO13" t="s">
        <v>291</v>
      </c>
      <c r="AP13" t="s">
        <v>74</v>
      </c>
      <c r="AQ13" t="s">
        <v>74</v>
      </c>
      <c r="AR13" t="s">
        <v>292</v>
      </c>
      <c r="AS13" t="s">
        <v>293</v>
      </c>
      <c r="AT13" t="s">
        <v>294</v>
      </c>
      <c r="AU13">
        <v>2023</v>
      </c>
      <c r="AV13">
        <v>14</v>
      </c>
      <c r="AW13">
        <v>1</v>
      </c>
      <c r="AX13" t="s">
        <v>74</v>
      </c>
      <c r="AY13" t="s">
        <v>74</v>
      </c>
      <c r="AZ13" t="s">
        <v>74</v>
      </c>
      <c r="BA13" t="s">
        <v>74</v>
      </c>
      <c r="BB13">
        <v>394</v>
      </c>
      <c r="BC13">
        <v>408</v>
      </c>
      <c r="BD13" t="s">
        <v>74</v>
      </c>
      <c r="BE13" t="s">
        <v>326</v>
      </c>
      <c r="BF13" t="str">
        <f>HYPERLINK("http://dx.doi.org/10.24093/awej/vol14no1.25","http://dx.doi.org/10.24093/awej/vol14no1.25")</f>
        <v>http://dx.doi.org/10.24093/awej/vol14no1.25</v>
      </c>
      <c r="BG13" t="s">
        <v>74</v>
      </c>
      <c r="BH13" t="s">
        <v>74</v>
      </c>
      <c r="BI13">
        <v>15</v>
      </c>
      <c r="BJ13" t="s">
        <v>296</v>
      </c>
      <c r="BK13" t="s">
        <v>177</v>
      </c>
      <c r="BL13" t="s">
        <v>297</v>
      </c>
      <c r="BM13" t="s">
        <v>298</v>
      </c>
      <c r="BN13" t="s">
        <v>74</v>
      </c>
      <c r="BO13" t="s">
        <v>243</v>
      </c>
      <c r="BP13" t="s">
        <v>74</v>
      </c>
      <c r="BQ13" t="s">
        <v>74</v>
      </c>
      <c r="BR13" t="s">
        <v>101</v>
      </c>
      <c r="BS13" t="s">
        <v>327</v>
      </c>
      <c r="BT13" t="str">
        <f>HYPERLINK("https%3A%2F%2Fwww.webofscience.com%2Fwos%2Fwoscc%2Ffull-record%2FWOS:001043241400025","View Full Record in Web of Science")</f>
        <v>View Full Record in Web of Science</v>
      </c>
    </row>
    <row r="14" spans="1:72" x14ac:dyDescent="0.25">
      <c r="A14" t="s">
        <v>72</v>
      </c>
      <c r="B14" t="s">
        <v>328</v>
      </c>
      <c r="C14" t="s">
        <v>74</v>
      </c>
      <c r="D14" t="s">
        <v>74</v>
      </c>
      <c r="E14" t="s">
        <v>74</v>
      </c>
      <c r="F14" t="s">
        <v>329</v>
      </c>
      <c r="G14" t="s">
        <v>74</v>
      </c>
      <c r="H14" t="s">
        <v>74</v>
      </c>
      <c r="I14" t="s">
        <v>330</v>
      </c>
      <c r="J14" t="s">
        <v>331</v>
      </c>
      <c r="K14" t="s">
        <v>74</v>
      </c>
      <c r="L14" t="s">
        <v>74</v>
      </c>
      <c r="M14" t="s">
        <v>78</v>
      </c>
      <c r="N14" t="s">
        <v>79</v>
      </c>
      <c r="O14" t="s">
        <v>74</v>
      </c>
      <c r="P14" t="s">
        <v>74</v>
      </c>
      <c r="Q14" t="s">
        <v>74</v>
      </c>
      <c r="R14" t="s">
        <v>74</v>
      </c>
      <c r="S14" t="s">
        <v>74</v>
      </c>
      <c r="T14" t="s">
        <v>332</v>
      </c>
      <c r="U14" t="s">
        <v>333</v>
      </c>
      <c r="V14" t="s">
        <v>334</v>
      </c>
      <c r="W14" t="s">
        <v>335</v>
      </c>
      <c r="X14" t="s">
        <v>336</v>
      </c>
      <c r="Y14" t="s">
        <v>337</v>
      </c>
      <c r="Z14" t="s">
        <v>338</v>
      </c>
      <c r="AA14" t="s">
        <v>339</v>
      </c>
      <c r="AB14" t="s">
        <v>340</v>
      </c>
      <c r="AC14" t="s">
        <v>74</v>
      </c>
      <c r="AD14" t="s">
        <v>74</v>
      </c>
      <c r="AE14" t="s">
        <v>74</v>
      </c>
      <c r="AF14" t="s">
        <v>74</v>
      </c>
      <c r="AG14">
        <v>72</v>
      </c>
      <c r="AH14">
        <v>0</v>
      </c>
      <c r="AI14">
        <v>0</v>
      </c>
      <c r="AJ14">
        <v>0</v>
      </c>
      <c r="AK14">
        <v>1</v>
      </c>
      <c r="AL14" t="s">
        <v>88</v>
      </c>
      <c r="AM14" t="s">
        <v>89</v>
      </c>
      <c r="AN14" t="s">
        <v>90</v>
      </c>
      <c r="AO14" t="s">
        <v>74</v>
      </c>
      <c r="AP14" t="s">
        <v>341</v>
      </c>
      <c r="AQ14" t="s">
        <v>74</v>
      </c>
      <c r="AR14" t="s">
        <v>342</v>
      </c>
      <c r="AS14" t="s">
        <v>343</v>
      </c>
      <c r="AT14" t="s">
        <v>344</v>
      </c>
      <c r="AU14">
        <v>2023</v>
      </c>
      <c r="AV14">
        <v>13</v>
      </c>
      <c r="AW14">
        <v>2</v>
      </c>
      <c r="AX14" t="s">
        <v>74</v>
      </c>
      <c r="AY14" t="s">
        <v>74</v>
      </c>
      <c r="AZ14" t="s">
        <v>74</v>
      </c>
      <c r="BA14" t="s">
        <v>74</v>
      </c>
      <c r="BB14" t="s">
        <v>74</v>
      </c>
      <c r="BC14" t="s">
        <v>74</v>
      </c>
      <c r="BD14">
        <v>53</v>
      </c>
      <c r="BE14" t="s">
        <v>345</v>
      </c>
      <c r="BF14" t="str">
        <f>HYPERLINK("http://dx.doi.org/10.3390/admsci13020053","http://dx.doi.org/10.3390/admsci13020053")</f>
        <v>http://dx.doi.org/10.3390/admsci13020053</v>
      </c>
      <c r="BG14" t="s">
        <v>74</v>
      </c>
      <c r="BH14" t="s">
        <v>74</v>
      </c>
      <c r="BI14">
        <v>20</v>
      </c>
      <c r="BJ14" t="s">
        <v>346</v>
      </c>
      <c r="BK14" t="s">
        <v>177</v>
      </c>
      <c r="BL14" t="s">
        <v>347</v>
      </c>
      <c r="BM14" t="s">
        <v>348</v>
      </c>
      <c r="BN14" t="s">
        <v>74</v>
      </c>
      <c r="BO14" t="s">
        <v>100</v>
      </c>
      <c r="BP14" t="s">
        <v>74</v>
      </c>
      <c r="BQ14" t="s">
        <v>74</v>
      </c>
      <c r="BR14" t="s">
        <v>101</v>
      </c>
      <c r="BS14" t="s">
        <v>349</v>
      </c>
      <c r="BT14" t="str">
        <f>HYPERLINK("https%3A%2F%2Fwww.webofscience.com%2Fwos%2Fwoscc%2Ffull-record%2FWOS:000937763700001","View Full Record in Web of Science")</f>
        <v>View Full Record in Web of Science</v>
      </c>
    </row>
    <row r="15" spans="1:72" x14ac:dyDescent="0.25">
      <c r="A15" t="s">
        <v>72</v>
      </c>
      <c r="B15" t="s">
        <v>350</v>
      </c>
      <c r="C15" t="s">
        <v>74</v>
      </c>
      <c r="D15" t="s">
        <v>74</v>
      </c>
      <c r="E15" t="s">
        <v>74</v>
      </c>
      <c r="F15" t="s">
        <v>351</v>
      </c>
      <c r="G15" t="s">
        <v>74</v>
      </c>
      <c r="H15" t="s">
        <v>74</v>
      </c>
      <c r="I15" t="s">
        <v>352</v>
      </c>
      <c r="J15" t="s">
        <v>280</v>
      </c>
      <c r="K15" t="s">
        <v>74</v>
      </c>
      <c r="L15" t="s">
        <v>74</v>
      </c>
      <c r="M15" t="s">
        <v>78</v>
      </c>
      <c r="N15" t="s">
        <v>79</v>
      </c>
      <c r="O15" t="s">
        <v>74</v>
      </c>
      <c r="P15" t="s">
        <v>74</v>
      </c>
      <c r="Q15" t="s">
        <v>74</v>
      </c>
      <c r="R15" t="s">
        <v>74</v>
      </c>
      <c r="S15" t="s">
        <v>74</v>
      </c>
      <c r="T15" t="s">
        <v>353</v>
      </c>
      <c r="U15" t="s">
        <v>74</v>
      </c>
      <c r="V15" t="s">
        <v>354</v>
      </c>
      <c r="W15" t="s">
        <v>355</v>
      </c>
      <c r="X15" t="s">
        <v>356</v>
      </c>
      <c r="Y15" t="s">
        <v>357</v>
      </c>
      <c r="Z15" t="s">
        <v>358</v>
      </c>
      <c r="AA15" t="s">
        <v>359</v>
      </c>
      <c r="AB15" t="s">
        <v>360</v>
      </c>
      <c r="AC15" t="s">
        <v>74</v>
      </c>
      <c r="AD15" t="s">
        <v>74</v>
      </c>
      <c r="AE15" t="s">
        <v>74</v>
      </c>
      <c r="AF15" t="s">
        <v>74</v>
      </c>
      <c r="AG15">
        <v>21</v>
      </c>
      <c r="AH15">
        <v>0</v>
      </c>
      <c r="AI15">
        <v>0</v>
      </c>
      <c r="AJ15">
        <v>6</v>
      </c>
      <c r="AK15">
        <v>6</v>
      </c>
      <c r="AL15" t="s">
        <v>280</v>
      </c>
      <c r="AM15" t="s">
        <v>289</v>
      </c>
      <c r="AN15" t="s">
        <v>290</v>
      </c>
      <c r="AO15" t="s">
        <v>291</v>
      </c>
      <c r="AP15" t="s">
        <v>74</v>
      </c>
      <c r="AQ15" t="s">
        <v>74</v>
      </c>
      <c r="AR15" t="s">
        <v>292</v>
      </c>
      <c r="AS15" t="s">
        <v>293</v>
      </c>
      <c r="AT15" t="s">
        <v>361</v>
      </c>
      <c r="AU15">
        <v>2023</v>
      </c>
      <c r="AV15" t="s">
        <v>74</v>
      </c>
      <c r="AW15" t="s">
        <v>74</v>
      </c>
      <c r="AX15" t="s">
        <v>74</v>
      </c>
      <c r="AY15" t="s">
        <v>74</v>
      </c>
      <c r="AZ15" t="s">
        <v>362</v>
      </c>
      <c r="BA15" t="s">
        <v>74</v>
      </c>
      <c r="BB15">
        <v>130</v>
      </c>
      <c r="BC15">
        <v>143</v>
      </c>
      <c r="BD15" t="s">
        <v>74</v>
      </c>
      <c r="BE15" t="s">
        <v>363</v>
      </c>
      <c r="BF15" t="str">
        <f>HYPERLINK("http://dx.doi.org/10.24093/awej/comm1.10","http://dx.doi.org/10.24093/awej/comm1.10")</f>
        <v>http://dx.doi.org/10.24093/awej/comm1.10</v>
      </c>
      <c r="BG15" t="s">
        <v>74</v>
      </c>
      <c r="BH15" t="s">
        <v>74</v>
      </c>
      <c r="BI15">
        <v>14</v>
      </c>
      <c r="BJ15" t="s">
        <v>296</v>
      </c>
      <c r="BK15" t="s">
        <v>177</v>
      </c>
      <c r="BL15" t="s">
        <v>297</v>
      </c>
      <c r="BM15" t="s">
        <v>364</v>
      </c>
      <c r="BN15" t="s">
        <v>74</v>
      </c>
      <c r="BO15" t="s">
        <v>100</v>
      </c>
      <c r="BP15" t="s">
        <v>74</v>
      </c>
      <c r="BQ15" t="s">
        <v>74</v>
      </c>
      <c r="BR15" t="s">
        <v>101</v>
      </c>
      <c r="BS15" t="s">
        <v>365</v>
      </c>
      <c r="BT15" t="str">
        <f>HYPERLINK("https%3A%2F%2Fwww.webofscience.com%2Fwos%2Fwoscc%2Ffull-record%2FWOS:001023552400010","View Full Record in Web of Science")</f>
        <v>View Full Record in Web of Science</v>
      </c>
    </row>
    <row r="16" spans="1:72" x14ac:dyDescent="0.25">
      <c r="A16" t="s">
        <v>72</v>
      </c>
      <c r="B16" t="s">
        <v>366</v>
      </c>
      <c r="C16" t="s">
        <v>74</v>
      </c>
      <c r="D16" t="s">
        <v>74</v>
      </c>
      <c r="E16" t="s">
        <v>74</v>
      </c>
      <c r="F16" t="s">
        <v>367</v>
      </c>
      <c r="G16" t="s">
        <v>74</v>
      </c>
      <c r="H16" t="s">
        <v>74</v>
      </c>
      <c r="I16" t="s">
        <v>368</v>
      </c>
      <c r="J16" t="s">
        <v>248</v>
      </c>
      <c r="K16" t="s">
        <v>74</v>
      </c>
      <c r="L16" t="s">
        <v>74</v>
      </c>
      <c r="M16" t="s">
        <v>78</v>
      </c>
      <c r="N16" t="s">
        <v>79</v>
      </c>
      <c r="O16" t="s">
        <v>74</v>
      </c>
      <c r="P16" t="s">
        <v>74</v>
      </c>
      <c r="Q16" t="s">
        <v>74</v>
      </c>
      <c r="R16" t="s">
        <v>74</v>
      </c>
      <c r="S16" t="s">
        <v>74</v>
      </c>
      <c r="T16" t="s">
        <v>369</v>
      </c>
      <c r="U16" t="s">
        <v>74</v>
      </c>
      <c r="V16" t="s">
        <v>370</v>
      </c>
      <c r="W16" t="s">
        <v>371</v>
      </c>
      <c r="X16" t="s">
        <v>372</v>
      </c>
      <c r="Y16" t="s">
        <v>373</v>
      </c>
      <c r="Z16" t="s">
        <v>374</v>
      </c>
      <c r="AA16" t="s">
        <v>375</v>
      </c>
      <c r="AB16" t="s">
        <v>376</v>
      </c>
      <c r="AC16" t="s">
        <v>74</v>
      </c>
      <c r="AD16" t="s">
        <v>74</v>
      </c>
      <c r="AE16" t="s">
        <v>74</v>
      </c>
      <c r="AF16" t="s">
        <v>74</v>
      </c>
      <c r="AG16">
        <v>26</v>
      </c>
      <c r="AH16">
        <v>0</v>
      </c>
      <c r="AI16">
        <v>0</v>
      </c>
      <c r="AJ16">
        <v>0</v>
      </c>
      <c r="AK16">
        <v>0</v>
      </c>
      <c r="AL16" t="s">
        <v>255</v>
      </c>
      <c r="AM16" t="s">
        <v>256</v>
      </c>
      <c r="AN16" t="s">
        <v>257</v>
      </c>
      <c r="AO16" t="s">
        <v>258</v>
      </c>
      <c r="AP16" t="s">
        <v>259</v>
      </c>
      <c r="AQ16" t="s">
        <v>74</v>
      </c>
      <c r="AR16" t="s">
        <v>260</v>
      </c>
      <c r="AS16" t="s">
        <v>261</v>
      </c>
      <c r="AT16" t="s">
        <v>377</v>
      </c>
      <c r="AU16">
        <v>2023</v>
      </c>
      <c r="AV16">
        <v>15</v>
      </c>
      <c r="AW16">
        <v>36</v>
      </c>
      <c r="AX16" t="s">
        <v>74</v>
      </c>
      <c r="AY16" t="s">
        <v>74</v>
      </c>
      <c r="AZ16" t="s">
        <v>74</v>
      </c>
      <c r="BA16" t="s">
        <v>74</v>
      </c>
      <c r="BB16">
        <v>587</v>
      </c>
      <c r="BC16">
        <v>604</v>
      </c>
      <c r="BD16" t="s">
        <v>74</v>
      </c>
      <c r="BE16" t="s">
        <v>74</v>
      </c>
      <c r="BF16" t="s">
        <v>74</v>
      </c>
      <c r="BG16" t="s">
        <v>74</v>
      </c>
      <c r="BH16" t="s">
        <v>74</v>
      </c>
      <c r="BI16">
        <v>18</v>
      </c>
      <c r="BJ16" t="s">
        <v>240</v>
      </c>
      <c r="BK16" t="s">
        <v>177</v>
      </c>
      <c r="BL16" t="s">
        <v>241</v>
      </c>
      <c r="BM16" t="s">
        <v>378</v>
      </c>
      <c r="BN16" t="s">
        <v>74</v>
      </c>
      <c r="BO16" t="s">
        <v>74</v>
      </c>
      <c r="BP16" t="s">
        <v>74</v>
      </c>
      <c r="BQ16" t="s">
        <v>74</v>
      </c>
      <c r="BR16" t="s">
        <v>101</v>
      </c>
      <c r="BS16" t="s">
        <v>379</v>
      </c>
      <c r="BT16" t="str">
        <f>HYPERLINK("https%3A%2F%2Fwww.webofscience.com%2Fwos%2Fwoscc%2Ffull-record%2FWOS:001065373700006","View Full Record in Web of Science")</f>
        <v>View Full Record in Web of Science</v>
      </c>
    </row>
    <row r="17" spans="1:72" x14ac:dyDescent="0.25">
      <c r="A17" t="s">
        <v>72</v>
      </c>
      <c r="B17" t="s">
        <v>380</v>
      </c>
      <c r="C17" t="s">
        <v>74</v>
      </c>
      <c r="D17" t="s">
        <v>74</v>
      </c>
      <c r="E17" t="s">
        <v>74</v>
      </c>
      <c r="F17" t="s">
        <v>381</v>
      </c>
      <c r="G17" t="s">
        <v>74</v>
      </c>
      <c r="H17" t="s">
        <v>74</v>
      </c>
      <c r="I17" t="s">
        <v>382</v>
      </c>
      <c r="J17" t="s">
        <v>383</v>
      </c>
      <c r="K17" t="s">
        <v>74</v>
      </c>
      <c r="L17" t="s">
        <v>74</v>
      </c>
      <c r="M17" t="s">
        <v>78</v>
      </c>
      <c r="N17" t="s">
        <v>79</v>
      </c>
      <c r="O17" t="s">
        <v>74</v>
      </c>
      <c r="P17" t="s">
        <v>74</v>
      </c>
      <c r="Q17" t="s">
        <v>74</v>
      </c>
      <c r="R17" t="s">
        <v>74</v>
      </c>
      <c r="S17" t="s">
        <v>74</v>
      </c>
      <c r="T17" t="s">
        <v>384</v>
      </c>
      <c r="U17" t="s">
        <v>385</v>
      </c>
      <c r="V17" t="s">
        <v>386</v>
      </c>
      <c r="W17" t="s">
        <v>387</v>
      </c>
      <c r="X17" t="s">
        <v>388</v>
      </c>
      <c r="Y17" t="s">
        <v>389</v>
      </c>
      <c r="Z17" t="s">
        <v>390</v>
      </c>
      <c r="AA17" t="s">
        <v>74</v>
      </c>
      <c r="AB17" t="s">
        <v>74</v>
      </c>
      <c r="AC17" t="s">
        <v>74</v>
      </c>
      <c r="AD17" t="s">
        <v>74</v>
      </c>
      <c r="AE17" t="s">
        <v>74</v>
      </c>
      <c r="AF17" t="s">
        <v>74</v>
      </c>
      <c r="AG17">
        <v>24</v>
      </c>
      <c r="AH17">
        <v>0</v>
      </c>
      <c r="AI17">
        <v>0</v>
      </c>
      <c r="AJ17">
        <v>0</v>
      </c>
      <c r="AK17">
        <v>0</v>
      </c>
      <c r="AL17" t="s">
        <v>391</v>
      </c>
      <c r="AM17" t="s">
        <v>392</v>
      </c>
      <c r="AN17" t="s">
        <v>393</v>
      </c>
      <c r="AO17" t="s">
        <v>394</v>
      </c>
      <c r="AP17" t="s">
        <v>74</v>
      </c>
      <c r="AQ17" t="s">
        <v>74</v>
      </c>
      <c r="AR17" t="s">
        <v>395</v>
      </c>
      <c r="AS17" t="s">
        <v>396</v>
      </c>
      <c r="AT17" t="s">
        <v>377</v>
      </c>
      <c r="AU17">
        <v>2023</v>
      </c>
      <c r="AV17">
        <v>17</v>
      </c>
      <c r="AW17">
        <v>1</v>
      </c>
      <c r="AX17" t="s">
        <v>74</v>
      </c>
      <c r="AY17" t="s">
        <v>74</v>
      </c>
      <c r="AZ17" t="s">
        <v>74</v>
      </c>
      <c r="BA17" t="s">
        <v>74</v>
      </c>
      <c r="BB17">
        <v>88</v>
      </c>
      <c r="BC17">
        <v>98</v>
      </c>
      <c r="BD17" t="s">
        <v>74</v>
      </c>
      <c r="BE17" t="s">
        <v>397</v>
      </c>
      <c r="BF17" t="str">
        <f>HYPERLINK("http://dx.doi.org/10.46502/issn.1856-7576/2023.17.01.9","http://dx.doi.org/10.46502/issn.1856-7576/2023.17.01.9")</f>
        <v>http://dx.doi.org/10.46502/issn.1856-7576/2023.17.01.9</v>
      </c>
      <c r="BG17" t="s">
        <v>74</v>
      </c>
      <c r="BH17" t="s">
        <v>74</v>
      </c>
      <c r="BI17">
        <v>11</v>
      </c>
      <c r="BJ17" t="s">
        <v>200</v>
      </c>
      <c r="BK17" t="s">
        <v>177</v>
      </c>
      <c r="BL17" t="s">
        <v>200</v>
      </c>
      <c r="BM17" t="s">
        <v>398</v>
      </c>
      <c r="BN17" t="s">
        <v>74</v>
      </c>
      <c r="BO17" t="s">
        <v>313</v>
      </c>
      <c r="BP17" t="s">
        <v>74</v>
      </c>
      <c r="BQ17" t="s">
        <v>74</v>
      </c>
      <c r="BR17" t="s">
        <v>101</v>
      </c>
      <c r="BS17" t="s">
        <v>399</v>
      </c>
      <c r="BT17" t="str">
        <f>HYPERLINK("https%3A%2F%2Fwww.webofscience.com%2Fwos%2Fwoscc%2Ffull-record%2FWOS:000960435800009","View Full Record in Web of Science")</f>
        <v>View Full Record in Web of Science</v>
      </c>
    </row>
    <row r="18" spans="1:72" x14ac:dyDescent="0.25">
      <c r="A18" t="s">
        <v>72</v>
      </c>
      <c r="B18" t="s">
        <v>400</v>
      </c>
      <c r="C18" t="s">
        <v>74</v>
      </c>
      <c r="D18" t="s">
        <v>74</v>
      </c>
      <c r="E18" t="s">
        <v>74</v>
      </c>
      <c r="F18" t="s">
        <v>401</v>
      </c>
      <c r="G18" t="s">
        <v>74</v>
      </c>
      <c r="H18" t="s">
        <v>74</v>
      </c>
      <c r="I18" t="s">
        <v>402</v>
      </c>
      <c r="J18" t="s">
        <v>403</v>
      </c>
      <c r="K18" t="s">
        <v>74</v>
      </c>
      <c r="L18" t="s">
        <v>74</v>
      </c>
      <c r="M18" t="s">
        <v>78</v>
      </c>
      <c r="N18" t="s">
        <v>79</v>
      </c>
      <c r="O18" t="s">
        <v>74</v>
      </c>
      <c r="P18" t="s">
        <v>74</v>
      </c>
      <c r="Q18" t="s">
        <v>74</v>
      </c>
      <c r="R18" t="s">
        <v>74</v>
      </c>
      <c r="S18" t="s">
        <v>74</v>
      </c>
      <c r="T18" t="s">
        <v>404</v>
      </c>
      <c r="U18" t="s">
        <v>74</v>
      </c>
      <c r="V18" t="s">
        <v>405</v>
      </c>
      <c r="W18" t="s">
        <v>406</v>
      </c>
      <c r="X18" t="s">
        <v>407</v>
      </c>
      <c r="Y18" t="s">
        <v>408</v>
      </c>
      <c r="Z18" t="s">
        <v>409</v>
      </c>
      <c r="AA18" t="s">
        <v>74</v>
      </c>
      <c r="AB18" t="s">
        <v>74</v>
      </c>
      <c r="AC18" t="s">
        <v>74</v>
      </c>
      <c r="AD18" t="s">
        <v>74</v>
      </c>
      <c r="AE18" t="s">
        <v>74</v>
      </c>
      <c r="AF18" t="s">
        <v>74</v>
      </c>
      <c r="AG18">
        <v>18</v>
      </c>
      <c r="AH18">
        <v>0</v>
      </c>
      <c r="AI18">
        <v>0</v>
      </c>
      <c r="AJ18">
        <v>1</v>
      </c>
      <c r="AK18">
        <v>1</v>
      </c>
      <c r="AL18" t="s">
        <v>410</v>
      </c>
      <c r="AM18" t="s">
        <v>411</v>
      </c>
      <c r="AN18" t="s">
        <v>412</v>
      </c>
      <c r="AO18" t="s">
        <v>413</v>
      </c>
      <c r="AP18" t="s">
        <v>74</v>
      </c>
      <c r="AQ18" t="s">
        <v>74</v>
      </c>
      <c r="AR18" t="s">
        <v>414</v>
      </c>
      <c r="AS18" t="s">
        <v>415</v>
      </c>
      <c r="AT18" t="s">
        <v>74</v>
      </c>
      <c r="AU18">
        <v>2023</v>
      </c>
      <c r="AV18">
        <v>95</v>
      </c>
      <c r="AW18">
        <v>3</v>
      </c>
      <c r="AX18" t="s">
        <v>74</v>
      </c>
      <c r="AY18" t="s">
        <v>74</v>
      </c>
      <c r="AZ18" t="s">
        <v>74</v>
      </c>
      <c r="BA18" t="s">
        <v>74</v>
      </c>
      <c r="BB18">
        <v>197</v>
      </c>
      <c r="BC18">
        <v>214</v>
      </c>
      <c r="BD18" t="s">
        <v>74</v>
      </c>
      <c r="BE18" t="s">
        <v>416</v>
      </c>
      <c r="BF18" t="str">
        <f>HYPERLINK("http://dx.doi.org/10.33407/itlt.v95i3.5191","http://dx.doi.org/10.33407/itlt.v95i3.5191")</f>
        <v>http://dx.doi.org/10.33407/itlt.v95i3.5191</v>
      </c>
      <c r="BG18" t="s">
        <v>74</v>
      </c>
      <c r="BH18" t="s">
        <v>74</v>
      </c>
      <c r="BI18">
        <v>18</v>
      </c>
      <c r="BJ18" t="s">
        <v>200</v>
      </c>
      <c r="BK18" t="s">
        <v>177</v>
      </c>
      <c r="BL18" t="s">
        <v>200</v>
      </c>
      <c r="BM18" t="s">
        <v>417</v>
      </c>
      <c r="BN18" t="s">
        <v>74</v>
      </c>
      <c r="BO18" t="s">
        <v>100</v>
      </c>
      <c r="BP18" t="s">
        <v>74</v>
      </c>
      <c r="BQ18" t="s">
        <v>74</v>
      </c>
      <c r="BR18" t="s">
        <v>101</v>
      </c>
      <c r="BS18" t="s">
        <v>418</v>
      </c>
      <c r="BT18" t="str">
        <f>HYPERLINK("https%3A%2F%2Fwww.webofscience.com%2Fwos%2Fwoscc%2Ffull-record%2FWOS:001024322300013","View Full Record in Web of Science")</f>
        <v>View Full Record in Web of Science</v>
      </c>
    </row>
    <row r="19" spans="1:72" x14ac:dyDescent="0.25">
      <c r="A19" t="s">
        <v>72</v>
      </c>
      <c r="B19" t="s">
        <v>419</v>
      </c>
      <c r="C19" t="s">
        <v>74</v>
      </c>
      <c r="D19" t="s">
        <v>74</v>
      </c>
      <c r="E19" t="s">
        <v>74</v>
      </c>
      <c r="F19" t="s">
        <v>420</v>
      </c>
      <c r="G19" t="s">
        <v>74</v>
      </c>
      <c r="H19" t="s">
        <v>74</v>
      </c>
      <c r="I19" t="s">
        <v>421</v>
      </c>
      <c r="J19" t="s">
        <v>383</v>
      </c>
      <c r="K19" t="s">
        <v>74</v>
      </c>
      <c r="L19" t="s">
        <v>74</v>
      </c>
      <c r="M19" t="s">
        <v>78</v>
      </c>
      <c r="N19" t="s">
        <v>79</v>
      </c>
      <c r="O19" t="s">
        <v>74</v>
      </c>
      <c r="P19" t="s">
        <v>74</v>
      </c>
      <c r="Q19" t="s">
        <v>74</v>
      </c>
      <c r="R19" t="s">
        <v>74</v>
      </c>
      <c r="S19" t="s">
        <v>74</v>
      </c>
      <c r="T19" t="s">
        <v>422</v>
      </c>
      <c r="U19" t="s">
        <v>74</v>
      </c>
      <c r="V19" t="s">
        <v>423</v>
      </c>
      <c r="W19" t="s">
        <v>424</v>
      </c>
      <c r="X19" t="s">
        <v>425</v>
      </c>
      <c r="Y19" t="s">
        <v>426</v>
      </c>
      <c r="Z19" t="s">
        <v>427</v>
      </c>
      <c r="AA19" t="s">
        <v>428</v>
      </c>
      <c r="AB19" t="s">
        <v>429</v>
      </c>
      <c r="AC19" t="s">
        <v>74</v>
      </c>
      <c r="AD19" t="s">
        <v>74</v>
      </c>
      <c r="AE19" t="s">
        <v>74</v>
      </c>
      <c r="AF19" t="s">
        <v>74</v>
      </c>
      <c r="AG19">
        <v>15</v>
      </c>
      <c r="AH19">
        <v>0</v>
      </c>
      <c r="AI19">
        <v>0</v>
      </c>
      <c r="AJ19">
        <v>2</v>
      </c>
      <c r="AK19">
        <v>2</v>
      </c>
      <c r="AL19" t="s">
        <v>391</v>
      </c>
      <c r="AM19" t="s">
        <v>392</v>
      </c>
      <c r="AN19" t="s">
        <v>393</v>
      </c>
      <c r="AO19" t="s">
        <v>394</v>
      </c>
      <c r="AP19" t="s">
        <v>74</v>
      </c>
      <c r="AQ19" t="s">
        <v>74</v>
      </c>
      <c r="AR19" t="s">
        <v>395</v>
      </c>
      <c r="AS19" t="s">
        <v>396</v>
      </c>
      <c r="AT19" t="s">
        <v>377</v>
      </c>
      <c r="AU19">
        <v>2023</v>
      </c>
      <c r="AV19">
        <v>17</v>
      </c>
      <c r="AW19">
        <v>1</v>
      </c>
      <c r="AX19" t="s">
        <v>74</v>
      </c>
      <c r="AY19" t="s">
        <v>74</v>
      </c>
      <c r="AZ19" t="s">
        <v>74</v>
      </c>
      <c r="BA19" t="s">
        <v>74</v>
      </c>
      <c r="BB19">
        <v>62</v>
      </c>
      <c r="BC19">
        <v>75</v>
      </c>
      <c r="BD19" t="s">
        <v>74</v>
      </c>
      <c r="BE19" t="s">
        <v>430</v>
      </c>
      <c r="BF19" t="str">
        <f>HYPERLINK("http://dx.doi.org/10.46502/issn.1856-7576/2023.17.01.7","http://dx.doi.org/10.46502/issn.1856-7576/2023.17.01.7")</f>
        <v>http://dx.doi.org/10.46502/issn.1856-7576/2023.17.01.7</v>
      </c>
      <c r="BG19" t="s">
        <v>74</v>
      </c>
      <c r="BH19" t="s">
        <v>74</v>
      </c>
      <c r="BI19">
        <v>14</v>
      </c>
      <c r="BJ19" t="s">
        <v>200</v>
      </c>
      <c r="BK19" t="s">
        <v>177</v>
      </c>
      <c r="BL19" t="s">
        <v>200</v>
      </c>
      <c r="BM19" t="s">
        <v>398</v>
      </c>
      <c r="BN19" t="s">
        <v>74</v>
      </c>
      <c r="BO19" t="s">
        <v>313</v>
      </c>
      <c r="BP19" t="s">
        <v>74</v>
      </c>
      <c r="BQ19" t="s">
        <v>74</v>
      </c>
      <c r="BR19" t="s">
        <v>101</v>
      </c>
      <c r="BS19" t="s">
        <v>431</v>
      </c>
      <c r="BT19" t="str">
        <f>HYPERLINK("https%3A%2F%2Fwww.webofscience.com%2Fwos%2Fwoscc%2Ffull-record%2FWOS:000960435800007","View Full Record in Web of Science")</f>
        <v>View Full Record in Web of Science</v>
      </c>
    </row>
    <row r="20" spans="1:72" x14ac:dyDescent="0.25">
      <c r="A20" t="s">
        <v>72</v>
      </c>
      <c r="B20" t="s">
        <v>432</v>
      </c>
      <c r="C20" t="s">
        <v>74</v>
      </c>
      <c r="D20" t="s">
        <v>74</v>
      </c>
      <c r="E20" t="s">
        <v>74</v>
      </c>
      <c r="F20" t="s">
        <v>433</v>
      </c>
      <c r="G20" t="s">
        <v>74</v>
      </c>
      <c r="H20" t="s">
        <v>74</v>
      </c>
      <c r="I20" t="s">
        <v>434</v>
      </c>
      <c r="J20" t="s">
        <v>435</v>
      </c>
      <c r="K20" t="s">
        <v>74</v>
      </c>
      <c r="L20" t="s">
        <v>74</v>
      </c>
      <c r="M20" t="s">
        <v>78</v>
      </c>
      <c r="N20" t="s">
        <v>79</v>
      </c>
      <c r="O20" t="s">
        <v>74</v>
      </c>
      <c r="P20" t="s">
        <v>74</v>
      </c>
      <c r="Q20" t="s">
        <v>74</v>
      </c>
      <c r="R20" t="s">
        <v>74</v>
      </c>
      <c r="S20" t="s">
        <v>74</v>
      </c>
      <c r="T20" t="s">
        <v>436</v>
      </c>
      <c r="U20" t="s">
        <v>437</v>
      </c>
      <c r="V20" t="s">
        <v>438</v>
      </c>
      <c r="W20" t="s">
        <v>439</v>
      </c>
      <c r="X20" t="s">
        <v>440</v>
      </c>
      <c r="Y20" t="s">
        <v>441</v>
      </c>
      <c r="Z20" t="s">
        <v>442</v>
      </c>
      <c r="AA20" t="s">
        <v>443</v>
      </c>
      <c r="AB20" t="s">
        <v>444</v>
      </c>
      <c r="AC20" t="s">
        <v>74</v>
      </c>
      <c r="AD20" t="s">
        <v>74</v>
      </c>
      <c r="AE20" t="s">
        <v>74</v>
      </c>
      <c r="AF20" t="s">
        <v>74</v>
      </c>
      <c r="AG20">
        <v>20</v>
      </c>
      <c r="AH20">
        <v>0</v>
      </c>
      <c r="AI20">
        <v>0</v>
      </c>
      <c r="AJ20">
        <v>1</v>
      </c>
      <c r="AK20">
        <v>1</v>
      </c>
      <c r="AL20" t="s">
        <v>445</v>
      </c>
      <c r="AM20" t="s">
        <v>446</v>
      </c>
      <c r="AN20" t="s">
        <v>447</v>
      </c>
      <c r="AO20" t="s">
        <v>448</v>
      </c>
      <c r="AP20" t="s">
        <v>74</v>
      </c>
      <c r="AQ20" t="s">
        <v>74</v>
      </c>
      <c r="AR20" t="s">
        <v>449</v>
      </c>
      <c r="AS20" t="s">
        <v>450</v>
      </c>
      <c r="AT20" t="s">
        <v>74</v>
      </c>
      <c r="AU20">
        <v>2023</v>
      </c>
      <c r="AV20">
        <v>13</v>
      </c>
      <c r="AW20">
        <v>1</v>
      </c>
      <c r="AX20" t="s">
        <v>74</v>
      </c>
      <c r="AY20" t="s">
        <v>74</v>
      </c>
      <c r="AZ20">
        <v>32</v>
      </c>
      <c r="BA20" t="s">
        <v>74</v>
      </c>
      <c r="BB20">
        <v>138</v>
      </c>
      <c r="BC20">
        <v>142</v>
      </c>
      <c r="BD20" t="s">
        <v>74</v>
      </c>
      <c r="BE20" t="s">
        <v>74</v>
      </c>
      <c r="BF20" t="s">
        <v>74</v>
      </c>
      <c r="BG20" t="s">
        <v>74</v>
      </c>
      <c r="BH20" t="s">
        <v>74</v>
      </c>
      <c r="BI20">
        <v>5</v>
      </c>
      <c r="BJ20" t="s">
        <v>451</v>
      </c>
      <c r="BK20" t="s">
        <v>177</v>
      </c>
      <c r="BL20" t="s">
        <v>452</v>
      </c>
      <c r="BM20" t="s">
        <v>453</v>
      </c>
      <c r="BN20" t="s">
        <v>74</v>
      </c>
      <c r="BO20" t="s">
        <v>74</v>
      </c>
      <c r="BP20" t="s">
        <v>74</v>
      </c>
      <c r="BQ20" t="s">
        <v>74</v>
      </c>
      <c r="BR20" t="s">
        <v>101</v>
      </c>
      <c r="BS20" t="s">
        <v>454</v>
      </c>
      <c r="BT20" t="str">
        <f>HYPERLINK("https%3A%2F%2Fwww.webofscience.com%2Fwos%2Fwoscc%2Ffull-record%2FWOS:000925136500025","View Full Record in Web of Science")</f>
        <v>View Full Record in Web of Science</v>
      </c>
    </row>
    <row r="21" spans="1:72" x14ac:dyDescent="0.25">
      <c r="A21" t="s">
        <v>72</v>
      </c>
      <c r="B21" t="s">
        <v>455</v>
      </c>
      <c r="C21" t="s">
        <v>74</v>
      </c>
      <c r="D21" t="s">
        <v>74</v>
      </c>
      <c r="E21" t="s">
        <v>74</v>
      </c>
      <c r="F21" t="s">
        <v>456</v>
      </c>
      <c r="G21" t="s">
        <v>74</v>
      </c>
      <c r="H21" t="s">
        <v>74</v>
      </c>
      <c r="I21" t="s">
        <v>457</v>
      </c>
      <c r="J21" t="s">
        <v>458</v>
      </c>
      <c r="K21" t="s">
        <v>74</v>
      </c>
      <c r="L21" t="s">
        <v>74</v>
      </c>
      <c r="M21" t="s">
        <v>78</v>
      </c>
      <c r="N21" t="s">
        <v>79</v>
      </c>
      <c r="O21" t="s">
        <v>74</v>
      </c>
      <c r="P21" t="s">
        <v>74</v>
      </c>
      <c r="Q21" t="s">
        <v>74</v>
      </c>
      <c r="R21" t="s">
        <v>74</v>
      </c>
      <c r="S21" t="s">
        <v>74</v>
      </c>
      <c r="T21" t="s">
        <v>459</v>
      </c>
      <c r="U21" t="s">
        <v>74</v>
      </c>
      <c r="V21" t="s">
        <v>460</v>
      </c>
      <c r="W21" t="s">
        <v>461</v>
      </c>
      <c r="X21" t="s">
        <v>462</v>
      </c>
      <c r="Y21" t="s">
        <v>463</v>
      </c>
      <c r="Z21" t="s">
        <v>464</v>
      </c>
      <c r="AA21" t="s">
        <v>74</v>
      </c>
      <c r="AB21" t="s">
        <v>74</v>
      </c>
      <c r="AC21" t="s">
        <v>74</v>
      </c>
      <c r="AD21" t="s">
        <v>74</v>
      </c>
      <c r="AE21" t="s">
        <v>74</v>
      </c>
      <c r="AF21" t="s">
        <v>74</v>
      </c>
      <c r="AG21">
        <v>13</v>
      </c>
      <c r="AH21">
        <v>0</v>
      </c>
      <c r="AI21">
        <v>0</v>
      </c>
      <c r="AJ21">
        <v>0</v>
      </c>
      <c r="AK21">
        <v>0</v>
      </c>
      <c r="AL21" t="s">
        <v>465</v>
      </c>
      <c r="AM21" t="s">
        <v>466</v>
      </c>
      <c r="AN21" t="s">
        <v>467</v>
      </c>
      <c r="AO21" t="s">
        <v>468</v>
      </c>
      <c r="AP21" t="s">
        <v>469</v>
      </c>
      <c r="AQ21" t="s">
        <v>74</v>
      </c>
      <c r="AR21" t="s">
        <v>470</v>
      </c>
      <c r="AS21" t="s">
        <v>471</v>
      </c>
      <c r="AT21" t="s">
        <v>74</v>
      </c>
      <c r="AU21">
        <v>2023</v>
      </c>
      <c r="AV21">
        <v>95</v>
      </c>
      <c r="AW21">
        <v>5</v>
      </c>
      <c r="AX21" t="s">
        <v>74</v>
      </c>
      <c r="AY21" t="s">
        <v>472</v>
      </c>
      <c r="AZ21" t="s">
        <v>74</v>
      </c>
      <c r="BA21" t="s">
        <v>74</v>
      </c>
      <c r="BB21">
        <v>122</v>
      </c>
      <c r="BC21">
        <v>138</v>
      </c>
      <c r="BD21" t="s">
        <v>74</v>
      </c>
      <c r="BE21" t="s">
        <v>473</v>
      </c>
      <c r="BF21" t="str">
        <f>HYPERLINK("http://dx.doi.org/10.53656/ped2023-5s.11","http://dx.doi.org/10.53656/ped2023-5s.11")</f>
        <v>http://dx.doi.org/10.53656/ped2023-5s.11</v>
      </c>
      <c r="BG21" t="s">
        <v>74</v>
      </c>
      <c r="BH21" t="s">
        <v>74</v>
      </c>
      <c r="BI21">
        <v>17</v>
      </c>
      <c r="BJ21" t="s">
        <v>200</v>
      </c>
      <c r="BK21" t="s">
        <v>177</v>
      </c>
      <c r="BL21" t="s">
        <v>200</v>
      </c>
      <c r="BM21" t="s">
        <v>474</v>
      </c>
      <c r="BN21" t="s">
        <v>74</v>
      </c>
      <c r="BO21" t="s">
        <v>74</v>
      </c>
      <c r="BP21" t="s">
        <v>74</v>
      </c>
      <c r="BQ21" t="s">
        <v>74</v>
      </c>
      <c r="BR21" t="s">
        <v>101</v>
      </c>
      <c r="BS21" t="s">
        <v>475</v>
      </c>
      <c r="BT21" t="str">
        <f>HYPERLINK("https%3A%2F%2Fwww.webofscience.com%2Fwos%2Fwoscc%2Ffull-record%2FWOS:001057105200011","View Full Record in Web of Science")</f>
        <v>View Full Record in Web of Science</v>
      </c>
    </row>
    <row r="22" spans="1:72" x14ac:dyDescent="0.25">
      <c r="A22" t="s">
        <v>72</v>
      </c>
      <c r="B22" t="s">
        <v>476</v>
      </c>
      <c r="C22" t="s">
        <v>74</v>
      </c>
      <c r="D22" t="s">
        <v>74</v>
      </c>
      <c r="E22" t="s">
        <v>74</v>
      </c>
      <c r="F22" t="s">
        <v>477</v>
      </c>
      <c r="G22" t="s">
        <v>74</v>
      </c>
      <c r="H22" t="s">
        <v>74</v>
      </c>
      <c r="I22" t="s">
        <v>478</v>
      </c>
      <c r="J22" t="s">
        <v>479</v>
      </c>
      <c r="K22" t="s">
        <v>74</v>
      </c>
      <c r="L22" t="s">
        <v>74</v>
      </c>
      <c r="M22" t="s">
        <v>78</v>
      </c>
      <c r="N22" t="s">
        <v>79</v>
      </c>
      <c r="O22" t="s">
        <v>74</v>
      </c>
      <c r="P22" t="s">
        <v>74</v>
      </c>
      <c r="Q22" t="s">
        <v>74</v>
      </c>
      <c r="R22" t="s">
        <v>74</v>
      </c>
      <c r="S22" t="s">
        <v>74</v>
      </c>
      <c r="T22" t="s">
        <v>480</v>
      </c>
      <c r="U22" t="s">
        <v>481</v>
      </c>
      <c r="V22" t="s">
        <v>482</v>
      </c>
      <c r="W22" t="s">
        <v>483</v>
      </c>
      <c r="X22" t="s">
        <v>484</v>
      </c>
      <c r="Y22" t="s">
        <v>485</v>
      </c>
      <c r="Z22" t="s">
        <v>486</v>
      </c>
      <c r="AA22" t="s">
        <v>487</v>
      </c>
      <c r="AB22" t="s">
        <v>488</v>
      </c>
      <c r="AC22" t="s">
        <v>74</v>
      </c>
      <c r="AD22" t="s">
        <v>74</v>
      </c>
      <c r="AE22" t="s">
        <v>74</v>
      </c>
      <c r="AF22" t="s">
        <v>74</v>
      </c>
      <c r="AG22">
        <v>34</v>
      </c>
      <c r="AH22">
        <v>0</v>
      </c>
      <c r="AI22">
        <v>0</v>
      </c>
      <c r="AJ22">
        <v>2</v>
      </c>
      <c r="AK22">
        <v>2</v>
      </c>
      <c r="AL22" t="s">
        <v>489</v>
      </c>
      <c r="AM22" t="s">
        <v>411</v>
      </c>
      <c r="AN22" t="s">
        <v>490</v>
      </c>
      <c r="AO22" t="s">
        <v>491</v>
      </c>
      <c r="AP22" t="s">
        <v>492</v>
      </c>
      <c r="AQ22" t="s">
        <v>74</v>
      </c>
      <c r="AR22" t="s">
        <v>493</v>
      </c>
      <c r="AS22" t="s">
        <v>494</v>
      </c>
      <c r="AT22" t="s">
        <v>74</v>
      </c>
      <c r="AU22">
        <v>2023</v>
      </c>
      <c r="AV22">
        <v>19</v>
      </c>
      <c r="AW22">
        <v>3</v>
      </c>
      <c r="AX22" t="s">
        <v>74</v>
      </c>
      <c r="AY22" t="s">
        <v>74</v>
      </c>
      <c r="AZ22" t="s">
        <v>74</v>
      </c>
      <c r="BA22" t="s">
        <v>74</v>
      </c>
      <c r="BB22">
        <v>15</v>
      </c>
      <c r="BC22">
        <v>37</v>
      </c>
      <c r="BD22" t="s">
        <v>74</v>
      </c>
      <c r="BE22" t="s">
        <v>495</v>
      </c>
      <c r="BF22" t="str">
        <f>HYPERLINK("http://dx.doi.org/10.15407/scine19.03.015","http://dx.doi.org/10.15407/scine19.03.015")</f>
        <v>http://dx.doi.org/10.15407/scine19.03.015</v>
      </c>
      <c r="BG22" t="s">
        <v>74</v>
      </c>
      <c r="BH22" t="s">
        <v>74</v>
      </c>
      <c r="BI22">
        <v>23</v>
      </c>
      <c r="BJ22" t="s">
        <v>451</v>
      </c>
      <c r="BK22" t="s">
        <v>177</v>
      </c>
      <c r="BL22" t="s">
        <v>452</v>
      </c>
      <c r="BM22" t="s">
        <v>496</v>
      </c>
      <c r="BN22" t="s">
        <v>74</v>
      </c>
      <c r="BO22" t="s">
        <v>313</v>
      </c>
      <c r="BP22" t="s">
        <v>74</v>
      </c>
      <c r="BQ22" t="s">
        <v>74</v>
      </c>
      <c r="BR22" t="s">
        <v>101</v>
      </c>
      <c r="BS22" t="s">
        <v>497</v>
      </c>
      <c r="BT22" t="str">
        <f>HYPERLINK("https%3A%2F%2Fwww.webofscience.com%2Fwos%2Fwoscc%2Ffull-record%2FWOS:001010868600002","View Full Record in Web of Science")</f>
        <v>View Full Record in Web of Science</v>
      </c>
    </row>
    <row r="23" spans="1:72" x14ac:dyDescent="0.25">
      <c r="A23" t="s">
        <v>72</v>
      </c>
      <c r="B23" t="s">
        <v>498</v>
      </c>
      <c r="C23" t="s">
        <v>74</v>
      </c>
      <c r="D23" t="s">
        <v>74</v>
      </c>
      <c r="E23" t="s">
        <v>74</v>
      </c>
      <c r="F23" t="s">
        <v>499</v>
      </c>
      <c r="G23" t="s">
        <v>74</v>
      </c>
      <c r="H23" t="s">
        <v>74</v>
      </c>
      <c r="I23" t="s">
        <v>500</v>
      </c>
      <c r="J23" t="s">
        <v>435</v>
      </c>
      <c r="K23" t="s">
        <v>74</v>
      </c>
      <c r="L23" t="s">
        <v>74</v>
      </c>
      <c r="M23" t="s">
        <v>78</v>
      </c>
      <c r="N23" t="s">
        <v>79</v>
      </c>
      <c r="O23" t="s">
        <v>74</v>
      </c>
      <c r="P23" t="s">
        <v>74</v>
      </c>
      <c r="Q23" t="s">
        <v>74</v>
      </c>
      <c r="R23" t="s">
        <v>74</v>
      </c>
      <c r="S23" t="s">
        <v>74</v>
      </c>
      <c r="T23" t="s">
        <v>501</v>
      </c>
      <c r="U23" t="s">
        <v>74</v>
      </c>
      <c r="V23" t="s">
        <v>502</v>
      </c>
      <c r="W23" t="s">
        <v>503</v>
      </c>
      <c r="X23" t="s">
        <v>504</v>
      </c>
      <c r="Y23" t="s">
        <v>505</v>
      </c>
      <c r="Z23" t="s">
        <v>506</v>
      </c>
      <c r="AA23" t="s">
        <v>507</v>
      </c>
      <c r="AB23" t="s">
        <v>508</v>
      </c>
      <c r="AC23" t="s">
        <v>74</v>
      </c>
      <c r="AD23" t="s">
        <v>74</v>
      </c>
      <c r="AE23" t="s">
        <v>74</v>
      </c>
      <c r="AF23" t="s">
        <v>74</v>
      </c>
      <c r="AG23">
        <v>27</v>
      </c>
      <c r="AH23">
        <v>0</v>
      </c>
      <c r="AI23">
        <v>0</v>
      </c>
      <c r="AJ23">
        <v>0</v>
      </c>
      <c r="AK23">
        <v>0</v>
      </c>
      <c r="AL23" t="s">
        <v>445</v>
      </c>
      <c r="AM23" t="s">
        <v>446</v>
      </c>
      <c r="AN23" t="s">
        <v>447</v>
      </c>
      <c r="AO23" t="s">
        <v>448</v>
      </c>
      <c r="AP23" t="s">
        <v>74</v>
      </c>
      <c r="AQ23" t="s">
        <v>74</v>
      </c>
      <c r="AR23" t="s">
        <v>449</v>
      </c>
      <c r="AS23" t="s">
        <v>450</v>
      </c>
      <c r="AT23" t="s">
        <v>74</v>
      </c>
      <c r="AU23">
        <v>2023</v>
      </c>
      <c r="AV23">
        <v>13</v>
      </c>
      <c r="AW23">
        <v>1</v>
      </c>
      <c r="AX23" t="s">
        <v>74</v>
      </c>
      <c r="AY23" t="s">
        <v>74</v>
      </c>
      <c r="AZ23" t="s">
        <v>362</v>
      </c>
      <c r="BA23" t="s">
        <v>74</v>
      </c>
      <c r="BB23">
        <v>222</v>
      </c>
      <c r="BC23">
        <v>229</v>
      </c>
      <c r="BD23" t="s">
        <v>74</v>
      </c>
      <c r="BE23" t="s">
        <v>74</v>
      </c>
      <c r="BF23" t="s">
        <v>74</v>
      </c>
      <c r="BG23" t="s">
        <v>74</v>
      </c>
      <c r="BH23" t="s">
        <v>74</v>
      </c>
      <c r="BI23">
        <v>8</v>
      </c>
      <c r="BJ23" t="s">
        <v>451</v>
      </c>
      <c r="BK23" t="s">
        <v>177</v>
      </c>
      <c r="BL23" t="s">
        <v>452</v>
      </c>
      <c r="BM23" t="s">
        <v>509</v>
      </c>
      <c r="BN23" t="s">
        <v>74</v>
      </c>
      <c r="BO23" t="s">
        <v>74</v>
      </c>
      <c r="BP23" t="s">
        <v>74</v>
      </c>
      <c r="BQ23" t="s">
        <v>74</v>
      </c>
      <c r="BR23" t="s">
        <v>101</v>
      </c>
      <c r="BS23" t="s">
        <v>510</v>
      </c>
      <c r="BT23" t="str">
        <f>HYPERLINK("https%3A%2F%2Fwww.webofscience.com%2Fwos%2Fwoscc%2Ffull-record%2FWOS:000969517700033","View Full Record in Web of Science")</f>
        <v>View Full Record in Web of Science</v>
      </c>
    </row>
    <row r="24" spans="1:72" x14ac:dyDescent="0.25">
      <c r="A24" t="s">
        <v>72</v>
      </c>
      <c r="B24" t="s">
        <v>511</v>
      </c>
      <c r="C24" t="s">
        <v>74</v>
      </c>
      <c r="D24" t="s">
        <v>74</v>
      </c>
      <c r="E24" t="s">
        <v>74</v>
      </c>
      <c r="F24" t="s">
        <v>512</v>
      </c>
      <c r="G24" t="s">
        <v>74</v>
      </c>
      <c r="H24" t="s">
        <v>74</v>
      </c>
      <c r="I24" t="s">
        <v>513</v>
      </c>
      <c r="J24" t="s">
        <v>435</v>
      </c>
      <c r="K24" t="s">
        <v>74</v>
      </c>
      <c r="L24" t="s">
        <v>74</v>
      </c>
      <c r="M24" t="s">
        <v>78</v>
      </c>
      <c r="N24" t="s">
        <v>79</v>
      </c>
      <c r="O24" t="s">
        <v>74</v>
      </c>
      <c r="P24" t="s">
        <v>74</v>
      </c>
      <c r="Q24" t="s">
        <v>74</v>
      </c>
      <c r="R24" t="s">
        <v>74</v>
      </c>
      <c r="S24" t="s">
        <v>74</v>
      </c>
      <c r="T24" t="s">
        <v>514</v>
      </c>
      <c r="U24" t="s">
        <v>74</v>
      </c>
      <c r="V24" t="s">
        <v>515</v>
      </c>
      <c r="W24" t="s">
        <v>516</v>
      </c>
      <c r="X24" t="s">
        <v>517</v>
      </c>
      <c r="Y24" t="s">
        <v>518</v>
      </c>
      <c r="Z24" t="s">
        <v>519</v>
      </c>
      <c r="AA24" t="s">
        <v>520</v>
      </c>
      <c r="AB24" t="s">
        <v>521</v>
      </c>
      <c r="AC24" t="s">
        <v>74</v>
      </c>
      <c r="AD24" t="s">
        <v>74</v>
      </c>
      <c r="AE24" t="s">
        <v>74</v>
      </c>
      <c r="AF24" t="s">
        <v>74</v>
      </c>
      <c r="AG24">
        <v>27</v>
      </c>
      <c r="AH24">
        <v>0</v>
      </c>
      <c r="AI24">
        <v>0</v>
      </c>
      <c r="AJ24">
        <v>3</v>
      </c>
      <c r="AK24">
        <v>3</v>
      </c>
      <c r="AL24" t="s">
        <v>445</v>
      </c>
      <c r="AM24" t="s">
        <v>446</v>
      </c>
      <c r="AN24" t="s">
        <v>447</v>
      </c>
      <c r="AO24" t="s">
        <v>448</v>
      </c>
      <c r="AP24" t="s">
        <v>74</v>
      </c>
      <c r="AQ24" t="s">
        <v>74</v>
      </c>
      <c r="AR24" t="s">
        <v>449</v>
      </c>
      <c r="AS24" t="s">
        <v>450</v>
      </c>
      <c r="AT24" t="s">
        <v>74</v>
      </c>
      <c r="AU24">
        <v>2023</v>
      </c>
      <c r="AV24">
        <v>13</v>
      </c>
      <c r="AW24">
        <v>1</v>
      </c>
      <c r="AX24" t="s">
        <v>74</v>
      </c>
      <c r="AY24" t="s">
        <v>74</v>
      </c>
      <c r="AZ24" t="s">
        <v>362</v>
      </c>
      <c r="BA24" t="s">
        <v>74</v>
      </c>
      <c r="BB24">
        <v>207</v>
      </c>
      <c r="BC24">
        <v>214</v>
      </c>
      <c r="BD24" t="s">
        <v>74</v>
      </c>
      <c r="BE24" t="s">
        <v>74</v>
      </c>
      <c r="BF24" t="s">
        <v>74</v>
      </c>
      <c r="BG24" t="s">
        <v>74</v>
      </c>
      <c r="BH24" t="s">
        <v>74</v>
      </c>
      <c r="BI24">
        <v>8</v>
      </c>
      <c r="BJ24" t="s">
        <v>451</v>
      </c>
      <c r="BK24" t="s">
        <v>177</v>
      </c>
      <c r="BL24" t="s">
        <v>452</v>
      </c>
      <c r="BM24" t="s">
        <v>509</v>
      </c>
      <c r="BN24" t="s">
        <v>74</v>
      </c>
      <c r="BO24" t="s">
        <v>74</v>
      </c>
      <c r="BP24" t="s">
        <v>74</v>
      </c>
      <c r="BQ24" t="s">
        <v>74</v>
      </c>
      <c r="BR24" t="s">
        <v>101</v>
      </c>
      <c r="BS24" t="s">
        <v>522</v>
      </c>
      <c r="BT24" t="str">
        <f>HYPERLINK("https%3A%2F%2Fwww.webofscience.com%2Fwos%2Fwoscc%2Ffull-record%2FWOS:000969517700031","View Full Record in Web of Science")</f>
        <v>View Full Record in Web of Science</v>
      </c>
    </row>
    <row r="25" spans="1:72" x14ac:dyDescent="0.25">
      <c r="A25" t="s">
        <v>72</v>
      </c>
      <c r="B25" t="s">
        <v>523</v>
      </c>
      <c r="C25" t="s">
        <v>74</v>
      </c>
      <c r="D25" t="s">
        <v>74</v>
      </c>
      <c r="E25" t="s">
        <v>74</v>
      </c>
      <c r="F25" t="s">
        <v>524</v>
      </c>
      <c r="G25" t="s">
        <v>74</v>
      </c>
      <c r="H25" t="s">
        <v>74</v>
      </c>
      <c r="I25" t="s">
        <v>525</v>
      </c>
      <c r="J25" t="s">
        <v>526</v>
      </c>
      <c r="K25" t="s">
        <v>74</v>
      </c>
      <c r="L25" t="s">
        <v>74</v>
      </c>
      <c r="M25" t="s">
        <v>78</v>
      </c>
      <c r="N25" t="s">
        <v>79</v>
      </c>
      <c r="O25" t="s">
        <v>74</v>
      </c>
      <c r="P25" t="s">
        <v>74</v>
      </c>
      <c r="Q25" t="s">
        <v>74</v>
      </c>
      <c r="R25" t="s">
        <v>74</v>
      </c>
      <c r="S25" t="s">
        <v>74</v>
      </c>
      <c r="T25" t="s">
        <v>527</v>
      </c>
      <c r="U25" t="s">
        <v>528</v>
      </c>
      <c r="V25" t="s">
        <v>529</v>
      </c>
      <c r="W25" t="s">
        <v>530</v>
      </c>
      <c r="X25" t="s">
        <v>531</v>
      </c>
      <c r="Y25" t="s">
        <v>532</v>
      </c>
      <c r="Z25" t="s">
        <v>533</v>
      </c>
      <c r="AA25" t="s">
        <v>74</v>
      </c>
      <c r="AB25" t="s">
        <v>74</v>
      </c>
      <c r="AC25" t="s">
        <v>74</v>
      </c>
      <c r="AD25" t="s">
        <v>74</v>
      </c>
      <c r="AE25" t="s">
        <v>74</v>
      </c>
      <c r="AF25" t="s">
        <v>74</v>
      </c>
      <c r="AG25">
        <v>65</v>
      </c>
      <c r="AH25">
        <v>0</v>
      </c>
      <c r="AI25">
        <v>0</v>
      </c>
      <c r="AJ25">
        <v>1</v>
      </c>
      <c r="AK25">
        <v>1</v>
      </c>
      <c r="AL25" t="s">
        <v>534</v>
      </c>
      <c r="AM25" t="s">
        <v>535</v>
      </c>
      <c r="AN25" t="s">
        <v>536</v>
      </c>
      <c r="AO25" t="s">
        <v>537</v>
      </c>
      <c r="AP25" t="s">
        <v>74</v>
      </c>
      <c r="AQ25" t="s">
        <v>74</v>
      </c>
      <c r="AR25" t="s">
        <v>538</v>
      </c>
      <c r="AS25" t="s">
        <v>539</v>
      </c>
      <c r="AT25" t="s">
        <v>74</v>
      </c>
      <c r="AU25">
        <v>2023</v>
      </c>
      <c r="AV25">
        <v>20</v>
      </c>
      <c r="AW25">
        <v>2</v>
      </c>
      <c r="AX25" t="s">
        <v>74</v>
      </c>
      <c r="AY25" t="s">
        <v>74</v>
      </c>
      <c r="AZ25" t="s">
        <v>74</v>
      </c>
      <c r="BA25" t="s">
        <v>74</v>
      </c>
      <c r="BB25" t="s">
        <v>74</v>
      </c>
      <c r="BC25" t="s">
        <v>74</v>
      </c>
      <c r="BD25">
        <v>8</v>
      </c>
      <c r="BE25" t="s">
        <v>540</v>
      </c>
      <c r="BF25" t="str">
        <f>HYPERLINK("http://dx.doi.org/10.53761/1.20.02.08","http://dx.doi.org/10.53761/1.20.02.08")</f>
        <v>http://dx.doi.org/10.53761/1.20.02.08</v>
      </c>
      <c r="BG25" t="s">
        <v>74</v>
      </c>
      <c r="BH25" t="s">
        <v>74</v>
      </c>
      <c r="BI25">
        <v>26</v>
      </c>
      <c r="BJ25" t="s">
        <v>200</v>
      </c>
      <c r="BK25" t="s">
        <v>177</v>
      </c>
      <c r="BL25" t="s">
        <v>200</v>
      </c>
      <c r="BM25" t="s">
        <v>541</v>
      </c>
      <c r="BN25" t="s">
        <v>74</v>
      </c>
      <c r="BO25" t="s">
        <v>100</v>
      </c>
      <c r="BP25" t="s">
        <v>74</v>
      </c>
      <c r="BQ25" t="s">
        <v>74</v>
      </c>
      <c r="BR25" t="s">
        <v>101</v>
      </c>
      <c r="BS25" t="s">
        <v>542</v>
      </c>
      <c r="BT25" t="str">
        <f>HYPERLINK("https%3A%2F%2Fwww.webofscience.com%2Fwos%2Fwoscc%2Ffull-record%2FWOS:000937075200001","View Full Record in Web of Science")</f>
        <v>View Full Record in Web of Science</v>
      </c>
    </row>
    <row r="26" spans="1:72" x14ac:dyDescent="0.25">
      <c r="A26" t="s">
        <v>72</v>
      </c>
      <c r="B26" t="s">
        <v>543</v>
      </c>
      <c r="C26" t="s">
        <v>74</v>
      </c>
      <c r="D26" t="s">
        <v>74</v>
      </c>
      <c r="E26" t="s">
        <v>74</v>
      </c>
      <c r="F26" t="s">
        <v>544</v>
      </c>
      <c r="G26" t="s">
        <v>74</v>
      </c>
      <c r="H26" t="s">
        <v>74</v>
      </c>
      <c r="I26" t="s">
        <v>545</v>
      </c>
      <c r="J26" t="s">
        <v>435</v>
      </c>
      <c r="K26" t="s">
        <v>74</v>
      </c>
      <c r="L26" t="s">
        <v>74</v>
      </c>
      <c r="M26" t="s">
        <v>78</v>
      </c>
      <c r="N26" t="s">
        <v>79</v>
      </c>
      <c r="O26" t="s">
        <v>74</v>
      </c>
      <c r="P26" t="s">
        <v>74</v>
      </c>
      <c r="Q26" t="s">
        <v>74</v>
      </c>
      <c r="R26" t="s">
        <v>74</v>
      </c>
      <c r="S26" t="s">
        <v>74</v>
      </c>
      <c r="T26" t="s">
        <v>546</v>
      </c>
      <c r="U26" t="s">
        <v>547</v>
      </c>
      <c r="V26" t="s">
        <v>548</v>
      </c>
      <c r="W26" t="s">
        <v>549</v>
      </c>
      <c r="X26" t="s">
        <v>550</v>
      </c>
      <c r="Y26" t="s">
        <v>551</v>
      </c>
      <c r="Z26" t="s">
        <v>552</v>
      </c>
      <c r="AA26" t="s">
        <v>553</v>
      </c>
      <c r="AB26" t="s">
        <v>554</v>
      </c>
      <c r="AC26" t="s">
        <v>74</v>
      </c>
      <c r="AD26" t="s">
        <v>74</v>
      </c>
      <c r="AE26" t="s">
        <v>74</v>
      </c>
      <c r="AF26" t="s">
        <v>74</v>
      </c>
      <c r="AG26">
        <v>40</v>
      </c>
      <c r="AH26">
        <v>0</v>
      </c>
      <c r="AI26">
        <v>0</v>
      </c>
      <c r="AJ26">
        <v>1</v>
      </c>
      <c r="AK26">
        <v>2</v>
      </c>
      <c r="AL26" t="s">
        <v>445</v>
      </c>
      <c r="AM26" t="s">
        <v>446</v>
      </c>
      <c r="AN26" t="s">
        <v>447</v>
      </c>
      <c r="AO26" t="s">
        <v>448</v>
      </c>
      <c r="AP26" t="s">
        <v>74</v>
      </c>
      <c r="AQ26" t="s">
        <v>74</v>
      </c>
      <c r="AR26" t="s">
        <v>449</v>
      </c>
      <c r="AS26" t="s">
        <v>450</v>
      </c>
      <c r="AT26" t="s">
        <v>74</v>
      </c>
      <c r="AU26">
        <v>2023</v>
      </c>
      <c r="AV26">
        <v>13</v>
      </c>
      <c r="AW26">
        <v>1</v>
      </c>
      <c r="AX26" t="s">
        <v>74</v>
      </c>
      <c r="AY26" t="s">
        <v>74</v>
      </c>
      <c r="AZ26" t="s">
        <v>362</v>
      </c>
      <c r="BA26" t="s">
        <v>74</v>
      </c>
      <c r="BB26">
        <v>35</v>
      </c>
      <c r="BC26">
        <v>40</v>
      </c>
      <c r="BD26" t="s">
        <v>74</v>
      </c>
      <c r="BE26" t="s">
        <v>74</v>
      </c>
      <c r="BF26" t="s">
        <v>74</v>
      </c>
      <c r="BG26" t="s">
        <v>74</v>
      </c>
      <c r="BH26" t="s">
        <v>74</v>
      </c>
      <c r="BI26">
        <v>6</v>
      </c>
      <c r="BJ26" t="s">
        <v>451</v>
      </c>
      <c r="BK26" t="s">
        <v>177</v>
      </c>
      <c r="BL26" t="s">
        <v>452</v>
      </c>
      <c r="BM26" t="s">
        <v>555</v>
      </c>
      <c r="BN26" t="s">
        <v>74</v>
      </c>
      <c r="BO26" t="s">
        <v>74</v>
      </c>
      <c r="BP26" t="s">
        <v>74</v>
      </c>
      <c r="BQ26" t="s">
        <v>74</v>
      </c>
      <c r="BR26" t="s">
        <v>101</v>
      </c>
      <c r="BS26" t="s">
        <v>556</v>
      </c>
      <c r="BT26" t="str">
        <f>HYPERLINK("https%3A%2F%2Fwww.webofscience.com%2Fwos%2Fwoscc%2Ffull-record%2FWOS:000943238300006","View Full Record in Web of Science")</f>
        <v>View Full Record in Web of Science</v>
      </c>
    </row>
    <row r="27" spans="1:72" x14ac:dyDescent="0.25">
      <c r="A27" t="s">
        <v>72</v>
      </c>
      <c r="B27" t="s">
        <v>557</v>
      </c>
      <c r="C27" t="s">
        <v>74</v>
      </c>
      <c r="D27" t="s">
        <v>74</v>
      </c>
      <c r="E27" t="s">
        <v>74</v>
      </c>
      <c r="F27" t="s">
        <v>558</v>
      </c>
      <c r="G27" t="s">
        <v>74</v>
      </c>
      <c r="H27" t="s">
        <v>74</v>
      </c>
      <c r="I27" t="s">
        <v>559</v>
      </c>
      <c r="J27" t="s">
        <v>560</v>
      </c>
      <c r="K27" t="s">
        <v>74</v>
      </c>
      <c r="L27" t="s">
        <v>74</v>
      </c>
      <c r="M27" t="s">
        <v>78</v>
      </c>
      <c r="N27" t="s">
        <v>79</v>
      </c>
      <c r="O27" t="s">
        <v>74</v>
      </c>
      <c r="P27" t="s">
        <v>74</v>
      </c>
      <c r="Q27" t="s">
        <v>74</v>
      </c>
      <c r="R27" t="s">
        <v>74</v>
      </c>
      <c r="S27" t="s">
        <v>74</v>
      </c>
      <c r="T27" t="s">
        <v>561</v>
      </c>
      <c r="U27" t="s">
        <v>74</v>
      </c>
      <c r="V27" t="s">
        <v>562</v>
      </c>
      <c r="W27" t="s">
        <v>563</v>
      </c>
      <c r="X27" t="s">
        <v>564</v>
      </c>
      <c r="Y27" t="s">
        <v>565</v>
      </c>
      <c r="Z27" t="s">
        <v>566</v>
      </c>
      <c r="AA27" t="s">
        <v>567</v>
      </c>
      <c r="AB27" t="s">
        <v>568</v>
      </c>
      <c r="AC27" t="s">
        <v>569</v>
      </c>
      <c r="AD27" t="s">
        <v>569</v>
      </c>
      <c r="AE27" t="s">
        <v>570</v>
      </c>
      <c r="AF27" t="s">
        <v>74</v>
      </c>
      <c r="AG27">
        <v>24</v>
      </c>
      <c r="AH27">
        <v>0</v>
      </c>
      <c r="AI27">
        <v>0</v>
      </c>
      <c r="AJ27">
        <v>0</v>
      </c>
      <c r="AK27">
        <v>0</v>
      </c>
      <c r="AL27" t="s">
        <v>571</v>
      </c>
      <c r="AM27" t="s">
        <v>572</v>
      </c>
      <c r="AN27" t="s">
        <v>573</v>
      </c>
      <c r="AO27" t="s">
        <v>574</v>
      </c>
      <c r="AP27" t="s">
        <v>575</v>
      </c>
      <c r="AQ27" t="s">
        <v>74</v>
      </c>
      <c r="AR27" t="s">
        <v>576</v>
      </c>
      <c r="AS27" t="s">
        <v>577</v>
      </c>
      <c r="AT27" t="s">
        <v>74</v>
      </c>
      <c r="AU27">
        <v>2023</v>
      </c>
      <c r="AV27">
        <v>27</v>
      </c>
      <c r="AW27">
        <v>3</v>
      </c>
      <c r="AX27" t="s">
        <v>74</v>
      </c>
      <c r="AY27" t="s">
        <v>74</v>
      </c>
      <c r="AZ27" t="s">
        <v>74</v>
      </c>
      <c r="BA27" t="s">
        <v>74</v>
      </c>
      <c r="BB27">
        <v>104</v>
      </c>
      <c r="BC27">
        <v>111</v>
      </c>
      <c r="BD27" t="s">
        <v>74</v>
      </c>
      <c r="BE27" t="s">
        <v>578</v>
      </c>
      <c r="BF27" t="str">
        <f>HYPERLINK("http://dx.doi.org/10.15561/20755279.2023.0302","http://dx.doi.org/10.15561/20755279.2023.0302")</f>
        <v>http://dx.doi.org/10.15561/20755279.2023.0302</v>
      </c>
      <c r="BG27" t="s">
        <v>74</v>
      </c>
      <c r="BH27" t="s">
        <v>74</v>
      </c>
      <c r="BI27">
        <v>8</v>
      </c>
      <c r="BJ27" t="s">
        <v>200</v>
      </c>
      <c r="BK27" t="s">
        <v>177</v>
      </c>
      <c r="BL27" t="s">
        <v>200</v>
      </c>
      <c r="BM27" t="s">
        <v>579</v>
      </c>
      <c r="BN27" t="s">
        <v>74</v>
      </c>
      <c r="BO27" t="s">
        <v>100</v>
      </c>
      <c r="BP27" t="s">
        <v>74</v>
      </c>
      <c r="BQ27" t="s">
        <v>74</v>
      </c>
      <c r="BR27" t="s">
        <v>101</v>
      </c>
      <c r="BS27" t="s">
        <v>580</v>
      </c>
      <c r="BT27" t="str">
        <f>HYPERLINK("https%3A%2F%2Fwww.webofscience.com%2Fwos%2Fwoscc%2Ffull-record%2FWOS:001023760700002","View Full Record in Web of Science")</f>
        <v>View Full Record in Web of Science</v>
      </c>
    </row>
    <row r="28" spans="1:72" x14ac:dyDescent="0.25">
      <c r="A28" t="s">
        <v>72</v>
      </c>
      <c r="B28" t="s">
        <v>581</v>
      </c>
      <c r="C28" t="s">
        <v>74</v>
      </c>
      <c r="D28" t="s">
        <v>74</v>
      </c>
      <c r="E28" t="s">
        <v>74</v>
      </c>
      <c r="F28" t="s">
        <v>582</v>
      </c>
      <c r="G28" t="s">
        <v>74</v>
      </c>
      <c r="H28" t="s">
        <v>74</v>
      </c>
      <c r="I28" t="s">
        <v>583</v>
      </c>
      <c r="J28" t="s">
        <v>403</v>
      </c>
      <c r="K28" t="s">
        <v>74</v>
      </c>
      <c r="L28" t="s">
        <v>74</v>
      </c>
      <c r="M28" t="s">
        <v>78</v>
      </c>
      <c r="N28" t="s">
        <v>79</v>
      </c>
      <c r="O28" t="s">
        <v>74</v>
      </c>
      <c r="P28" t="s">
        <v>74</v>
      </c>
      <c r="Q28" t="s">
        <v>74</v>
      </c>
      <c r="R28" t="s">
        <v>74</v>
      </c>
      <c r="S28" t="s">
        <v>74</v>
      </c>
      <c r="T28" t="s">
        <v>584</v>
      </c>
      <c r="U28" t="s">
        <v>74</v>
      </c>
      <c r="V28" t="s">
        <v>585</v>
      </c>
      <c r="W28" t="s">
        <v>586</v>
      </c>
      <c r="X28" t="s">
        <v>587</v>
      </c>
      <c r="Y28" t="s">
        <v>588</v>
      </c>
      <c r="Z28" t="s">
        <v>589</v>
      </c>
      <c r="AA28" t="s">
        <v>590</v>
      </c>
      <c r="AB28" t="s">
        <v>591</v>
      </c>
      <c r="AC28" t="s">
        <v>74</v>
      </c>
      <c r="AD28" t="s">
        <v>74</v>
      </c>
      <c r="AE28" t="s">
        <v>74</v>
      </c>
      <c r="AF28" t="s">
        <v>74</v>
      </c>
      <c r="AG28">
        <v>20</v>
      </c>
      <c r="AH28">
        <v>0</v>
      </c>
      <c r="AI28">
        <v>0</v>
      </c>
      <c r="AJ28">
        <v>1</v>
      </c>
      <c r="AK28">
        <v>1</v>
      </c>
      <c r="AL28" t="s">
        <v>410</v>
      </c>
      <c r="AM28" t="s">
        <v>411</v>
      </c>
      <c r="AN28" t="s">
        <v>412</v>
      </c>
      <c r="AO28" t="s">
        <v>413</v>
      </c>
      <c r="AP28" t="s">
        <v>74</v>
      </c>
      <c r="AQ28" t="s">
        <v>74</v>
      </c>
      <c r="AR28" t="s">
        <v>414</v>
      </c>
      <c r="AS28" t="s">
        <v>415</v>
      </c>
      <c r="AT28" t="s">
        <v>74</v>
      </c>
      <c r="AU28">
        <v>2023</v>
      </c>
      <c r="AV28">
        <v>95</v>
      </c>
      <c r="AW28">
        <v>3</v>
      </c>
      <c r="AX28" t="s">
        <v>74</v>
      </c>
      <c r="AY28" t="s">
        <v>74</v>
      </c>
      <c r="AZ28" t="s">
        <v>74</v>
      </c>
      <c r="BA28" t="s">
        <v>74</v>
      </c>
      <c r="BB28">
        <v>41</v>
      </c>
      <c r="BC28">
        <v>57</v>
      </c>
      <c r="BD28" t="s">
        <v>74</v>
      </c>
      <c r="BE28" t="s">
        <v>592</v>
      </c>
      <c r="BF28" t="str">
        <f>HYPERLINK("http://dx.doi.org/10.33407/itlt.v95i3.5186","http://dx.doi.org/10.33407/itlt.v95i3.5186")</f>
        <v>http://dx.doi.org/10.33407/itlt.v95i3.5186</v>
      </c>
      <c r="BG28" t="s">
        <v>74</v>
      </c>
      <c r="BH28" t="s">
        <v>74</v>
      </c>
      <c r="BI28">
        <v>17</v>
      </c>
      <c r="BJ28" t="s">
        <v>200</v>
      </c>
      <c r="BK28" t="s">
        <v>177</v>
      </c>
      <c r="BL28" t="s">
        <v>200</v>
      </c>
      <c r="BM28" t="s">
        <v>417</v>
      </c>
      <c r="BN28" t="s">
        <v>74</v>
      </c>
      <c r="BO28" t="s">
        <v>593</v>
      </c>
      <c r="BP28" t="s">
        <v>74</v>
      </c>
      <c r="BQ28" t="s">
        <v>74</v>
      </c>
      <c r="BR28" t="s">
        <v>101</v>
      </c>
      <c r="BS28" t="s">
        <v>594</v>
      </c>
      <c r="BT28" t="str">
        <f>HYPERLINK("https%3A%2F%2Fwww.webofscience.com%2Fwos%2Fwoscc%2Ffull-record%2FWOS:001024322300003","View Full Record in Web of Science")</f>
        <v>View Full Record in Web of Science</v>
      </c>
    </row>
    <row r="29" spans="1:72" x14ac:dyDescent="0.25">
      <c r="A29" t="s">
        <v>72</v>
      </c>
      <c r="B29" t="s">
        <v>595</v>
      </c>
      <c r="C29" t="s">
        <v>74</v>
      </c>
      <c r="D29" t="s">
        <v>74</v>
      </c>
      <c r="E29" t="s">
        <v>74</v>
      </c>
      <c r="F29" t="s">
        <v>596</v>
      </c>
      <c r="G29" t="s">
        <v>74</v>
      </c>
      <c r="H29" t="s">
        <v>74</v>
      </c>
      <c r="I29" t="s">
        <v>597</v>
      </c>
      <c r="J29" t="s">
        <v>598</v>
      </c>
      <c r="K29" t="s">
        <v>74</v>
      </c>
      <c r="L29" t="s">
        <v>74</v>
      </c>
      <c r="M29" t="s">
        <v>78</v>
      </c>
      <c r="N29" t="s">
        <v>79</v>
      </c>
      <c r="O29" t="s">
        <v>74</v>
      </c>
      <c r="P29" t="s">
        <v>74</v>
      </c>
      <c r="Q29" t="s">
        <v>74</v>
      </c>
      <c r="R29" t="s">
        <v>74</v>
      </c>
      <c r="S29" t="s">
        <v>74</v>
      </c>
      <c r="T29" t="s">
        <v>599</v>
      </c>
      <c r="U29" t="s">
        <v>74</v>
      </c>
      <c r="V29" t="s">
        <v>600</v>
      </c>
      <c r="W29" t="s">
        <v>601</v>
      </c>
      <c r="X29" t="s">
        <v>602</v>
      </c>
      <c r="Y29" t="s">
        <v>603</v>
      </c>
      <c r="Z29" t="s">
        <v>604</v>
      </c>
      <c r="AA29" t="s">
        <v>605</v>
      </c>
      <c r="AB29" t="s">
        <v>606</v>
      </c>
      <c r="AC29" t="s">
        <v>74</v>
      </c>
      <c r="AD29" t="s">
        <v>74</v>
      </c>
      <c r="AE29" t="s">
        <v>74</v>
      </c>
      <c r="AF29" t="s">
        <v>74</v>
      </c>
      <c r="AG29">
        <v>36</v>
      </c>
      <c r="AH29">
        <v>0</v>
      </c>
      <c r="AI29">
        <v>0</v>
      </c>
      <c r="AJ29">
        <v>1</v>
      </c>
      <c r="AK29">
        <v>1</v>
      </c>
      <c r="AL29" t="s">
        <v>607</v>
      </c>
      <c r="AM29" t="s">
        <v>608</v>
      </c>
      <c r="AN29" t="s">
        <v>609</v>
      </c>
      <c r="AO29" t="s">
        <v>610</v>
      </c>
      <c r="AP29" t="s">
        <v>611</v>
      </c>
      <c r="AQ29" t="s">
        <v>74</v>
      </c>
      <c r="AR29" t="s">
        <v>612</v>
      </c>
      <c r="AS29" t="s">
        <v>613</v>
      </c>
      <c r="AT29" t="s">
        <v>74</v>
      </c>
      <c r="AU29">
        <v>2023</v>
      </c>
      <c r="AV29">
        <v>9</v>
      </c>
      <c r="AW29">
        <v>1</v>
      </c>
      <c r="AX29" t="s">
        <v>74</v>
      </c>
      <c r="AY29" t="s">
        <v>74</v>
      </c>
      <c r="AZ29" t="s">
        <v>74</v>
      </c>
      <c r="BA29" t="s">
        <v>74</v>
      </c>
      <c r="BB29">
        <v>152</v>
      </c>
      <c r="BC29">
        <v>162</v>
      </c>
      <c r="BD29" t="s">
        <v>74</v>
      </c>
      <c r="BE29" t="s">
        <v>614</v>
      </c>
      <c r="BF29" t="str">
        <f>HYPERLINK("http://dx.doi.org/10.30525/2256-0742/2023-9-1-152-162","http://dx.doi.org/10.30525/2256-0742/2023-9-1-152-162")</f>
        <v>http://dx.doi.org/10.30525/2256-0742/2023-9-1-152-162</v>
      </c>
      <c r="BG29" t="s">
        <v>74</v>
      </c>
      <c r="BH29" t="s">
        <v>74</v>
      </c>
      <c r="BI29">
        <v>11</v>
      </c>
      <c r="BJ29" t="s">
        <v>615</v>
      </c>
      <c r="BK29" t="s">
        <v>177</v>
      </c>
      <c r="BL29" t="s">
        <v>347</v>
      </c>
      <c r="BM29" t="s">
        <v>616</v>
      </c>
      <c r="BN29" t="s">
        <v>74</v>
      </c>
      <c r="BO29" t="s">
        <v>100</v>
      </c>
      <c r="BP29" t="s">
        <v>74</v>
      </c>
      <c r="BQ29" t="s">
        <v>74</v>
      </c>
      <c r="BR29" t="s">
        <v>101</v>
      </c>
      <c r="BS29" t="s">
        <v>617</v>
      </c>
      <c r="BT29" t="str">
        <f>HYPERLINK("https%3A%2F%2Fwww.webofscience.com%2Fwos%2Fwoscc%2Ffull-record%2FWOS:001038040300017","View Full Record in Web of Science")</f>
        <v>View Full Record in Web of Science</v>
      </c>
    </row>
    <row r="30" spans="1:72" x14ac:dyDescent="0.25">
      <c r="A30" t="s">
        <v>72</v>
      </c>
      <c r="B30" t="s">
        <v>618</v>
      </c>
      <c r="C30" t="s">
        <v>74</v>
      </c>
      <c r="D30" t="s">
        <v>74</v>
      </c>
      <c r="E30" t="s">
        <v>74</v>
      </c>
      <c r="F30" t="s">
        <v>619</v>
      </c>
      <c r="G30" t="s">
        <v>74</v>
      </c>
      <c r="H30" t="s">
        <v>74</v>
      </c>
      <c r="I30" t="s">
        <v>620</v>
      </c>
      <c r="J30" t="s">
        <v>621</v>
      </c>
      <c r="K30" t="s">
        <v>74</v>
      </c>
      <c r="L30" t="s">
        <v>74</v>
      </c>
      <c r="M30" t="s">
        <v>78</v>
      </c>
      <c r="N30" t="s">
        <v>79</v>
      </c>
      <c r="O30" t="s">
        <v>74</v>
      </c>
      <c r="P30" t="s">
        <v>74</v>
      </c>
      <c r="Q30" t="s">
        <v>74</v>
      </c>
      <c r="R30" t="s">
        <v>74</v>
      </c>
      <c r="S30" t="s">
        <v>74</v>
      </c>
      <c r="T30" t="s">
        <v>622</v>
      </c>
      <c r="U30" t="s">
        <v>623</v>
      </c>
      <c r="V30" t="s">
        <v>624</v>
      </c>
      <c r="W30" t="s">
        <v>625</v>
      </c>
      <c r="X30" t="s">
        <v>626</v>
      </c>
      <c r="Y30" t="s">
        <v>627</v>
      </c>
      <c r="Z30" t="s">
        <v>628</v>
      </c>
      <c r="AA30" t="s">
        <v>74</v>
      </c>
      <c r="AB30" t="s">
        <v>74</v>
      </c>
      <c r="AC30" t="s">
        <v>74</v>
      </c>
      <c r="AD30" t="s">
        <v>74</v>
      </c>
      <c r="AE30" t="s">
        <v>74</v>
      </c>
      <c r="AF30" t="s">
        <v>74</v>
      </c>
      <c r="AG30">
        <v>38</v>
      </c>
      <c r="AH30">
        <v>0</v>
      </c>
      <c r="AI30">
        <v>0</v>
      </c>
      <c r="AJ30">
        <v>0</v>
      </c>
      <c r="AK30">
        <v>0</v>
      </c>
      <c r="AL30" t="s">
        <v>629</v>
      </c>
      <c r="AM30" t="s">
        <v>630</v>
      </c>
      <c r="AN30" t="s">
        <v>631</v>
      </c>
      <c r="AO30" t="s">
        <v>632</v>
      </c>
      <c r="AP30" t="s">
        <v>633</v>
      </c>
      <c r="AQ30" t="s">
        <v>74</v>
      </c>
      <c r="AR30" t="s">
        <v>621</v>
      </c>
      <c r="AS30" t="s">
        <v>634</v>
      </c>
      <c r="AT30" t="s">
        <v>74</v>
      </c>
      <c r="AU30">
        <v>2023</v>
      </c>
      <c r="AV30">
        <v>33</v>
      </c>
      <c r="AW30">
        <v>1</v>
      </c>
      <c r="AX30" t="s">
        <v>74</v>
      </c>
      <c r="AY30" t="s">
        <v>74</v>
      </c>
      <c r="AZ30" t="s">
        <v>74</v>
      </c>
      <c r="BA30" t="s">
        <v>74</v>
      </c>
      <c r="BB30" t="s">
        <v>74</v>
      </c>
      <c r="BC30" t="s">
        <v>74</v>
      </c>
      <c r="BD30" t="s">
        <v>74</v>
      </c>
      <c r="BE30" t="s">
        <v>635</v>
      </c>
      <c r="BF30" t="str">
        <f>HYPERLINK("http://dx.doi.org/10.31470/2309-1797-2023-33-1-105-131","http://dx.doi.org/10.31470/2309-1797-2023-33-1-105-131")</f>
        <v>http://dx.doi.org/10.31470/2309-1797-2023-33-1-105-131</v>
      </c>
      <c r="BG30" t="s">
        <v>74</v>
      </c>
      <c r="BH30" t="s">
        <v>74</v>
      </c>
      <c r="BI30">
        <v>230</v>
      </c>
      <c r="BJ30" t="s">
        <v>297</v>
      </c>
      <c r="BK30" t="s">
        <v>177</v>
      </c>
      <c r="BL30" t="s">
        <v>297</v>
      </c>
      <c r="BM30" t="s">
        <v>636</v>
      </c>
      <c r="BN30" t="s">
        <v>74</v>
      </c>
      <c r="BO30" t="s">
        <v>100</v>
      </c>
      <c r="BP30" t="s">
        <v>74</v>
      </c>
      <c r="BQ30" t="s">
        <v>74</v>
      </c>
      <c r="BR30" t="s">
        <v>101</v>
      </c>
      <c r="BS30" t="s">
        <v>637</v>
      </c>
      <c r="BT30" t="str">
        <f>HYPERLINK("https%3A%2F%2Fwww.webofscience.com%2Fwos%2Fwoscc%2Ffull-record%2FWOS:000999729400005","View Full Record in Web of Science")</f>
        <v>View Full Record in Web of Science</v>
      </c>
    </row>
    <row r="31" spans="1:72" x14ac:dyDescent="0.25">
      <c r="A31" t="s">
        <v>72</v>
      </c>
      <c r="B31" t="s">
        <v>638</v>
      </c>
      <c r="C31" t="s">
        <v>74</v>
      </c>
      <c r="D31" t="s">
        <v>74</v>
      </c>
      <c r="E31" t="s">
        <v>74</v>
      </c>
      <c r="F31" t="s">
        <v>639</v>
      </c>
      <c r="G31" t="s">
        <v>74</v>
      </c>
      <c r="H31" t="s">
        <v>74</v>
      </c>
      <c r="I31" t="s">
        <v>640</v>
      </c>
      <c r="J31" t="s">
        <v>435</v>
      </c>
      <c r="K31" t="s">
        <v>74</v>
      </c>
      <c r="L31" t="s">
        <v>74</v>
      </c>
      <c r="M31" t="s">
        <v>78</v>
      </c>
      <c r="N31" t="s">
        <v>79</v>
      </c>
      <c r="O31" t="s">
        <v>74</v>
      </c>
      <c r="P31" t="s">
        <v>74</v>
      </c>
      <c r="Q31" t="s">
        <v>74</v>
      </c>
      <c r="R31" t="s">
        <v>74</v>
      </c>
      <c r="S31" t="s">
        <v>74</v>
      </c>
      <c r="T31" t="s">
        <v>641</v>
      </c>
      <c r="U31" t="s">
        <v>74</v>
      </c>
      <c r="V31" t="s">
        <v>642</v>
      </c>
      <c r="W31" t="s">
        <v>643</v>
      </c>
      <c r="X31" t="s">
        <v>644</v>
      </c>
      <c r="Y31" t="s">
        <v>645</v>
      </c>
      <c r="Z31" t="s">
        <v>646</v>
      </c>
      <c r="AA31" t="s">
        <v>647</v>
      </c>
      <c r="AB31" t="s">
        <v>74</v>
      </c>
      <c r="AC31" t="s">
        <v>74</v>
      </c>
      <c r="AD31" t="s">
        <v>74</v>
      </c>
      <c r="AE31" t="s">
        <v>74</v>
      </c>
      <c r="AF31" t="s">
        <v>74</v>
      </c>
      <c r="AG31">
        <v>56</v>
      </c>
      <c r="AH31">
        <v>0</v>
      </c>
      <c r="AI31">
        <v>0</v>
      </c>
      <c r="AJ31">
        <v>1</v>
      </c>
      <c r="AK31">
        <v>1</v>
      </c>
      <c r="AL31" t="s">
        <v>445</v>
      </c>
      <c r="AM31" t="s">
        <v>446</v>
      </c>
      <c r="AN31" t="s">
        <v>447</v>
      </c>
      <c r="AO31" t="s">
        <v>448</v>
      </c>
      <c r="AP31" t="s">
        <v>74</v>
      </c>
      <c r="AQ31" t="s">
        <v>74</v>
      </c>
      <c r="AR31" t="s">
        <v>449</v>
      </c>
      <c r="AS31" t="s">
        <v>450</v>
      </c>
      <c r="AT31" t="s">
        <v>74</v>
      </c>
      <c r="AU31">
        <v>2023</v>
      </c>
      <c r="AV31">
        <v>13</v>
      </c>
      <c r="AW31">
        <v>2</v>
      </c>
      <c r="AX31" t="s">
        <v>74</v>
      </c>
      <c r="AY31" t="s">
        <v>74</v>
      </c>
      <c r="AZ31" t="s">
        <v>362</v>
      </c>
      <c r="BA31" t="s">
        <v>74</v>
      </c>
      <c r="BB31">
        <v>63</v>
      </c>
      <c r="BC31">
        <v>73</v>
      </c>
      <c r="BD31" t="s">
        <v>74</v>
      </c>
      <c r="BE31" t="s">
        <v>74</v>
      </c>
      <c r="BF31" t="s">
        <v>74</v>
      </c>
      <c r="BG31" t="s">
        <v>74</v>
      </c>
      <c r="BH31" t="s">
        <v>74</v>
      </c>
      <c r="BI31">
        <v>11</v>
      </c>
      <c r="BJ31" t="s">
        <v>451</v>
      </c>
      <c r="BK31" t="s">
        <v>177</v>
      </c>
      <c r="BL31" t="s">
        <v>452</v>
      </c>
      <c r="BM31" t="s">
        <v>648</v>
      </c>
      <c r="BN31" t="s">
        <v>74</v>
      </c>
      <c r="BO31" t="s">
        <v>74</v>
      </c>
      <c r="BP31" t="s">
        <v>74</v>
      </c>
      <c r="BQ31" t="s">
        <v>74</v>
      </c>
      <c r="BR31" t="s">
        <v>101</v>
      </c>
      <c r="BS31" t="s">
        <v>649</v>
      </c>
      <c r="BT31" t="str">
        <f>HYPERLINK("https%3A%2F%2Fwww.webofscience.com%2Fwos%2Fwoscc%2Ffull-record%2FWOS:001027993900010","View Full Record in Web of Science")</f>
        <v>View Full Record in Web of Science</v>
      </c>
    </row>
    <row r="32" spans="1:72" x14ac:dyDescent="0.25">
      <c r="A32" t="s">
        <v>72</v>
      </c>
      <c r="B32" t="s">
        <v>650</v>
      </c>
      <c r="C32" t="s">
        <v>74</v>
      </c>
      <c r="D32" t="s">
        <v>74</v>
      </c>
      <c r="E32" t="s">
        <v>74</v>
      </c>
      <c r="F32" t="s">
        <v>651</v>
      </c>
      <c r="G32" t="s">
        <v>74</v>
      </c>
      <c r="H32" t="s">
        <v>74</v>
      </c>
      <c r="I32" t="s">
        <v>652</v>
      </c>
      <c r="J32" t="s">
        <v>248</v>
      </c>
      <c r="K32" t="s">
        <v>74</v>
      </c>
      <c r="L32" t="s">
        <v>74</v>
      </c>
      <c r="M32" t="s">
        <v>78</v>
      </c>
      <c r="N32" t="s">
        <v>79</v>
      </c>
      <c r="O32" t="s">
        <v>74</v>
      </c>
      <c r="P32" t="s">
        <v>74</v>
      </c>
      <c r="Q32" t="s">
        <v>74</v>
      </c>
      <c r="R32" t="s">
        <v>74</v>
      </c>
      <c r="S32" t="s">
        <v>74</v>
      </c>
      <c r="T32" t="s">
        <v>653</v>
      </c>
      <c r="U32" t="s">
        <v>74</v>
      </c>
      <c r="V32" t="s">
        <v>654</v>
      </c>
      <c r="W32" t="s">
        <v>655</v>
      </c>
      <c r="X32" t="s">
        <v>656</v>
      </c>
      <c r="Y32" t="s">
        <v>657</v>
      </c>
      <c r="Z32" t="s">
        <v>658</v>
      </c>
      <c r="AA32" t="s">
        <v>74</v>
      </c>
      <c r="AB32" t="s">
        <v>74</v>
      </c>
      <c r="AC32" t="s">
        <v>74</v>
      </c>
      <c r="AD32" t="s">
        <v>74</v>
      </c>
      <c r="AE32" t="s">
        <v>74</v>
      </c>
      <c r="AF32" t="s">
        <v>74</v>
      </c>
      <c r="AG32">
        <v>22</v>
      </c>
      <c r="AH32">
        <v>0</v>
      </c>
      <c r="AI32">
        <v>0</v>
      </c>
      <c r="AJ32">
        <v>1</v>
      </c>
      <c r="AK32">
        <v>1</v>
      </c>
      <c r="AL32" t="s">
        <v>255</v>
      </c>
      <c r="AM32" t="s">
        <v>256</v>
      </c>
      <c r="AN32" t="s">
        <v>257</v>
      </c>
      <c r="AO32" t="s">
        <v>258</v>
      </c>
      <c r="AP32" t="s">
        <v>259</v>
      </c>
      <c r="AQ32" t="s">
        <v>74</v>
      </c>
      <c r="AR32" t="s">
        <v>260</v>
      </c>
      <c r="AS32" t="s">
        <v>261</v>
      </c>
      <c r="AT32" t="s">
        <v>377</v>
      </c>
      <c r="AU32">
        <v>2023</v>
      </c>
      <c r="AV32">
        <v>15</v>
      </c>
      <c r="AW32">
        <v>36</v>
      </c>
      <c r="AX32" t="s">
        <v>74</v>
      </c>
      <c r="AY32" t="s">
        <v>74</v>
      </c>
      <c r="AZ32" t="s">
        <v>74</v>
      </c>
      <c r="BA32" t="s">
        <v>74</v>
      </c>
      <c r="BB32">
        <v>525</v>
      </c>
      <c r="BC32">
        <v>555</v>
      </c>
      <c r="BD32" t="s">
        <v>74</v>
      </c>
      <c r="BE32" t="s">
        <v>74</v>
      </c>
      <c r="BF32" t="s">
        <v>74</v>
      </c>
      <c r="BG32" t="s">
        <v>74</v>
      </c>
      <c r="BH32" t="s">
        <v>74</v>
      </c>
      <c r="BI32">
        <v>31</v>
      </c>
      <c r="BJ32" t="s">
        <v>240</v>
      </c>
      <c r="BK32" t="s">
        <v>177</v>
      </c>
      <c r="BL32" t="s">
        <v>241</v>
      </c>
      <c r="BM32" t="s">
        <v>378</v>
      </c>
      <c r="BN32" t="s">
        <v>74</v>
      </c>
      <c r="BO32" t="s">
        <v>74</v>
      </c>
      <c r="BP32" t="s">
        <v>74</v>
      </c>
      <c r="BQ32" t="s">
        <v>74</v>
      </c>
      <c r="BR32" t="s">
        <v>101</v>
      </c>
      <c r="BS32" t="s">
        <v>659</v>
      </c>
      <c r="BT32" t="str">
        <f>HYPERLINK("https%3A%2F%2Fwww.webofscience.com%2Fwos%2Fwoscc%2Ffull-record%2FWOS:001065373700003","View Full Record in Web of Science")</f>
        <v>View Full Record in Web of Science</v>
      </c>
    </row>
    <row r="33" spans="1:72" x14ac:dyDescent="0.25">
      <c r="A33" t="s">
        <v>72</v>
      </c>
      <c r="B33" t="s">
        <v>660</v>
      </c>
      <c r="C33" t="s">
        <v>74</v>
      </c>
      <c r="D33" t="s">
        <v>74</v>
      </c>
      <c r="E33" t="s">
        <v>74</v>
      </c>
      <c r="F33" t="s">
        <v>661</v>
      </c>
      <c r="G33" t="s">
        <v>74</v>
      </c>
      <c r="H33" t="s">
        <v>74</v>
      </c>
      <c r="I33" t="s">
        <v>662</v>
      </c>
      <c r="J33" t="s">
        <v>663</v>
      </c>
      <c r="K33" t="s">
        <v>74</v>
      </c>
      <c r="L33" t="s">
        <v>74</v>
      </c>
      <c r="M33" t="s">
        <v>78</v>
      </c>
      <c r="N33" t="s">
        <v>79</v>
      </c>
      <c r="O33" t="s">
        <v>74</v>
      </c>
      <c r="P33" t="s">
        <v>74</v>
      </c>
      <c r="Q33" t="s">
        <v>74</v>
      </c>
      <c r="R33" t="s">
        <v>74</v>
      </c>
      <c r="S33" t="s">
        <v>74</v>
      </c>
      <c r="T33" t="s">
        <v>664</v>
      </c>
      <c r="U33" t="s">
        <v>74</v>
      </c>
      <c r="V33" t="s">
        <v>665</v>
      </c>
      <c r="W33" t="s">
        <v>666</v>
      </c>
      <c r="X33" t="s">
        <v>74</v>
      </c>
      <c r="Y33" t="s">
        <v>667</v>
      </c>
      <c r="Z33" t="s">
        <v>668</v>
      </c>
      <c r="AA33" t="s">
        <v>74</v>
      </c>
      <c r="AB33" t="s">
        <v>74</v>
      </c>
      <c r="AC33" t="s">
        <v>74</v>
      </c>
      <c r="AD33" t="s">
        <v>74</v>
      </c>
      <c r="AE33" t="s">
        <v>74</v>
      </c>
      <c r="AF33" t="s">
        <v>74</v>
      </c>
      <c r="AG33">
        <v>26</v>
      </c>
      <c r="AH33">
        <v>0</v>
      </c>
      <c r="AI33">
        <v>0</v>
      </c>
      <c r="AJ33">
        <v>0</v>
      </c>
      <c r="AK33">
        <v>0</v>
      </c>
      <c r="AL33" t="s">
        <v>669</v>
      </c>
      <c r="AM33" t="s">
        <v>670</v>
      </c>
      <c r="AN33" t="s">
        <v>671</v>
      </c>
      <c r="AO33" t="s">
        <v>672</v>
      </c>
      <c r="AP33" t="s">
        <v>74</v>
      </c>
      <c r="AQ33" t="s">
        <v>74</v>
      </c>
      <c r="AR33" t="s">
        <v>673</v>
      </c>
      <c r="AS33" t="s">
        <v>674</v>
      </c>
      <c r="AT33" t="s">
        <v>675</v>
      </c>
      <c r="AU33">
        <v>2022</v>
      </c>
      <c r="AV33">
        <v>14</v>
      </c>
      <c r="AW33">
        <v>4</v>
      </c>
      <c r="AX33" t="s">
        <v>74</v>
      </c>
      <c r="AY33" t="s">
        <v>74</v>
      </c>
      <c r="AZ33" t="s">
        <v>74</v>
      </c>
      <c r="BA33" t="s">
        <v>74</v>
      </c>
      <c r="BB33" t="s">
        <v>74</v>
      </c>
      <c r="BC33" t="s">
        <v>74</v>
      </c>
      <c r="BD33" t="s">
        <v>74</v>
      </c>
      <c r="BE33" t="s">
        <v>676</v>
      </c>
      <c r="BF33" t="str">
        <f>HYPERLINK("http://dx.doi.org/10.21659/rupkatha.v14n4","http://dx.doi.org/10.21659/rupkatha.v14n4")</f>
        <v>http://dx.doi.org/10.21659/rupkatha.v14n4</v>
      </c>
      <c r="BG33" t="s">
        <v>74</v>
      </c>
      <c r="BH33" t="s">
        <v>74</v>
      </c>
      <c r="BI33">
        <v>13</v>
      </c>
      <c r="BJ33" t="s">
        <v>677</v>
      </c>
      <c r="BK33" t="s">
        <v>177</v>
      </c>
      <c r="BL33" t="s">
        <v>678</v>
      </c>
      <c r="BM33" t="s">
        <v>679</v>
      </c>
      <c r="BN33" t="s">
        <v>74</v>
      </c>
      <c r="BO33" t="s">
        <v>100</v>
      </c>
      <c r="BP33" t="s">
        <v>74</v>
      </c>
      <c r="BQ33" t="s">
        <v>74</v>
      </c>
      <c r="BR33" t="s">
        <v>101</v>
      </c>
      <c r="BS33" t="s">
        <v>680</v>
      </c>
      <c r="BT33" t="str">
        <f>HYPERLINK("https%3A%2F%2Fwww.webofscience.com%2Fwos%2Fwoscc%2Ffull-record%2FWOS:001032371100004","View Full Record in Web of Science")</f>
        <v>View Full Record in Web of Science</v>
      </c>
    </row>
    <row r="34" spans="1:72" x14ac:dyDescent="0.25">
      <c r="A34" t="s">
        <v>72</v>
      </c>
      <c r="B34" t="s">
        <v>681</v>
      </c>
      <c r="C34" t="s">
        <v>74</v>
      </c>
      <c r="D34" t="s">
        <v>74</v>
      </c>
      <c r="E34" t="s">
        <v>74</v>
      </c>
      <c r="F34" t="s">
        <v>682</v>
      </c>
      <c r="G34" t="s">
        <v>74</v>
      </c>
      <c r="H34" t="s">
        <v>74</v>
      </c>
      <c r="I34" t="s">
        <v>683</v>
      </c>
      <c r="J34" t="s">
        <v>183</v>
      </c>
      <c r="K34" t="s">
        <v>74</v>
      </c>
      <c r="L34" t="s">
        <v>74</v>
      </c>
      <c r="M34" t="s">
        <v>78</v>
      </c>
      <c r="N34" t="s">
        <v>79</v>
      </c>
      <c r="O34" t="s">
        <v>74</v>
      </c>
      <c r="P34" t="s">
        <v>74</v>
      </c>
      <c r="Q34" t="s">
        <v>74</v>
      </c>
      <c r="R34" t="s">
        <v>74</v>
      </c>
      <c r="S34" t="s">
        <v>74</v>
      </c>
      <c r="T34" t="s">
        <v>684</v>
      </c>
      <c r="U34" t="s">
        <v>685</v>
      </c>
      <c r="V34" t="s">
        <v>686</v>
      </c>
      <c r="W34" t="s">
        <v>687</v>
      </c>
      <c r="X34" t="s">
        <v>688</v>
      </c>
      <c r="Y34" t="s">
        <v>689</v>
      </c>
      <c r="Z34" t="s">
        <v>690</v>
      </c>
      <c r="AA34" t="s">
        <v>74</v>
      </c>
      <c r="AB34" t="s">
        <v>74</v>
      </c>
      <c r="AC34" t="s">
        <v>74</v>
      </c>
      <c r="AD34" t="s">
        <v>74</v>
      </c>
      <c r="AE34" t="s">
        <v>74</v>
      </c>
      <c r="AF34" t="s">
        <v>74</v>
      </c>
      <c r="AG34">
        <v>24</v>
      </c>
      <c r="AH34">
        <v>1</v>
      </c>
      <c r="AI34">
        <v>1</v>
      </c>
      <c r="AJ34">
        <v>0</v>
      </c>
      <c r="AK34">
        <v>0</v>
      </c>
      <c r="AL34" t="s">
        <v>192</v>
      </c>
      <c r="AM34" t="s">
        <v>193</v>
      </c>
      <c r="AN34" t="s">
        <v>194</v>
      </c>
      <c r="AO34" t="s">
        <v>195</v>
      </c>
      <c r="AP34" t="s">
        <v>196</v>
      </c>
      <c r="AQ34" t="s">
        <v>74</v>
      </c>
      <c r="AR34" t="s">
        <v>197</v>
      </c>
      <c r="AS34" t="s">
        <v>198</v>
      </c>
      <c r="AT34" t="s">
        <v>691</v>
      </c>
      <c r="AU34">
        <v>2022</v>
      </c>
      <c r="AV34">
        <v>14</v>
      </c>
      <c r="AW34">
        <v>4</v>
      </c>
      <c r="AX34" t="s">
        <v>74</v>
      </c>
      <c r="AY34">
        <v>1</v>
      </c>
      <c r="AZ34" t="s">
        <v>74</v>
      </c>
      <c r="BA34" t="s">
        <v>74</v>
      </c>
      <c r="BB34">
        <v>36</v>
      </c>
      <c r="BC34">
        <v>57</v>
      </c>
      <c r="BD34" t="s">
        <v>74</v>
      </c>
      <c r="BE34" t="s">
        <v>692</v>
      </c>
      <c r="BF34" t="str">
        <f>HYPERLINK("http://dx.doi.org/10.18662/rrem/14.4Sup1/658","http://dx.doi.org/10.18662/rrem/14.4Sup1/658")</f>
        <v>http://dx.doi.org/10.18662/rrem/14.4Sup1/658</v>
      </c>
      <c r="BG34" t="s">
        <v>74</v>
      </c>
      <c r="BH34" t="s">
        <v>74</v>
      </c>
      <c r="BI34">
        <v>22</v>
      </c>
      <c r="BJ34" t="s">
        <v>200</v>
      </c>
      <c r="BK34" t="s">
        <v>177</v>
      </c>
      <c r="BL34" t="s">
        <v>200</v>
      </c>
      <c r="BM34" t="s">
        <v>693</v>
      </c>
      <c r="BN34" t="s">
        <v>74</v>
      </c>
      <c r="BO34" t="s">
        <v>313</v>
      </c>
      <c r="BP34" t="s">
        <v>74</v>
      </c>
      <c r="BQ34" t="s">
        <v>74</v>
      </c>
      <c r="BR34" t="s">
        <v>101</v>
      </c>
      <c r="BS34" t="s">
        <v>694</v>
      </c>
      <c r="BT34" t="str">
        <f>HYPERLINK("https%3A%2F%2Fwww.webofscience.com%2Fwos%2Fwoscc%2Ffull-record%2FWOS:001062755100003","View Full Record in Web of Science")</f>
        <v>View Full Record in Web of Science</v>
      </c>
    </row>
    <row r="35" spans="1:72" x14ac:dyDescent="0.25">
      <c r="A35" t="s">
        <v>72</v>
      </c>
      <c r="B35" t="s">
        <v>695</v>
      </c>
      <c r="C35" t="s">
        <v>74</v>
      </c>
      <c r="D35" t="s">
        <v>74</v>
      </c>
      <c r="E35" t="s">
        <v>74</v>
      </c>
      <c r="F35" t="s">
        <v>696</v>
      </c>
      <c r="G35" t="s">
        <v>74</v>
      </c>
      <c r="H35" t="s">
        <v>74</v>
      </c>
      <c r="I35" t="s">
        <v>697</v>
      </c>
      <c r="J35" t="s">
        <v>183</v>
      </c>
      <c r="K35" t="s">
        <v>74</v>
      </c>
      <c r="L35" t="s">
        <v>74</v>
      </c>
      <c r="M35" t="s">
        <v>78</v>
      </c>
      <c r="N35" t="s">
        <v>79</v>
      </c>
      <c r="O35" t="s">
        <v>74</v>
      </c>
      <c r="P35" t="s">
        <v>74</v>
      </c>
      <c r="Q35" t="s">
        <v>74</v>
      </c>
      <c r="R35" t="s">
        <v>74</v>
      </c>
      <c r="S35" t="s">
        <v>74</v>
      </c>
      <c r="T35" t="s">
        <v>698</v>
      </c>
      <c r="U35" t="s">
        <v>699</v>
      </c>
      <c r="V35" t="s">
        <v>700</v>
      </c>
      <c r="W35" t="s">
        <v>701</v>
      </c>
      <c r="X35" t="s">
        <v>702</v>
      </c>
      <c r="Y35" t="s">
        <v>703</v>
      </c>
      <c r="Z35" t="s">
        <v>704</v>
      </c>
      <c r="AA35" t="s">
        <v>705</v>
      </c>
      <c r="AB35" t="s">
        <v>706</v>
      </c>
      <c r="AC35" t="s">
        <v>74</v>
      </c>
      <c r="AD35" t="s">
        <v>74</v>
      </c>
      <c r="AE35" t="s">
        <v>74</v>
      </c>
      <c r="AF35" t="s">
        <v>74</v>
      </c>
      <c r="AG35">
        <v>37</v>
      </c>
      <c r="AH35">
        <v>0</v>
      </c>
      <c r="AI35">
        <v>0</v>
      </c>
      <c r="AJ35">
        <v>2</v>
      </c>
      <c r="AK35">
        <v>3</v>
      </c>
      <c r="AL35" t="s">
        <v>192</v>
      </c>
      <c r="AM35" t="s">
        <v>193</v>
      </c>
      <c r="AN35" t="s">
        <v>194</v>
      </c>
      <c r="AO35" t="s">
        <v>195</v>
      </c>
      <c r="AP35" t="s">
        <v>196</v>
      </c>
      <c r="AQ35" t="s">
        <v>74</v>
      </c>
      <c r="AR35" t="s">
        <v>197</v>
      </c>
      <c r="AS35" t="s">
        <v>198</v>
      </c>
      <c r="AT35" t="s">
        <v>691</v>
      </c>
      <c r="AU35">
        <v>2022</v>
      </c>
      <c r="AV35">
        <v>14</v>
      </c>
      <c r="AW35">
        <v>4</v>
      </c>
      <c r="AX35" t="s">
        <v>74</v>
      </c>
      <c r="AY35" t="s">
        <v>74</v>
      </c>
      <c r="AZ35" t="s">
        <v>74</v>
      </c>
      <c r="BA35" t="s">
        <v>74</v>
      </c>
      <c r="BB35">
        <v>159</v>
      </c>
      <c r="BC35">
        <v>179</v>
      </c>
      <c r="BD35" t="s">
        <v>74</v>
      </c>
      <c r="BE35" t="s">
        <v>707</v>
      </c>
      <c r="BF35" t="str">
        <f>HYPERLINK("http://dx.doi.org/10.18662/rrem/14.4/635","http://dx.doi.org/10.18662/rrem/14.4/635")</f>
        <v>http://dx.doi.org/10.18662/rrem/14.4/635</v>
      </c>
      <c r="BG35" t="s">
        <v>74</v>
      </c>
      <c r="BH35" t="s">
        <v>74</v>
      </c>
      <c r="BI35">
        <v>21</v>
      </c>
      <c r="BJ35" t="s">
        <v>200</v>
      </c>
      <c r="BK35" t="s">
        <v>177</v>
      </c>
      <c r="BL35" t="s">
        <v>200</v>
      </c>
      <c r="BM35" t="s">
        <v>708</v>
      </c>
      <c r="BN35" t="s">
        <v>74</v>
      </c>
      <c r="BO35" t="s">
        <v>313</v>
      </c>
      <c r="BP35" t="s">
        <v>74</v>
      </c>
      <c r="BQ35" t="s">
        <v>74</v>
      </c>
      <c r="BR35" t="s">
        <v>101</v>
      </c>
      <c r="BS35" t="s">
        <v>709</v>
      </c>
      <c r="BT35" t="str">
        <f>HYPERLINK("https%3A%2F%2Fwww.webofscience.com%2Fwos%2Fwoscc%2Ffull-record%2FWOS:000926480100010","View Full Record in Web of Science")</f>
        <v>View Full Record in Web of Science</v>
      </c>
    </row>
    <row r="36" spans="1:72" x14ac:dyDescent="0.25">
      <c r="A36" t="s">
        <v>72</v>
      </c>
      <c r="B36" t="s">
        <v>710</v>
      </c>
      <c r="C36" t="s">
        <v>74</v>
      </c>
      <c r="D36" t="s">
        <v>74</v>
      </c>
      <c r="E36" t="s">
        <v>74</v>
      </c>
      <c r="F36" t="s">
        <v>711</v>
      </c>
      <c r="G36" t="s">
        <v>74</v>
      </c>
      <c r="H36" t="s">
        <v>74</v>
      </c>
      <c r="I36" t="s">
        <v>712</v>
      </c>
      <c r="J36" t="s">
        <v>713</v>
      </c>
      <c r="K36" t="s">
        <v>74</v>
      </c>
      <c r="L36" t="s">
        <v>74</v>
      </c>
      <c r="M36" t="s">
        <v>78</v>
      </c>
      <c r="N36" t="s">
        <v>79</v>
      </c>
      <c r="O36" t="s">
        <v>74</v>
      </c>
      <c r="P36" t="s">
        <v>74</v>
      </c>
      <c r="Q36" t="s">
        <v>74</v>
      </c>
      <c r="R36" t="s">
        <v>74</v>
      </c>
      <c r="S36" t="s">
        <v>74</v>
      </c>
      <c r="T36" t="s">
        <v>714</v>
      </c>
      <c r="U36" t="s">
        <v>715</v>
      </c>
      <c r="V36" t="s">
        <v>716</v>
      </c>
      <c r="W36" t="s">
        <v>717</v>
      </c>
      <c r="X36" t="s">
        <v>718</v>
      </c>
      <c r="Y36" t="s">
        <v>719</v>
      </c>
      <c r="Z36" t="s">
        <v>720</v>
      </c>
      <c r="AA36" t="s">
        <v>721</v>
      </c>
      <c r="AB36" t="s">
        <v>722</v>
      </c>
      <c r="AC36" t="s">
        <v>74</v>
      </c>
      <c r="AD36" t="s">
        <v>74</v>
      </c>
      <c r="AE36" t="s">
        <v>74</v>
      </c>
      <c r="AF36" t="s">
        <v>74</v>
      </c>
      <c r="AG36">
        <v>75</v>
      </c>
      <c r="AH36">
        <v>1</v>
      </c>
      <c r="AI36">
        <v>1</v>
      </c>
      <c r="AJ36">
        <v>2</v>
      </c>
      <c r="AK36">
        <v>5</v>
      </c>
      <c r="AL36" t="s">
        <v>88</v>
      </c>
      <c r="AM36" t="s">
        <v>89</v>
      </c>
      <c r="AN36" t="s">
        <v>90</v>
      </c>
      <c r="AO36" t="s">
        <v>74</v>
      </c>
      <c r="AP36" t="s">
        <v>723</v>
      </c>
      <c r="AQ36" t="s">
        <v>74</v>
      </c>
      <c r="AR36" t="s">
        <v>724</v>
      </c>
      <c r="AS36" t="s">
        <v>725</v>
      </c>
      <c r="AT36" t="s">
        <v>691</v>
      </c>
      <c r="AU36">
        <v>2022</v>
      </c>
      <c r="AV36">
        <v>12</v>
      </c>
      <c r="AW36">
        <v>12</v>
      </c>
      <c r="AX36" t="s">
        <v>74</v>
      </c>
      <c r="AY36" t="s">
        <v>74</v>
      </c>
      <c r="AZ36" t="s">
        <v>74</v>
      </c>
      <c r="BA36" t="s">
        <v>74</v>
      </c>
      <c r="BB36" t="s">
        <v>74</v>
      </c>
      <c r="BC36" t="s">
        <v>74</v>
      </c>
      <c r="BD36">
        <v>853</v>
      </c>
      <c r="BE36" t="s">
        <v>726</v>
      </c>
      <c r="BF36" t="str">
        <f>HYPERLINK("http://dx.doi.org/10.3390/educsci12120853","http://dx.doi.org/10.3390/educsci12120853")</f>
        <v>http://dx.doi.org/10.3390/educsci12120853</v>
      </c>
      <c r="BG36" t="s">
        <v>74</v>
      </c>
      <c r="BH36" t="s">
        <v>74</v>
      </c>
      <c r="BI36">
        <v>19</v>
      </c>
      <c r="BJ36" t="s">
        <v>200</v>
      </c>
      <c r="BK36" t="s">
        <v>177</v>
      </c>
      <c r="BL36" t="s">
        <v>200</v>
      </c>
      <c r="BM36" t="s">
        <v>727</v>
      </c>
      <c r="BN36" t="s">
        <v>74</v>
      </c>
      <c r="BO36" t="s">
        <v>100</v>
      </c>
      <c r="BP36" t="s">
        <v>74</v>
      </c>
      <c r="BQ36" t="s">
        <v>74</v>
      </c>
      <c r="BR36" t="s">
        <v>101</v>
      </c>
      <c r="BS36" t="s">
        <v>728</v>
      </c>
      <c r="BT36" t="str">
        <f>HYPERLINK("https%3A%2F%2Fwww.webofscience.com%2Fwos%2Fwoscc%2Ffull-record%2FWOS:000901201100001","View Full Record in Web of Science")</f>
        <v>View Full Record in Web of Science</v>
      </c>
    </row>
    <row r="37" spans="1:72" x14ac:dyDescent="0.25">
      <c r="A37" t="s">
        <v>72</v>
      </c>
      <c r="B37" t="s">
        <v>729</v>
      </c>
      <c r="C37" t="s">
        <v>74</v>
      </c>
      <c r="D37" t="s">
        <v>74</v>
      </c>
      <c r="E37" t="s">
        <v>74</v>
      </c>
      <c r="F37" t="s">
        <v>730</v>
      </c>
      <c r="G37" t="s">
        <v>74</v>
      </c>
      <c r="H37" t="s">
        <v>74</v>
      </c>
      <c r="I37" t="s">
        <v>731</v>
      </c>
      <c r="J37" t="s">
        <v>183</v>
      </c>
      <c r="K37" t="s">
        <v>74</v>
      </c>
      <c r="L37" t="s">
        <v>74</v>
      </c>
      <c r="M37" t="s">
        <v>78</v>
      </c>
      <c r="N37" t="s">
        <v>79</v>
      </c>
      <c r="O37" t="s">
        <v>74</v>
      </c>
      <c r="P37" t="s">
        <v>74</v>
      </c>
      <c r="Q37" t="s">
        <v>74</v>
      </c>
      <c r="R37" t="s">
        <v>74</v>
      </c>
      <c r="S37" t="s">
        <v>74</v>
      </c>
      <c r="T37" t="s">
        <v>732</v>
      </c>
      <c r="U37" t="s">
        <v>733</v>
      </c>
      <c r="V37" t="s">
        <v>734</v>
      </c>
      <c r="W37" t="s">
        <v>735</v>
      </c>
      <c r="X37" t="s">
        <v>736</v>
      </c>
      <c r="Y37" t="s">
        <v>737</v>
      </c>
      <c r="Z37" t="s">
        <v>738</v>
      </c>
      <c r="AA37" t="s">
        <v>739</v>
      </c>
      <c r="AB37" t="s">
        <v>740</v>
      </c>
      <c r="AC37" t="s">
        <v>74</v>
      </c>
      <c r="AD37" t="s">
        <v>74</v>
      </c>
      <c r="AE37" t="s">
        <v>74</v>
      </c>
      <c r="AF37" t="s">
        <v>74</v>
      </c>
      <c r="AG37">
        <v>89</v>
      </c>
      <c r="AH37">
        <v>0</v>
      </c>
      <c r="AI37">
        <v>0</v>
      </c>
      <c r="AJ37">
        <v>2</v>
      </c>
      <c r="AK37">
        <v>2</v>
      </c>
      <c r="AL37" t="s">
        <v>192</v>
      </c>
      <c r="AM37" t="s">
        <v>193</v>
      </c>
      <c r="AN37" t="s">
        <v>194</v>
      </c>
      <c r="AO37" t="s">
        <v>195</v>
      </c>
      <c r="AP37" t="s">
        <v>196</v>
      </c>
      <c r="AQ37" t="s">
        <v>74</v>
      </c>
      <c r="AR37" t="s">
        <v>197</v>
      </c>
      <c r="AS37" t="s">
        <v>198</v>
      </c>
      <c r="AT37" t="s">
        <v>691</v>
      </c>
      <c r="AU37">
        <v>2022</v>
      </c>
      <c r="AV37">
        <v>14</v>
      </c>
      <c r="AW37">
        <v>4</v>
      </c>
      <c r="AX37" t="s">
        <v>74</v>
      </c>
      <c r="AY37">
        <v>1</v>
      </c>
      <c r="AZ37" t="s">
        <v>74</v>
      </c>
      <c r="BA37" t="s">
        <v>74</v>
      </c>
      <c r="BB37">
        <v>128</v>
      </c>
      <c r="BC37">
        <v>154</v>
      </c>
      <c r="BD37" t="s">
        <v>74</v>
      </c>
      <c r="BE37" t="s">
        <v>741</v>
      </c>
      <c r="BF37" t="str">
        <f>HYPERLINK("http://dx.doi.org/10.18662/rrem/14.4Sup1/663","http://dx.doi.org/10.18662/rrem/14.4Sup1/663")</f>
        <v>http://dx.doi.org/10.18662/rrem/14.4Sup1/663</v>
      </c>
      <c r="BG37" t="s">
        <v>74</v>
      </c>
      <c r="BH37" t="s">
        <v>74</v>
      </c>
      <c r="BI37">
        <v>27</v>
      </c>
      <c r="BJ37" t="s">
        <v>200</v>
      </c>
      <c r="BK37" t="s">
        <v>177</v>
      </c>
      <c r="BL37" t="s">
        <v>200</v>
      </c>
      <c r="BM37" t="s">
        <v>742</v>
      </c>
      <c r="BN37" t="s">
        <v>74</v>
      </c>
      <c r="BO37" t="s">
        <v>313</v>
      </c>
      <c r="BP37" t="s">
        <v>74</v>
      </c>
      <c r="BQ37" t="s">
        <v>74</v>
      </c>
      <c r="BR37" t="s">
        <v>101</v>
      </c>
      <c r="BS37" t="s">
        <v>743</v>
      </c>
      <c r="BT37" t="str">
        <f>HYPERLINK("https%3A%2F%2Fwww.webofscience.com%2Fwos%2Fwoscc%2Ffull-record%2FWOS:000992616300001","View Full Record in Web of Science")</f>
        <v>View Full Record in Web of Science</v>
      </c>
    </row>
    <row r="38" spans="1:72" x14ac:dyDescent="0.25">
      <c r="A38" t="s">
        <v>72</v>
      </c>
      <c r="B38" t="s">
        <v>744</v>
      </c>
      <c r="C38" t="s">
        <v>74</v>
      </c>
      <c r="D38" t="s">
        <v>74</v>
      </c>
      <c r="E38" t="s">
        <v>74</v>
      </c>
      <c r="F38" t="s">
        <v>745</v>
      </c>
      <c r="G38" t="s">
        <v>74</v>
      </c>
      <c r="H38" t="s">
        <v>74</v>
      </c>
      <c r="I38" t="s">
        <v>746</v>
      </c>
      <c r="J38" t="s">
        <v>747</v>
      </c>
      <c r="K38" t="s">
        <v>74</v>
      </c>
      <c r="L38" t="s">
        <v>74</v>
      </c>
      <c r="M38" t="s">
        <v>78</v>
      </c>
      <c r="N38" t="s">
        <v>79</v>
      </c>
      <c r="O38" t="s">
        <v>74</v>
      </c>
      <c r="P38" t="s">
        <v>74</v>
      </c>
      <c r="Q38" t="s">
        <v>74</v>
      </c>
      <c r="R38" t="s">
        <v>74</v>
      </c>
      <c r="S38" t="s">
        <v>74</v>
      </c>
      <c r="T38" t="s">
        <v>748</v>
      </c>
      <c r="U38" t="s">
        <v>74</v>
      </c>
      <c r="V38" t="s">
        <v>749</v>
      </c>
      <c r="W38" t="s">
        <v>750</v>
      </c>
      <c r="X38" t="s">
        <v>751</v>
      </c>
      <c r="Y38" t="s">
        <v>752</v>
      </c>
      <c r="Z38" t="s">
        <v>753</v>
      </c>
      <c r="AA38" t="s">
        <v>74</v>
      </c>
      <c r="AB38" t="s">
        <v>74</v>
      </c>
      <c r="AC38" t="s">
        <v>74</v>
      </c>
      <c r="AD38" t="s">
        <v>74</v>
      </c>
      <c r="AE38" t="s">
        <v>74</v>
      </c>
      <c r="AF38" t="s">
        <v>74</v>
      </c>
      <c r="AG38">
        <v>15</v>
      </c>
      <c r="AH38">
        <v>0</v>
      </c>
      <c r="AI38">
        <v>0</v>
      </c>
      <c r="AJ38">
        <v>0</v>
      </c>
      <c r="AK38">
        <v>0</v>
      </c>
      <c r="AL38" t="s">
        <v>168</v>
      </c>
      <c r="AM38" t="s">
        <v>169</v>
      </c>
      <c r="AN38" t="s">
        <v>170</v>
      </c>
      <c r="AO38" t="s">
        <v>754</v>
      </c>
      <c r="AP38" t="s">
        <v>755</v>
      </c>
      <c r="AQ38" t="s">
        <v>74</v>
      </c>
      <c r="AR38" t="s">
        <v>756</v>
      </c>
      <c r="AS38" t="s">
        <v>757</v>
      </c>
      <c r="AT38" t="s">
        <v>691</v>
      </c>
      <c r="AU38">
        <v>2022</v>
      </c>
      <c r="AV38">
        <v>11</v>
      </c>
      <c r="AW38">
        <v>4</v>
      </c>
      <c r="AX38" t="s">
        <v>74</v>
      </c>
      <c r="AY38" t="s">
        <v>74</v>
      </c>
      <c r="AZ38" t="s">
        <v>74</v>
      </c>
      <c r="BA38" t="s">
        <v>74</v>
      </c>
      <c r="BB38">
        <v>1327</v>
      </c>
      <c r="BC38">
        <v>1338</v>
      </c>
      <c r="BD38" t="s">
        <v>74</v>
      </c>
      <c r="BE38" t="s">
        <v>758</v>
      </c>
      <c r="BF38" t="str">
        <f>HYPERLINK("http://dx.doi.org/10.13187/ejced.2022.4.1327","http://dx.doi.org/10.13187/ejced.2022.4.1327")</f>
        <v>http://dx.doi.org/10.13187/ejced.2022.4.1327</v>
      </c>
      <c r="BG38" t="s">
        <v>74</v>
      </c>
      <c r="BH38" t="s">
        <v>74</v>
      </c>
      <c r="BI38">
        <v>12</v>
      </c>
      <c r="BJ38" t="s">
        <v>200</v>
      </c>
      <c r="BK38" t="s">
        <v>177</v>
      </c>
      <c r="BL38" t="s">
        <v>200</v>
      </c>
      <c r="BM38" t="s">
        <v>759</v>
      </c>
      <c r="BN38" t="s">
        <v>74</v>
      </c>
      <c r="BO38" t="s">
        <v>760</v>
      </c>
      <c r="BP38" t="s">
        <v>74</v>
      </c>
      <c r="BQ38" t="s">
        <v>74</v>
      </c>
      <c r="BR38" t="s">
        <v>101</v>
      </c>
      <c r="BS38" t="s">
        <v>761</v>
      </c>
      <c r="BT38" t="str">
        <f>HYPERLINK("https%3A%2F%2Fwww.webofscience.com%2Fwos%2Fwoscc%2Ffull-record%2FWOS:000914876300024","View Full Record in Web of Science")</f>
        <v>View Full Record in Web of Science</v>
      </c>
    </row>
    <row r="39" spans="1:72" x14ac:dyDescent="0.25">
      <c r="A39" t="s">
        <v>72</v>
      </c>
      <c r="B39" t="s">
        <v>762</v>
      </c>
      <c r="C39" t="s">
        <v>74</v>
      </c>
      <c r="D39" t="s">
        <v>74</v>
      </c>
      <c r="E39" t="s">
        <v>74</v>
      </c>
      <c r="F39" t="s">
        <v>763</v>
      </c>
      <c r="G39" t="s">
        <v>74</v>
      </c>
      <c r="H39" t="s">
        <v>74</v>
      </c>
      <c r="I39" t="s">
        <v>764</v>
      </c>
      <c r="J39" t="s">
        <v>183</v>
      </c>
      <c r="K39" t="s">
        <v>74</v>
      </c>
      <c r="L39" t="s">
        <v>74</v>
      </c>
      <c r="M39" t="s">
        <v>78</v>
      </c>
      <c r="N39" t="s">
        <v>79</v>
      </c>
      <c r="O39" t="s">
        <v>74</v>
      </c>
      <c r="P39" t="s">
        <v>74</v>
      </c>
      <c r="Q39" t="s">
        <v>74</v>
      </c>
      <c r="R39" t="s">
        <v>74</v>
      </c>
      <c r="S39" t="s">
        <v>74</v>
      </c>
      <c r="T39" t="s">
        <v>765</v>
      </c>
      <c r="U39" t="s">
        <v>766</v>
      </c>
      <c r="V39" t="s">
        <v>767</v>
      </c>
      <c r="W39" t="s">
        <v>768</v>
      </c>
      <c r="X39" t="s">
        <v>769</v>
      </c>
      <c r="Y39" t="s">
        <v>770</v>
      </c>
      <c r="Z39" t="s">
        <v>771</v>
      </c>
      <c r="AA39" t="s">
        <v>772</v>
      </c>
      <c r="AB39" t="s">
        <v>773</v>
      </c>
      <c r="AC39" t="s">
        <v>74</v>
      </c>
      <c r="AD39" t="s">
        <v>74</v>
      </c>
      <c r="AE39" t="s">
        <v>74</v>
      </c>
      <c r="AF39" t="s">
        <v>74</v>
      </c>
      <c r="AG39">
        <v>40</v>
      </c>
      <c r="AH39">
        <v>0</v>
      </c>
      <c r="AI39">
        <v>0</v>
      </c>
      <c r="AJ39">
        <v>1</v>
      </c>
      <c r="AK39">
        <v>3</v>
      </c>
      <c r="AL39" t="s">
        <v>192</v>
      </c>
      <c r="AM39" t="s">
        <v>193</v>
      </c>
      <c r="AN39" t="s">
        <v>194</v>
      </c>
      <c r="AO39" t="s">
        <v>195</v>
      </c>
      <c r="AP39" t="s">
        <v>196</v>
      </c>
      <c r="AQ39" t="s">
        <v>74</v>
      </c>
      <c r="AR39" t="s">
        <v>197</v>
      </c>
      <c r="AS39" t="s">
        <v>198</v>
      </c>
      <c r="AT39" t="s">
        <v>691</v>
      </c>
      <c r="AU39">
        <v>2022</v>
      </c>
      <c r="AV39">
        <v>14</v>
      </c>
      <c r="AW39">
        <v>4</v>
      </c>
      <c r="AX39" t="s">
        <v>74</v>
      </c>
      <c r="AY39" t="s">
        <v>74</v>
      </c>
      <c r="AZ39" t="s">
        <v>74</v>
      </c>
      <c r="BA39" t="s">
        <v>74</v>
      </c>
      <c r="BB39">
        <v>94</v>
      </c>
      <c r="BC39">
        <v>120</v>
      </c>
      <c r="BD39" t="s">
        <v>74</v>
      </c>
      <c r="BE39" t="s">
        <v>774</v>
      </c>
      <c r="BF39" t="str">
        <f>HYPERLINK("http://dx.doi.org/10.18662/rrem/14.4/631","http://dx.doi.org/10.18662/rrem/14.4/631")</f>
        <v>http://dx.doi.org/10.18662/rrem/14.4/631</v>
      </c>
      <c r="BG39" t="s">
        <v>74</v>
      </c>
      <c r="BH39" t="s">
        <v>74</v>
      </c>
      <c r="BI39">
        <v>27</v>
      </c>
      <c r="BJ39" t="s">
        <v>200</v>
      </c>
      <c r="BK39" t="s">
        <v>177</v>
      </c>
      <c r="BL39" t="s">
        <v>200</v>
      </c>
      <c r="BM39" t="s">
        <v>708</v>
      </c>
      <c r="BN39" t="s">
        <v>74</v>
      </c>
      <c r="BO39" t="s">
        <v>313</v>
      </c>
      <c r="BP39" t="s">
        <v>74</v>
      </c>
      <c r="BQ39" t="s">
        <v>74</v>
      </c>
      <c r="BR39" t="s">
        <v>101</v>
      </c>
      <c r="BS39" t="s">
        <v>775</v>
      </c>
      <c r="BT39" t="str">
        <f>HYPERLINK("https%3A%2F%2Fwww.webofscience.com%2Fwos%2Fwoscc%2Ffull-record%2FWOS:000926480100006","View Full Record in Web of Science")</f>
        <v>View Full Record in Web of Science</v>
      </c>
    </row>
    <row r="40" spans="1:72" x14ac:dyDescent="0.25">
      <c r="A40" t="s">
        <v>72</v>
      </c>
      <c r="B40" t="s">
        <v>776</v>
      </c>
      <c r="C40" t="s">
        <v>74</v>
      </c>
      <c r="D40" t="s">
        <v>74</v>
      </c>
      <c r="E40" t="s">
        <v>74</v>
      </c>
      <c r="F40" t="s">
        <v>777</v>
      </c>
      <c r="G40" t="s">
        <v>74</v>
      </c>
      <c r="H40" t="s">
        <v>74</v>
      </c>
      <c r="I40" t="s">
        <v>778</v>
      </c>
      <c r="J40" t="s">
        <v>183</v>
      </c>
      <c r="K40" t="s">
        <v>74</v>
      </c>
      <c r="L40" t="s">
        <v>74</v>
      </c>
      <c r="M40" t="s">
        <v>78</v>
      </c>
      <c r="N40" t="s">
        <v>79</v>
      </c>
      <c r="O40" t="s">
        <v>74</v>
      </c>
      <c r="P40" t="s">
        <v>74</v>
      </c>
      <c r="Q40" t="s">
        <v>74</v>
      </c>
      <c r="R40" t="s">
        <v>74</v>
      </c>
      <c r="S40" t="s">
        <v>74</v>
      </c>
      <c r="T40" t="s">
        <v>779</v>
      </c>
      <c r="U40" t="s">
        <v>74</v>
      </c>
      <c r="V40" t="s">
        <v>780</v>
      </c>
      <c r="W40" t="s">
        <v>781</v>
      </c>
      <c r="X40" t="s">
        <v>782</v>
      </c>
      <c r="Y40" t="s">
        <v>783</v>
      </c>
      <c r="Z40" t="s">
        <v>784</v>
      </c>
      <c r="AA40" t="s">
        <v>74</v>
      </c>
      <c r="AB40" t="s">
        <v>74</v>
      </c>
      <c r="AC40" t="s">
        <v>74</v>
      </c>
      <c r="AD40" t="s">
        <v>74</v>
      </c>
      <c r="AE40" t="s">
        <v>74</v>
      </c>
      <c r="AF40" t="s">
        <v>74</v>
      </c>
      <c r="AG40">
        <v>20</v>
      </c>
      <c r="AH40">
        <v>0</v>
      </c>
      <c r="AI40">
        <v>0</v>
      </c>
      <c r="AJ40">
        <v>0</v>
      </c>
      <c r="AK40">
        <v>0</v>
      </c>
      <c r="AL40" t="s">
        <v>192</v>
      </c>
      <c r="AM40" t="s">
        <v>193</v>
      </c>
      <c r="AN40" t="s">
        <v>194</v>
      </c>
      <c r="AO40" t="s">
        <v>195</v>
      </c>
      <c r="AP40" t="s">
        <v>196</v>
      </c>
      <c r="AQ40" t="s">
        <v>74</v>
      </c>
      <c r="AR40" t="s">
        <v>197</v>
      </c>
      <c r="AS40" t="s">
        <v>198</v>
      </c>
      <c r="AT40" t="s">
        <v>691</v>
      </c>
      <c r="AU40">
        <v>2022</v>
      </c>
      <c r="AV40">
        <v>14</v>
      </c>
      <c r="AW40">
        <v>4</v>
      </c>
      <c r="AX40" t="s">
        <v>74</v>
      </c>
      <c r="AY40">
        <v>1</v>
      </c>
      <c r="AZ40" t="s">
        <v>74</v>
      </c>
      <c r="BA40" t="s">
        <v>74</v>
      </c>
      <c r="BB40">
        <v>248</v>
      </c>
      <c r="BC40">
        <v>263</v>
      </c>
      <c r="BD40" t="s">
        <v>74</v>
      </c>
      <c r="BE40" t="s">
        <v>785</v>
      </c>
      <c r="BF40" t="str">
        <f>HYPERLINK("http://dx.doi.org/10.18662/rrem/14.4Sup1/670","http://dx.doi.org/10.18662/rrem/14.4Sup1/670")</f>
        <v>http://dx.doi.org/10.18662/rrem/14.4Sup1/670</v>
      </c>
      <c r="BG40" t="s">
        <v>74</v>
      </c>
      <c r="BH40" t="s">
        <v>74</v>
      </c>
      <c r="BI40">
        <v>16</v>
      </c>
      <c r="BJ40" t="s">
        <v>200</v>
      </c>
      <c r="BK40" t="s">
        <v>177</v>
      </c>
      <c r="BL40" t="s">
        <v>200</v>
      </c>
      <c r="BM40" t="s">
        <v>693</v>
      </c>
      <c r="BN40" t="s">
        <v>74</v>
      </c>
      <c r="BO40" t="s">
        <v>313</v>
      </c>
      <c r="BP40" t="s">
        <v>74</v>
      </c>
      <c r="BQ40" t="s">
        <v>74</v>
      </c>
      <c r="BR40" t="s">
        <v>101</v>
      </c>
      <c r="BS40" t="s">
        <v>786</v>
      </c>
      <c r="BT40" t="str">
        <f>HYPERLINK("https%3A%2F%2Fwww.webofscience.com%2Fwos%2Fwoscc%2Ffull-record%2FWOS:001062755100013","View Full Record in Web of Science")</f>
        <v>View Full Record in Web of Science</v>
      </c>
    </row>
    <row r="41" spans="1:72" x14ac:dyDescent="0.25">
      <c r="A41" t="s">
        <v>72</v>
      </c>
      <c r="B41" t="s">
        <v>787</v>
      </c>
      <c r="C41" t="s">
        <v>74</v>
      </c>
      <c r="D41" t="s">
        <v>74</v>
      </c>
      <c r="E41" t="s">
        <v>74</v>
      </c>
      <c r="F41" t="s">
        <v>788</v>
      </c>
      <c r="G41" t="s">
        <v>74</v>
      </c>
      <c r="H41" t="s">
        <v>74</v>
      </c>
      <c r="I41" t="s">
        <v>789</v>
      </c>
      <c r="J41" t="s">
        <v>790</v>
      </c>
      <c r="K41" t="s">
        <v>74</v>
      </c>
      <c r="L41" t="s">
        <v>74</v>
      </c>
      <c r="M41" t="s">
        <v>78</v>
      </c>
      <c r="N41" t="s">
        <v>79</v>
      </c>
      <c r="O41" t="s">
        <v>74</v>
      </c>
      <c r="P41" t="s">
        <v>74</v>
      </c>
      <c r="Q41" t="s">
        <v>74</v>
      </c>
      <c r="R41" t="s">
        <v>74</v>
      </c>
      <c r="S41" t="s">
        <v>74</v>
      </c>
      <c r="T41" t="s">
        <v>791</v>
      </c>
      <c r="U41" t="s">
        <v>792</v>
      </c>
      <c r="V41" t="s">
        <v>793</v>
      </c>
      <c r="W41" t="s">
        <v>794</v>
      </c>
      <c r="X41" t="s">
        <v>795</v>
      </c>
      <c r="Y41" t="s">
        <v>796</v>
      </c>
      <c r="Z41" t="s">
        <v>797</v>
      </c>
      <c r="AA41" t="s">
        <v>798</v>
      </c>
      <c r="AB41" t="s">
        <v>799</v>
      </c>
      <c r="AC41" t="s">
        <v>74</v>
      </c>
      <c r="AD41" t="s">
        <v>74</v>
      </c>
      <c r="AE41" t="s">
        <v>74</v>
      </c>
      <c r="AF41" t="s">
        <v>74</v>
      </c>
      <c r="AG41">
        <v>47</v>
      </c>
      <c r="AH41">
        <v>1</v>
      </c>
      <c r="AI41">
        <v>1</v>
      </c>
      <c r="AJ41">
        <v>4</v>
      </c>
      <c r="AK41">
        <v>7</v>
      </c>
      <c r="AL41" t="s">
        <v>192</v>
      </c>
      <c r="AM41" t="s">
        <v>193</v>
      </c>
      <c r="AN41" t="s">
        <v>194</v>
      </c>
      <c r="AO41" t="s">
        <v>800</v>
      </c>
      <c r="AP41" t="s">
        <v>801</v>
      </c>
      <c r="AQ41" t="s">
        <v>74</v>
      </c>
      <c r="AR41" t="s">
        <v>802</v>
      </c>
      <c r="AS41" t="s">
        <v>803</v>
      </c>
      <c r="AT41" t="s">
        <v>691</v>
      </c>
      <c r="AU41">
        <v>2022</v>
      </c>
      <c r="AV41">
        <v>13</v>
      </c>
      <c r="AW41">
        <v>4</v>
      </c>
      <c r="AX41" t="s">
        <v>74</v>
      </c>
      <c r="AY41" t="s">
        <v>74</v>
      </c>
      <c r="AZ41" t="s">
        <v>74</v>
      </c>
      <c r="BA41" t="s">
        <v>74</v>
      </c>
      <c r="BB41">
        <v>472</v>
      </c>
      <c r="BC41">
        <v>496</v>
      </c>
      <c r="BD41" t="s">
        <v>74</v>
      </c>
      <c r="BE41" t="s">
        <v>804</v>
      </c>
      <c r="BF41" t="str">
        <f>HYPERLINK("http://dx.doi.org/10.18662/po/13.4/528","http://dx.doi.org/10.18662/po/13.4/528")</f>
        <v>http://dx.doi.org/10.18662/po/13.4/528</v>
      </c>
      <c r="BG41" t="s">
        <v>74</v>
      </c>
      <c r="BH41" t="s">
        <v>74</v>
      </c>
      <c r="BI41">
        <v>25</v>
      </c>
      <c r="BJ41" t="s">
        <v>240</v>
      </c>
      <c r="BK41" t="s">
        <v>177</v>
      </c>
      <c r="BL41" t="s">
        <v>241</v>
      </c>
      <c r="BM41" t="s">
        <v>805</v>
      </c>
      <c r="BN41" t="s">
        <v>74</v>
      </c>
      <c r="BO41" t="s">
        <v>313</v>
      </c>
      <c r="BP41" t="s">
        <v>74</v>
      </c>
      <c r="BQ41" t="s">
        <v>74</v>
      </c>
      <c r="BR41" t="s">
        <v>101</v>
      </c>
      <c r="BS41" t="s">
        <v>806</v>
      </c>
      <c r="BT41" t="str">
        <f>HYPERLINK("https%3A%2F%2Fwww.webofscience.com%2Fwos%2Fwoscc%2Ffull-record%2FWOS:000895659700027","View Full Record in Web of Science")</f>
        <v>View Full Record in Web of Science</v>
      </c>
    </row>
    <row r="42" spans="1:72" x14ac:dyDescent="0.25">
      <c r="A42" t="s">
        <v>72</v>
      </c>
      <c r="B42" t="s">
        <v>807</v>
      </c>
      <c r="C42" t="s">
        <v>74</v>
      </c>
      <c r="D42" t="s">
        <v>74</v>
      </c>
      <c r="E42" t="s">
        <v>74</v>
      </c>
      <c r="F42" t="s">
        <v>808</v>
      </c>
      <c r="G42" t="s">
        <v>74</v>
      </c>
      <c r="H42" t="s">
        <v>74</v>
      </c>
      <c r="I42" t="s">
        <v>809</v>
      </c>
      <c r="J42" t="s">
        <v>810</v>
      </c>
      <c r="K42" t="s">
        <v>74</v>
      </c>
      <c r="L42" t="s">
        <v>74</v>
      </c>
      <c r="M42" t="s">
        <v>78</v>
      </c>
      <c r="N42" t="s">
        <v>107</v>
      </c>
      <c r="O42" t="s">
        <v>74</v>
      </c>
      <c r="P42" t="s">
        <v>74</v>
      </c>
      <c r="Q42" t="s">
        <v>74</v>
      </c>
      <c r="R42" t="s">
        <v>74</v>
      </c>
      <c r="S42" t="s">
        <v>74</v>
      </c>
      <c r="T42" t="s">
        <v>811</v>
      </c>
      <c r="U42" t="s">
        <v>812</v>
      </c>
      <c r="V42" t="s">
        <v>813</v>
      </c>
      <c r="W42" t="s">
        <v>814</v>
      </c>
      <c r="X42" t="s">
        <v>815</v>
      </c>
      <c r="Y42" t="s">
        <v>816</v>
      </c>
      <c r="Z42" t="s">
        <v>817</v>
      </c>
      <c r="AA42" t="s">
        <v>74</v>
      </c>
      <c r="AB42" t="s">
        <v>818</v>
      </c>
      <c r="AC42" t="s">
        <v>819</v>
      </c>
      <c r="AD42" t="s">
        <v>819</v>
      </c>
      <c r="AE42" t="s">
        <v>820</v>
      </c>
      <c r="AF42" t="s">
        <v>74</v>
      </c>
      <c r="AG42">
        <v>70</v>
      </c>
      <c r="AH42">
        <v>0</v>
      </c>
      <c r="AI42">
        <v>0</v>
      </c>
      <c r="AJ42">
        <v>4</v>
      </c>
      <c r="AK42">
        <v>14</v>
      </c>
      <c r="AL42" t="s">
        <v>821</v>
      </c>
      <c r="AM42" t="s">
        <v>822</v>
      </c>
      <c r="AN42" t="s">
        <v>823</v>
      </c>
      <c r="AO42" t="s">
        <v>824</v>
      </c>
      <c r="AP42" t="s">
        <v>825</v>
      </c>
      <c r="AQ42" t="s">
        <v>74</v>
      </c>
      <c r="AR42" t="s">
        <v>826</v>
      </c>
      <c r="AS42" t="s">
        <v>827</v>
      </c>
      <c r="AT42" t="s">
        <v>828</v>
      </c>
      <c r="AU42">
        <v>2022</v>
      </c>
      <c r="AV42" t="s">
        <v>74</v>
      </c>
      <c r="AW42" t="s">
        <v>74</v>
      </c>
      <c r="AX42" t="s">
        <v>74</v>
      </c>
      <c r="AY42" t="s">
        <v>74</v>
      </c>
      <c r="AZ42" t="s">
        <v>74</v>
      </c>
      <c r="BA42" t="s">
        <v>74</v>
      </c>
      <c r="BB42" t="s">
        <v>74</v>
      </c>
      <c r="BC42" t="s">
        <v>74</v>
      </c>
      <c r="BD42" t="s">
        <v>74</v>
      </c>
      <c r="BE42" t="s">
        <v>829</v>
      </c>
      <c r="BF42" t="str">
        <f>HYPERLINK("http://dx.doi.org/10.1007/s10734-022-00961-2","http://dx.doi.org/10.1007/s10734-022-00961-2")</f>
        <v>http://dx.doi.org/10.1007/s10734-022-00961-2</v>
      </c>
      <c r="BG42" t="s">
        <v>74</v>
      </c>
      <c r="BH42" t="s">
        <v>830</v>
      </c>
      <c r="BI42">
        <v>16</v>
      </c>
      <c r="BJ42" t="s">
        <v>200</v>
      </c>
      <c r="BK42" t="s">
        <v>125</v>
      </c>
      <c r="BL42" t="s">
        <v>200</v>
      </c>
      <c r="BM42" t="s">
        <v>831</v>
      </c>
      <c r="BN42" t="s">
        <v>74</v>
      </c>
      <c r="BO42" t="s">
        <v>74</v>
      </c>
      <c r="BP42" t="s">
        <v>74</v>
      </c>
      <c r="BQ42" t="s">
        <v>74</v>
      </c>
      <c r="BR42" t="s">
        <v>101</v>
      </c>
      <c r="BS42" t="s">
        <v>832</v>
      </c>
      <c r="BT42" t="str">
        <f>HYPERLINK("https%3A%2F%2Fwww.webofscience.com%2Fwos%2Fwoscc%2Ffull-record%2FWOS:000884939200002","View Full Record in Web of Science")</f>
        <v>View Full Record in Web of Science</v>
      </c>
    </row>
    <row r="43" spans="1:72" x14ac:dyDescent="0.25">
      <c r="A43" t="s">
        <v>72</v>
      </c>
      <c r="B43" t="s">
        <v>833</v>
      </c>
      <c r="C43" t="s">
        <v>74</v>
      </c>
      <c r="D43" t="s">
        <v>74</v>
      </c>
      <c r="E43" t="s">
        <v>74</v>
      </c>
      <c r="F43" t="s">
        <v>834</v>
      </c>
      <c r="G43" t="s">
        <v>74</v>
      </c>
      <c r="H43" t="s">
        <v>74</v>
      </c>
      <c r="I43" t="s">
        <v>835</v>
      </c>
      <c r="J43" t="s">
        <v>225</v>
      </c>
      <c r="K43" t="s">
        <v>74</v>
      </c>
      <c r="L43" t="s">
        <v>74</v>
      </c>
      <c r="M43" t="s">
        <v>78</v>
      </c>
      <c r="N43" t="s">
        <v>79</v>
      </c>
      <c r="O43" t="s">
        <v>74</v>
      </c>
      <c r="P43" t="s">
        <v>74</v>
      </c>
      <c r="Q43" t="s">
        <v>74</v>
      </c>
      <c r="R43" t="s">
        <v>74</v>
      </c>
      <c r="S43" t="s">
        <v>74</v>
      </c>
      <c r="T43" t="s">
        <v>836</v>
      </c>
      <c r="U43" t="s">
        <v>74</v>
      </c>
      <c r="V43" t="s">
        <v>837</v>
      </c>
      <c r="W43" t="s">
        <v>838</v>
      </c>
      <c r="X43" t="s">
        <v>839</v>
      </c>
      <c r="Y43" t="s">
        <v>840</v>
      </c>
      <c r="Z43" t="s">
        <v>74</v>
      </c>
      <c r="AA43" t="s">
        <v>841</v>
      </c>
      <c r="AB43" t="s">
        <v>842</v>
      </c>
      <c r="AC43" t="s">
        <v>74</v>
      </c>
      <c r="AD43" t="s">
        <v>74</v>
      </c>
      <c r="AE43" t="s">
        <v>74</v>
      </c>
      <c r="AF43" t="s">
        <v>74</v>
      </c>
      <c r="AG43">
        <v>33</v>
      </c>
      <c r="AH43">
        <v>0</v>
      </c>
      <c r="AI43">
        <v>0</v>
      </c>
      <c r="AJ43">
        <v>1</v>
      </c>
      <c r="AK43">
        <v>5</v>
      </c>
      <c r="AL43" t="s">
        <v>232</v>
      </c>
      <c r="AM43" t="s">
        <v>233</v>
      </c>
      <c r="AN43" t="s">
        <v>234</v>
      </c>
      <c r="AO43" t="s">
        <v>74</v>
      </c>
      <c r="AP43" t="s">
        <v>235</v>
      </c>
      <c r="AQ43" t="s">
        <v>74</v>
      </c>
      <c r="AR43" t="s">
        <v>236</v>
      </c>
      <c r="AS43" t="s">
        <v>237</v>
      </c>
      <c r="AT43" t="s">
        <v>843</v>
      </c>
      <c r="AU43">
        <v>2022</v>
      </c>
      <c r="AV43">
        <v>11</v>
      </c>
      <c r="AW43">
        <v>59</v>
      </c>
      <c r="AX43" t="s">
        <v>74</v>
      </c>
      <c r="AY43" t="s">
        <v>74</v>
      </c>
      <c r="AZ43" t="s">
        <v>74</v>
      </c>
      <c r="BA43" t="s">
        <v>74</v>
      </c>
      <c r="BB43">
        <v>161</v>
      </c>
      <c r="BC43">
        <v>171</v>
      </c>
      <c r="BD43" t="s">
        <v>74</v>
      </c>
      <c r="BE43" t="s">
        <v>844</v>
      </c>
      <c r="BF43" t="str">
        <f>HYPERLINK("http://dx.doi.org/10.34069/AI/2022.59.11.15","http://dx.doi.org/10.34069/AI/2022.59.11.15")</f>
        <v>http://dx.doi.org/10.34069/AI/2022.59.11.15</v>
      </c>
      <c r="BG43" t="s">
        <v>74</v>
      </c>
      <c r="BH43" t="s">
        <v>74</v>
      </c>
      <c r="BI43">
        <v>11</v>
      </c>
      <c r="BJ43" t="s">
        <v>240</v>
      </c>
      <c r="BK43" t="s">
        <v>177</v>
      </c>
      <c r="BL43" t="s">
        <v>241</v>
      </c>
      <c r="BM43" t="s">
        <v>845</v>
      </c>
      <c r="BN43" t="s">
        <v>74</v>
      </c>
      <c r="BO43" t="s">
        <v>243</v>
      </c>
      <c r="BP43" t="s">
        <v>74</v>
      </c>
      <c r="BQ43" t="s">
        <v>74</v>
      </c>
      <c r="BR43" t="s">
        <v>101</v>
      </c>
      <c r="BS43" t="s">
        <v>846</v>
      </c>
      <c r="BT43" t="str">
        <f>HYPERLINK("https%3A%2F%2Fwww.webofscience.com%2Fwos%2Fwoscc%2Ffull-record%2FWOS:000936562300016","View Full Record in Web of Science")</f>
        <v>View Full Record in Web of Science</v>
      </c>
    </row>
    <row r="44" spans="1:72" x14ac:dyDescent="0.25">
      <c r="A44" t="s">
        <v>72</v>
      </c>
      <c r="B44" t="s">
        <v>847</v>
      </c>
      <c r="C44" t="s">
        <v>74</v>
      </c>
      <c r="D44" t="s">
        <v>74</v>
      </c>
      <c r="E44" t="s">
        <v>74</v>
      </c>
      <c r="F44" t="s">
        <v>848</v>
      </c>
      <c r="G44" t="s">
        <v>74</v>
      </c>
      <c r="H44" t="s">
        <v>74</v>
      </c>
      <c r="I44" t="s">
        <v>849</v>
      </c>
      <c r="J44" t="s">
        <v>850</v>
      </c>
      <c r="K44" t="s">
        <v>74</v>
      </c>
      <c r="L44" t="s">
        <v>74</v>
      </c>
      <c r="M44" t="s">
        <v>78</v>
      </c>
      <c r="N44" t="s">
        <v>79</v>
      </c>
      <c r="O44" t="s">
        <v>74</v>
      </c>
      <c r="P44" t="s">
        <v>74</v>
      </c>
      <c r="Q44" t="s">
        <v>74</v>
      </c>
      <c r="R44" t="s">
        <v>74</v>
      </c>
      <c r="S44" t="s">
        <v>74</v>
      </c>
      <c r="T44" t="s">
        <v>851</v>
      </c>
      <c r="U44" t="s">
        <v>852</v>
      </c>
      <c r="V44" t="s">
        <v>853</v>
      </c>
      <c r="W44" t="s">
        <v>854</v>
      </c>
      <c r="X44" t="s">
        <v>74</v>
      </c>
      <c r="Y44" t="s">
        <v>855</v>
      </c>
      <c r="Z44" t="s">
        <v>856</v>
      </c>
      <c r="AA44" t="s">
        <v>857</v>
      </c>
      <c r="AB44" t="s">
        <v>858</v>
      </c>
      <c r="AC44" t="s">
        <v>859</v>
      </c>
      <c r="AD44" t="s">
        <v>859</v>
      </c>
      <c r="AE44" t="s">
        <v>860</v>
      </c>
      <c r="AF44" t="s">
        <v>74</v>
      </c>
      <c r="AG44">
        <v>62</v>
      </c>
      <c r="AH44">
        <v>0</v>
      </c>
      <c r="AI44">
        <v>0</v>
      </c>
      <c r="AJ44">
        <v>10</v>
      </c>
      <c r="AK44">
        <v>32</v>
      </c>
      <c r="AL44" t="s">
        <v>861</v>
      </c>
      <c r="AM44" t="s">
        <v>862</v>
      </c>
      <c r="AN44" t="s">
        <v>863</v>
      </c>
      <c r="AO44" t="s">
        <v>864</v>
      </c>
      <c r="AP44" t="s">
        <v>865</v>
      </c>
      <c r="AQ44" t="s">
        <v>74</v>
      </c>
      <c r="AR44" t="s">
        <v>866</v>
      </c>
      <c r="AS44" t="s">
        <v>867</v>
      </c>
      <c r="AT44" t="s">
        <v>94</v>
      </c>
      <c r="AU44">
        <v>2023</v>
      </c>
      <c r="AV44">
        <v>18</v>
      </c>
      <c r="AW44">
        <v>6</v>
      </c>
      <c r="AX44" t="s">
        <v>74</v>
      </c>
      <c r="AY44" t="s">
        <v>74</v>
      </c>
      <c r="AZ44" t="s">
        <v>362</v>
      </c>
      <c r="BA44" t="s">
        <v>74</v>
      </c>
      <c r="BB44">
        <v>759</v>
      </c>
      <c r="BC44">
        <v>782</v>
      </c>
      <c r="BD44" t="s">
        <v>74</v>
      </c>
      <c r="BE44" t="s">
        <v>868</v>
      </c>
      <c r="BF44" t="str">
        <f>HYPERLINK("http://dx.doi.org/10.1177/15554120221131724","http://dx.doi.org/10.1177/15554120221131724")</f>
        <v>http://dx.doi.org/10.1177/15554120221131724</v>
      </c>
      <c r="BG44" t="s">
        <v>74</v>
      </c>
      <c r="BH44" t="s">
        <v>869</v>
      </c>
      <c r="BI44">
        <v>24</v>
      </c>
      <c r="BJ44" t="s">
        <v>870</v>
      </c>
      <c r="BK44" t="s">
        <v>871</v>
      </c>
      <c r="BL44" t="s">
        <v>870</v>
      </c>
      <c r="BM44" t="s">
        <v>872</v>
      </c>
      <c r="BN44" t="s">
        <v>74</v>
      </c>
      <c r="BO44" t="s">
        <v>74</v>
      </c>
      <c r="BP44" t="s">
        <v>74</v>
      </c>
      <c r="BQ44" t="s">
        <v>74</v>
      </c>
      <c r="BR44" t="s">
        <v>101</v>
      </c>
      <c r="BS44" t="s">
        <v>873</v>
      </c>
      <c r="BT44" t="str">
        <f>HYPERLINK("https%3A%2F%2Fwww.webofscience.com%2Fwos%2Fwoscc%2Ffull-record%2FWOS:000869419400001","View Full Record in Web of Science")</f>
        <v>View Full Record in Web of Science</v>
      </c>
    </row>
    <row r="45" spans="1:72" x14ac:dyDescent="0.25">
      <c r="A45" t="s">
        <v>72</v>
      </c>
      <c r="B45" t="s">
        <v>874</v>
      </c>
      <c r="C45" t="s">
        <v>74</v>
      </c>
      <c r="D45" t="s">
        <v>74</v>
      </c>
      <c r="E45" t="s">
        <v>74</v>
      </c>
      <c r="F45" t="s">
        <v>875</v>
      </c>
      <c r="G45" t="s">
        <v>74</v>
      </c>
      <c r="H45" t="s">
        <v>74</v>
      </c>
      <c r="I45" t="s">
        <v>876</v>
      </c>
      <c r="J45" t="s">
        <v>877</v>
      </c>
      <c r="K45" t="s">
        <v>74</v>
      </c>
      <c r="L45" t="s">
        <v>74</v>
      </c>
      <c r="M45" t="s">
        <v>78</v>
      </c>
      <c r="N45" t="s">
        <v>79</v>
      </c>
      <c r="O45" t="s">
        <v>74</v>
      </c>
      <c r="P45" t="s">
        <v>74</v>
      </c>
      <c r="Q45" t="s">
        <v>74</v>
      </c>
      <c r="R45" t="s">
        <v>74</v>
      </c>
      <c r="S45" t="s">
        <v>74</v>
      </c>
      <c r="T45" t="s">
        <v>878</v>
      </c>
      <c r="U45" t="s">
        <v>74</v>
      </c>
      <c r="V45" t="s">
        <v>879</v>
      </c>
      <c r="W45" t="s">
        <v>880</v>
      </c>
      <c r="X45" t="s">
        <v>881</v>
      </c>
      <c r="Y45" t="s">
        <v>882</v>
      </c>
      <c r="Z45" t="s">
        <v>883</v>
      </c>
      <c r="AA45" t="s">
        <v>74</v>
      </c>
      <c r="AB45" t="s">
        <v>884</v>
      </c>
      <c r="AC45" t="s">
        <v>74</v>
      </c>
      <c r="AD45" t="s">
        <v>74</v>
      </c>
      <c r="AE45" t="s">
        <v>74</v>
      </c>
      <c r="AF45" t="s">
        <v>74</v>
      </c>
      <c r="AG45">
        <v>79</v>
      </c>
      <c r="AH45">
        <v>0</v>
      </c>
      <c r="AI45">
        <v>0</v>
      </c>
      <c r="AJ45">
        <v>1</v>
      </c>
      <c r="AK45">
        <v>1</v>
      </c>
      <c r="AL45" t="s">
        <v>885</v>
      </c>
      <c r="AM45" t="s">
        <v>886</v>
      </c>
      <c r="AN45" t="s">
        <v>887</v>
      </c>
      <c r="AO45" t="s">
        <v>888</v>
      </c>
      <c r="AP45" t="s">
        <v>889</v>
      </c>
      <c r="AQ45" t="s">
        <v>74</v>
      </c>
      <c r="AR45" t="s">
        <v>890</v>
      </c>
      <c r="AS45" t="s">
        <v>891</v>
      </c>
      <c r="AT45" t="s">
        <v>892</v>
      </c>
      <c r="AU45">
        <v>2022</v>
      </c>
      <c r="AV45">
        <v>29</v>
      </c>
      <c r="AW45">
        <v>4</v>
      </c>
      <c r="AX45" t="s">
        <v>74</v>
      </c>
      <c r="AY45" t="s">
        <v>74</v>
      </c>
      <c r="AZ45" t="s">
        <v>362</v>
      </c>
      <c r="BA45" t="s">
        <v>74</v>
      </c>
      <c r="BB45">
        <v>535</v>
      </c>
      <c r="BC45">
        <v>548</v>
      </c>
      <c r="BD45" t="s">
        <v>74</v>
      </c>
      <c r="BE45" t="s">
        <v>893</v>
      </c>
      <c r="BF45" t="str">
        <f>HYPERLINK("http://dx.doi.org/10.1080/10220461.2022.2149615","http://dx.doi.org/10.1080/10220461.2022.2149615")</f>
        <v>http://dx.doi.org/10.1080/10220461.2022.2149615</v>
      </c>
      <c r="BG45" t="s">
        <v>74</v>
      </c>
      <c r="BH45" t="s">
        <v>74</v>
      </c>
      <c r="BI45">
        <v>14</v>
      </c>
      <c r="BJ45" t="s">
        <v>894</v>
      </c>
      <c r="BK45" t="s">
        <v>177</v>
      </c>
      <c r="BL45" t="s">
        <v>894</v>
      </c>
      <c r="BM45" t="s">
        <v>895</v>
      </c>
      <c r="BN45" t="s">
        <v>74</v>
      </c>
      <c r="BO45" t="s">
        <v>74</v>
      </c>
      <c r="BP45" t="s">
        <v>74</v>
      </c>
      <c r="BQ45" t="s">
        <v>74</v>
      </c>
      <c r="BR45" t="s">
        <v>101</v>
      </c>
      <c r="BS45" t="s">
        <v>896</v>
      </c>
      <c r="BT45" t="str">
        <f>HYPERLINK("https%3A%2F%2Fwww.webofscience.com%2Fwos%2Fwoscc%2Ffull-record%2FWOS:000907708700008","View Full Record in Web of Science")</f>
        <v>View Full Record in Web of Science</v>
      </c>
    </row>
    <row r="46" spans="1:72" x14ac:dyDescent="0.25">
      <c r="A46" t="s">
        <v>72</v>
      </c>
      <c r="B46" t="s">
        <v>897</v>
      </c>
      <c r="C46" t="s">
        <v>74</v>
      </c>
      <c r="D46" t="s">
        <v>74</v>
      </c>
      <c r="E46" t="s">
        <v>74</v>
      </c>
      <c r="F46" t="s">
        <v>898</v>
      </c>
      <c r="G46" t="s">
        <v>74</v>
      </c>
      <c r="H46" t="s">
        <v>74</v>
      </c>
      <c r="I46" t="s">
        <v>899</v>
      </c>
      <c r="J46" t="s">
        <v>77</v>
      </c>
      <c r="K46" t="s">
        <v>74</v>
      </c>
      <c r="L46" t="s">
        <v>74</v>
      </c>
      <c r="M46" t="s">
        <v>78</v>
      </c>
      <c r="N46" t="s">
        <v>79</v>
      </c>
      <c r="O46" t="s">
        <v>74</v>
      </c>
      <c r="P46" t="s">
        <v>74</v>
      </c>
      <c r="Q46" t="s">
        <v>74</v>
      </c>
      <c r="R46" t="s">
        <v>74</v>
      </c>
      <c r="S46" t="s">
        <v>74</v>
      </c>
      <c r="T46" t="s">
        <v>900</v>
      </c>
      <c r="U46" t="s">
        <v>901</v>
      </c>
      <c r="V46" t="s">
        <v>902</v>
      </c>
      <c r="W46" t="s">
        <v>903</v>
      </c>
      <c r="X46" t="s">
        <v>904</v>
      </c>
      <c r="Y46" t="s">
        <v>905</v>
      </c>
      <c r="Z46" t="s">
        <v>906</v>
      </c>
      <c r="AA46" t="s">
        <v>907</v>
      </c>
      <c r="AB46" t="s">
        <v>908</v>
      </c>
      <c r="AC46" t="s">
        <v>909</v>
      </c>
      <c r="AD46" t="s">
        <v>910</v>
      </c>
      <c r="AE46" t="s">
        <v>911</v>
      </c>
      <c r="AF46" t="s">
        <v>74</v>
      </c>
      <c r="AG46">
        <v>31</v>
      </c>
      <c r="AH46">
        <v>3</v>
      </c>
      <c r="AI46">
        <v>3</v>
      </c>
      <c r="AJ46">
        <v>2</v>
      </c>
      <c r="AK46">
        <v>14</v>
      </c>
      <c r="AL46" t="s">
        <v>88</v>
      </c>
      <c r="AM46" t="s">
        <v>89</v>
      </c>
      <c r="AN46" t="s">
        <v>90</v>
      </c>
      <c r="AO46" t="s">
        <v>74</v>
      </c>
      <c r="AP46" t="s">
        <v>91</v>
      </c>
      <c r="AQ46" t="s">
        <v>74</v>
      </c>
      <c r="AR46" t="s">
        <v>92</v>
      </c>
      <c r="AS46" t="s">
        <v>93</v>
      </c>
      <c r="AT46" t="s">
        <v>912</v>
      </c>
      <c r="AU46">
        <v>2022</v>
      </c>
      <c r="AV46">
        <v>14</v>
      </c>
      <c r="AW46">
        <v>19</v>
      </c>
      <c r="AX46" t="s">
        <v>74</v>
      </c>
      <c r="AY46" t="s">
        <v>74</v>
      </c>
      <c r="AZ46" t="s">
        <v>74</v>
      </c>
      <c r="BA46" t="s">
        <v>74</v>
      </c>
      <c r="BB46" t="s">
        <v>74</v>
      </c>
      <c r="BC46" t="s">
        <v>74</v>
      </c>
      <c r="BD46">
        <v>12598</v>
      </c>
      <c r="BE46" t="s">
        <v>913</v>
      </c>
      <c r="BF46" t="str">
        <f>HYPERLINK("http://dx.doi.org/10.3390/su141912598","http://dx.doi.org/10.3390/su141912598")</f>
        <v>http://dx.doi.org/10.3390/su141912598</v>
      </c>
      <c r="BG46" t="s">
        <v>74</v>
      </c>
      <c r="BH46" t="s">
        <v>74</v>
      </c>
      <c r="BI46">
        <v>19</v>
      </c>
      <c r="BJ46" t="s">
        <v>96</v>
      </c>
      <c r="BK46" t="s">
        <v>97</v>
      </c>
      <c r="BL46" t="s">
        <v>98</v>
      </c>
      <c r="BM46" t="s">
        <v>914</v>
      </c>
      <c r="BN46" t="s">
        <v>74</v>
      </c>
      <c r="BO46" t="s">
        <v>100</v>
      </c>
      <c r="BP46" t="s">
        <v>74</v>
      </c>
      <c r="BQ46" t="s">
        <v>74</v>
      </c>
      <c r="BR46" t="s">
        <v>101</v>
      </c>
      <c r="BS46" t="s">
        <v>915</v>
      </c>
      <c r="BT46" t="str">
        <f>HYPERLINK("https%3A%2F%2Fwww.webofscience.com%2Fwos%2Fwoscc%2Ffull-record%2FWOS:000867339400001","View Full Record in Web of Science")</f>
        <v>View Full Record in Web of Science</v>
      </c>
    </row>
    <row r="47" spans="1:72" x14ac:dyDescent="0.25">
      <c r="A47" t="s">
        <v>72</v>
      </c>
      <c r="B47" t="s">
        <v>916</v>
      </c>
      <c r="C47" t="s">
        <v>74</v>
      </c>
      <c r="D47" t="s">
        <v>74</v>
      </c>
      <c r="E47" t="s">
        <v>74</v>
      </c>
      <c r="F47" t="s">
        <v>917</v>
      </c>
      <c r="G47" t="s">
        <v>74</v>
      </c>
      <c r="H47" t="s">
        <v>74</v>
      </c>
      <c r="I47" t="s">
        <v>918</v>
      </c>
      <c r="J47" t="s">
        <v>919</v>
      </c>
      <c r="K47" t="s">
        <v>74</v>
      </c>
      <c r="L47" t="s">
        <v>74</v>
      </c>
      <c r="M47" t="s">
        <v>78</v>
      </c>
      <c r="N47" t="s">
        <v>79</v>
      </c>
      <c r="O47" t="s">
        <v>74</v>
      </c>
      <c r="P47" t="s">
        <v>74</v>
      </c>
      <c r="Q47" t="s">
        <v>74</v>
      </c>
      <c r="R47" t="s">
        <v>74</v>
      </c>
      <c r="S47" t="s">
        <v>74</v>
      </c>
      <c r="T47" t="s">
        <v>920</v>
      </c>
      <c r="U47" t="s">
        <v>74</v>
      </c>
      <c r="V47" t="s">
        <v>921</v>
      </c>
      <c r="W47" t="s">
        <v>922</v>
      </c>
      <c r="X47" t="s">
        <v>923</v>
      </c>
      <c r="Y47" t="s">
        <v>924</v>
      </c>
      <c r="Z47" t="s">
        <v>925</v>
      </c>
      <c r="AA47" t="s">
        <v>74</v>
      </c>
      <c r="AB47" t="s">
        <v>74</v>
      </c>
      <c r="AC47" t="s">
        <v>74</v>
      </c>
      <c r="AD47" t="s">
        <v>74</v>
      </c>
      <c r="AE47" t="s">
        <v>74</v>
      </c>
      <c r="AF47" t="s">
        <v>74</v>
      </c>
      <c r="AG47">
        <v>40</v>
      </c>
      <c r="AH47">
        <v>0</v>
      </c>
      <c r="AI47">
        <v>0</v>
      </c>
      <c r="AJ47">
        <v>1</v>
      </c>
      <c r="AK47">
        <v>4</v>
      </c>
      <c r="AL47" t="s">
        <v>926</v>
      </c>
      <c r="AM47" t="s">
        <v>927</v>
      </c>
      <c r="AN47" t="s">
        <v>928</v>
      </c>
      <c r="AO47" t="s">
        <v>929</v>
      </c>
      <c r="AP47" t="s">
        <v>74</v>
      </c>
      <c r="AQ47" t="s">
        <v>74</v>
      </c>
      <c r="AR47" t="s">
        <v>930</v>
      </c>
      <c r="AS47" t="s">
        <v>931</v>
      </c>
      <c r="AT47" t="s">
        <v>912</v>
      </c>
      <c r="AU47">
        <v>2022</v>
      </c>
      <c r="AV47">
        <v>23</v>
      </c>
      <c r="AW47">
        <v>4</v>
      </c>
      <c r="AX47" t="s">
        <v>74</v>
      </c>
      <c r="AY47" t="s">
        <v>74</v>
      </c>
      <c r="AZ47" t="s">
        <v>74</v>
      </c>
      <c r="BA47" t="s">
        <v>74</v>
      </c>
      <c r="BB47">
        <v>159</v>
      </c>
      <c r="BC47">
        <v>182</v>
      </c>
      <c r="BD47" t="s">
        <v>74</v>
      </c>
      <c r="BE47" t="s">
        <v>74</v>
      </c>
      <c r="BF47" t="s">
        <v>74</v>
      </c>
      <c r="BG47" t="s">
        <v>74</v>
      </c>
      <c r="BH47" t="s">
        <v>74</v>
      </c>
      <c r="BI47">
        <v>24</v>
      </c>
      <c r="BJ47" t="s">
        <v>200</v>
      </c>
      <c r="BK47" t="s">
        <v>177</v>
      </c>
      <c r="BL47" t="s">
        <v>200</v>
      </c>
      <c r="BM47" t="s">
        <v>932</v>
      </c>
      <c r="BN47" t="s">
        <v>74</v>
      </c>
      <c r="BO47" t="s">
        <v>74</v>
      </c>
      <c r="BP47" t="s">
        <v>74</v>
      </c>
      <c r="BQ47" t="s">
        <v>74</v>
      </c>
      <c r="BR47" t="s">
        <v>101</v>
      </c>
      <c r="BS47" t="s">
        <v>933</v>
      </c>
      <c r="BT47" t="str">
        <f>HYPERLINK("https%3A%2F%2Fwww.webofscience.com%2Fwos%2Fwoscc%2Ffull-record%2FWOS:000869761400010","View Full Record in Web of Science")</f>
        <v>View Full Record in Web of Science</v>
      </c>
    </row>
    <row r="48" spans="1:72" x14ac:dyDescent="0.25">
      <c r="A48" t="s">
        <v>72</v>
      </c>
      <c r="B48" t="s">
        <v>934</v>
      </c>
      <c r="C48" t="s">
        <v>74</v>
      </c>
      <c r="D48" t="s">
        <v>74</v>
      </c>
      <c r="E48" t="s">
        <v>74</v>
      </c>
      <c r="F48" t="s">
        <v>935</v>
      </c>
      <c r="G48" t="s">
        <v>74</v>
      </c>
      <c r="H48" t="s">
        <v>74</v>
      </c>
      <c r="I48" t="s">
        <v>936</v>
      </c>
      <c r="J48" t="s">
        <v>383</v>
      </c>
      <c r="K48" t="s">
        <v>74</v>
      </c>
      <c r="L48" t="s">
        <v>74</v>
      </c>
      <c r="M48" t="s">
        <v>78</v>
      </c>
      <c r="N48" t="s">
        <v>79</v>
      </c>
      <c r="O48" t="s">
        <v>74</v>
      </c>
      <c r="P48" t="s">
        <v>74</v>
      </c>
      <c r="Q48" t="s">
        <v>74</v>
      </c>
      <c r="R48" t="s">
        <v>74</v>
      </c>
      <c r="S48" t="s">
        <v>74</v>
      </c>
      <c r="T48" t="s">
        <v>937</v>
      </c>
      <c r="U48" t="s">
        <v>74</v>
      </c>
      <c r="V48" t="s">
        <v>938</v>
      </c>
      <c r="W48" t="s">
        <v>939</v>
      </c>
      <c r="X48" t="s">
        <v>940</v>
      </c>
      <c r="Y48" t="s">
        <v>941</v>
      </c>
      <c r="Z48" t="s">
        <v>942</v>
      </c>
      <c r="AA48" t="s">
        <v>943</v>
      </c>
      <c r="AB48" t="s">
        <v>944</v>
      </c>
      <c r="AC48" t="s">
        <v>74</v>
      </c>
      <c r="AD48" t="s">
        <v>74</v>
      </c>
      <c r="AE48" t="s">
        <v>74</v>
      </c>
      <c r="AF48" t="s">
        <v>74</v>
      </c>
      <c r="AG48">
        <v>25</v>
      </c>
      <c r="AH48">
        <v>0</v>
      </c>
      <c r="AI48">
        <v>0</v>
      </c>
      <c r="AJ48">
        <v>0</v>
      </c>
      <c r="AK48">
        <v>0</v>
      </c>
      <c r="AL48" t="s">
        <v>391</v>
      </c>
      <c r="AM48" t="s">
        <v>392</v>
      </c>
      <c r="AN48" t="s">
        <v>393</v>
      </c>
      <c r="AO48" t="s">
        <v>394</v>
      </c>
      <c r="AP48" t="s">
        <v>74</v>
      </c>
      <c r="AQ48" t="s">
        <v>74</v>
      </c>
      <c r="AR48" t="s">
        <v>395</v>
      </c>
      <c r="AS48" t="s">
        <v>396</v>
      </c>
      <c r="AT48" t="s">
        <v>945</v>
      </c>
      <c r="AU48">
        <v>2022</v>
      </c>
      <c r="AV48">
        <v>16</v>
      </c>
      <c r="AW48">
        <v>4</v>
      </c>
      <c r="AX48" t="s">
        <v>74</v>
      </c>
      <c r="AY48" t="s">
        <v>74</v>
      </c>
      <c r="AZ48" t="s">
        <v>74</v>
      </c>
      <c r="BA48" t="s">
        <v>74</v>
      </c>
      <c r="BB48">
        <v>178</v>
      </c>
      <c r="BC48">
        <v>191</v>
      </c>
      <c r="BD48" t="s">
        <v>74</v>
      </c>
      <c r="BE48" t="s">
        <v>946</v>
      </c>
      <c r="BF48" t="str">
        <f>HYPERLINK("http://dx.doi.org/10.46502/issn.1856-7576/2022.16.04.15","http://dx.doi.org/10.46502/issn.1856-7576/2022.16.04.15")</f>
        <v>http://dx.doi.org/10.46502/issn.1856-7576/2022.16.04.15</v>
      </c>
      <c r="BG48" t="s">
        <v>74</v>
      </c>
      <c r="BH48" t="s">
        <v>74</v>
      </c>
      <c r="BI48">
        <v>14</v>
      </c>
      <c r="BJ48" t="s">
        <v>200</v>
      </c>
      <c r="BK48" t="s">
        <v>177</v>
      </c>
      <c r="BL48" t="s">
        <v>200</v>
      </c>
      <c r="BM48" t="s">
        <v>947</v>
      </c>
      <c r="BN48" t="s">
        <v>74</v>
      </c>
      <c r="BO48" t="s">
        <v>313</v>
      </c>
      <c r="BP48" t="s">
        <v>74</v>
      </c>
      <c r="BQ48" t="s">
        <v>74</v>
      </c>
      <c r="BR48" t="s">
        <v>101</v>
      </c>
      <c r="BS48" t="s">
        <v>948</v>
      </c>
      <c r="BT48" t="str">
        <f>HYPERLINK("https%3A%2F%2Fwww.webofscience.com%2Fwos%2Fwoscc%2Ffull-record%2FWOS:000913973400015","View Full Record in Web of Science")</f>
        <v>View Full Record in Web of Science</v>
      </c>
    </row>
    <row r="49" spans="1:72" x14ac:dyDescent="0.25">
      <c r="A49" t="s">
        <v>72</v>
      </c>
      <c r="B49" t="s">
        <v>949</v>
      </c>
      <c r="C49" t="s">
        <v>74</v>
      </c>
      <c r="D49" t="s">
        <v>74</v>
      </c>
      <c r="E49" t="s">
        <v>74</v>
      </c>
      <c r="F49" t="s">
        <v>950</v>
      </c>
      <c r="G49" t="s">
        <v>74</v>
      </c>
      <c r="H49" t="s">
        <v>74</v>
      </c>
      <c r="I49" t="s">
        <v>951</v>
      </c>
      <c r="J49" t="s">
        <v>952</v>
      </c>
      <c r="K49" t="s">
        <v>74</v>
      </c>
      <c r="L49" t="s">
        <v>74</v>
      </c>
      <c r="M49" t="s">
        <v>78</v>
      </c>
      <c r="N49" t="s">
        <v>107</v>
      </c>
      <c r="O49" t="s">
        <v>74</v>
      </c>
      <c r="P49" t="s">
        <v>74</v>
      </c>
      <c r="Q49" t="s">
        <v>74</v>
      </c>
      <c r="R49" t="s">
        <v>74</v>
      </c>
      <c r="S49" t="s">
        <v>74</v>
      </c>
      <c r="T49" t="s">
        <v>953</v>
      </c>
      <c r="U49" t="s">
        <v>954</v>
      </c>
      <c r="V49" t="s">
        <v>955</v>
      </c>
      <c r="W49" t="s">
        <v>956</v>
      </c>
      <c r="X49" t="s">
        <v>957</v>
      </c>
      <c r="Y49" t="s">
        <v>958</v>
      </c>
      <c r="Z49" t="s">
        <v>959</v>
      </c>
      <c r="AA49" t="s">
        <v>960</v>
      </c>
      <c r="AB49" t="s">
        <v>961</v>
      </c>
      <c r="AC49" t="s">
        <v>74</v>
      </c>
      <c r="AD49" t="s">
        <v>74</v>
      </c>
      <c r="AE49" t="s">
        <v>74</v>
      </c>
      <c r="AF49" t="s">
        <v>74</v>
      </c>
      <c r="AG49">
        <v>49</v>
      </c>
      <c r="AH49">
        <v>0</v>
      </c>
      <c r="AI49">
        <v>0</v>
      </c>
      <c r="AJ49">
        <v>0</v>
      </c>
      <c r="AK49">
        <v>7</v>
      </c>
      <c r="AL49" t="s">
        <v>885</v>
      </c>
      <c r="AM49" t="s">
        <v>886</v>
      </c>
      <c r="AN49" t="s">
        <v>887</v>
      </c>
      <c r="AO49" t="s">
        <v>962</v>
      </c>
      <c r="AP49" t="s">
        <v>963</v>
      </c>
      <c r="AQ49" t="s">
        <v>74</v>
      </c>
      <c r="AR49" t="s">
        <v>964</v>
      </c>
      <c r="AS49" t="s">
        <v>965</v>
      </c>
      <c r="AT49" t="s">
        <v>966</v>
      </c>
      <c r="AU49">
        <v>2022</v>
      </c>
      <c r="AV49" t="s">
        <v>74</v>
      </c>
      <c r="AW49" t="s">
        <v>74</v>
      </c>
      <c r="AX49" t="s">
        <v>74</v>
      </c>
      <c r="AY49" t="s">
        <v>74</v>
      </c>
      <c r="AZ49" t="s">
        <v>74</v>
      </c>
      <c r="BA49" t="s">
        <v>74</v>
      </c>
      <c r="BB49" t="s">
        <v>74</v>
      </c>
      <c r="BC49" t="s">
        <v>74</v>
      </c>
      <c r="BD49" t="s">
        <v>74</v>
      </c>
      <c r="BE49" t="s">
        <v>967</v>
      </c>
      <c r="BF49" t="str">
        <f>HYPERLINK("http://dx.doi.org/10.1080/10963758.2022.2123338","http://dx.doi.org/10.1080/10963758.2022.2123338")</f>
        <v>http://dx.doi.org/10.1080/10963758.2022.2123338</v>
      </c>
      <c r="BG49" t="s">
        <v>74</v>
      </c>
      <c r="BH49" t="s">
        <v>968</v>
      </c>
      <c r="BI49">
        <v>13</v>
      </c>
      <c r="BJ49" t="s">
        <v>200</v>
      </c>
      <c r="BK49" t="s">
        <v>177</v>
      </c>
      <c r="BL49" t="s">
        <v>200</v>
      </c>
      <c r="BM49" t="s">
        <v>969</v>
      </c>
      <c r="BN49" t="s">
        <v>74</v>
      </c>
      <c r="BO49" t="s">
        <v>74</v>
      </c>
      <c r="BP49" t="s">
        <v>74</v>
      </c>
      <c r="BQ49" t="s">
        <v>74</v>
      </c>
      <c r="BR49" t="s">
        <v>101</v>
      </c>
      <c r="BS49" t="s">
        <v>970</v>
      </c>
      <c r="BT49" t="str">
        <f>HYPERLINK("https%3A%2F%2Fwww.webofscience.com%2Fwos%2Fwoscc%2Ffull-record%2FWOS:000854459700001","View Full Record in Web of Science")</f>
        <v>View Full Record in Web of Science</v>
      </c>
    </row>
    <row r="50" spans="1:72" x14ac:dyDescent="0.25">
      <c r="A50" t="s">
        <v>72</v>
      </c>
      <c r="B50" t="s">
        <v>971</v>
      </c>
      <c r="C50" t="s">
        <v>74</v>
      </c>
      <c r="D50" t="s">
        <v>74</v>
      </c>
      <c r="E50" t="s">
        <v>74</v>
      </c>
      <c r="F50" t="s">
        <v>972</v>
      </c>
      <c r="G50" t="s">
        <v>74</v>
      </c>
      <c r="H50" t="s">
        <v>74</v>
      </c>
      <c r="I50" t="s">
        <v>973</v>
      </c>
      <c r="J50" t="s">
        <v>974</v>
      </c>
      <c r="K50" t="s">
        <v>74</v>
      </c>
      <c r="L50" t="s">
        <v>74</v>
      </c>
      <c r="M50" t="s">
        <v>78</v>
      </c>
      <c r="N50" t="s">
        <v>79</v>
      </c>
      <c r="O50" t="s">
        <v>74</v>
      </c>
      <c r="P50" t="s">
        <v>74</v>
      </c>
      <c r="Q50" t="s">
        <v>74</v>
      </c>
      <c r="R50" t="s">
        <v>74</v>
      </c>
      <c r="S50" t="s">
        <v>74</v>
      </c>
      <c r="T50" t="s">
        <v>975</v>
      </c>
      <c r="U50" t="s">
        <v>74</v>
      </c>
      <c r="V50" t="s">
        <v>976</v>
      </c>
      <c r="W50" t="s">
        <v>977</v>
      </c>
      <c r="X50" t="s">
        <v>978</v>
      </c>
      <c r="Y50" t="s">
        <v>979</v>
      </c>
      <c r="Z50" t="s">
        <v>980</v>
      </c>
      <c r="AA50" t="s">
        <v>981</v>
      </c>
      <c r="AB50" t="s">
        <v>982</v>
      </c>
      <c r="AC50" t="s">
        <v>74</v>
      </c>
      <c r="AD50" t="s">
        <v>74</v>
      </c>
      <c r="AE50" t="s">
        <v>74</v>
      </c>
      <c r="AF50" t="s">
        <v>74</v>
      </c>
      <c r="AG50">
        <v>29</v>
      </c>
      <c r="AH50">
        <v>0</v>
      </c>
      <c r="AI50">
        <v>0</v>
      </c>
      <c r="AJ50">
        <v>0</v>
      </c>
      <c r="AK50">
        <v>0</v>
      </c>
      <c r="AL50" t="s">
        <v>983</v>
      </c>
      <c r="AM50" t="s">
        <v>984</v>
      </c>
      <c r="AN50" t="s">
        <v>985</v>
      </c>
      <c r="AO50" t="s">
        <v>986</v>
      </c>
      <c r="AP50" t="s">
        <v>987</v>
      </c>
      <c r="AQ50" t="s">
        <v>74</v>
      </c>
      <c r="AR50" t="s">
        <v>988</v>
      </c>
      <c r="AS50" t="s">
        <v>989</v>
      </c>
      <c r="AT50" t="s">
        <v>990</v>
      </c>
      <c r="AU50">
        <v>2022</v>
      </c>
      <c r="AV50">
        <v>13</v>
      </c>
      <c r="AW50">
        <v>38</v>
      </c>
      <c r="AX50" t="s">
        <v>74</v>
      </c>
      <c r="AY50" t="s">
        <v>74</v>
      </c>
      <c r="AZ50" t="s">
        <v>74</v>
      </c>
      <c r="BA50" t="s">
        <v>74</v>
      </c>
      <c r="BB50">
        <v>445</v>
      </c>
      <c r="BC50" t="s">
        <v>991</v>
      </c>
      <c r="BD50" t="s">
        <v>74</v>
      </c>
      <c r="BE50" t="s">
        <v>992</v>
      </c>
      <c r="BF50" t="str">
        <f>HYPERLINK("http://dx.doi.org/10.46925//rdluz.38.26","http://dx.doi.org/10.46925//rdluz.38.26")</f>
        <v>http://dx.doi.org/10.46925//rdluz.38.26</v>
      </c>
      <c r="BG50" t="s">
        <v>74</v>
      </c>
      <c r="BH50" t="s">
        <v>74</v>
      </c>
      <c r="BI50">
        <v>20</v>
      </c>
      <c r="BJ50" t="s">
        <v>240</v>
      </c>
      <c r="BK50" t="s">
        <v>177</v>
      </c>
      <c r="BL50" t="s">
        <v>241</v>
      </c>
      <c r="BM50" t="s">
        <v>993</v>
      </c>
      <c r="BN50" t="s">
        <v>74</v>
      </c>
      <c r="BO50" t="s">
        <v>994</v>
      </c>
      <c r="BP50" t="s">
        <v>74</v>
      </c>
      <c r="BQ50" t="s">
        <v>74</v>
      </c>
      <c r="BR50" t="s">
        <v>101</v>
      </c>
      <c r="BS50" t="s">
        <v>995</v>
      </c>
      <c r="BT50" t="str">
        <f>HYPERLINK("https%3A%2F%2Fwww.webofscience.com%2Fwos%2Fwoscc%2Ffull-record%2FWOS:000865512800025","View Full Record in Web of Science")</f>
        <v>View Full Record in Web of Science</v>
      </c>
    </row>
    <row r="51" spans="1:72" x14ac:dyDescent="0.25">
      <c r="A51" t="s">
        <v>72</v>
      </c>
      <c r="B51" t="s">
        <v>996</v>
      </c>
      <c r="C51" t="s">
        <v>74</v>
      </c>
      <c r="D51" t="s">
        <v>74</v>
      </c>
      <c r="E51" t="s">
        <v>74</v>
      </c>
      <c r="F51" t="s">
        <v>997</v>
      </c>
      <c r="G51" t="s">
        <v>74</v>
      </c>
      <c r="H51" t="s">
        <v>74</v>
      </c>
      <c r="I51" t="s">
        <v>998</v>
      </c>
      <c r="J51" t="s">
        <v>183</v>
      </c>
      <c r="K51" t="s">
        <v>74</v>
      </c>
      <c r="L51" t="s">
        <v>74</v>
      </c>
      <c r="M51" t="s">
        <v>78</v>
      </c>
      <c r="N51" t="s">
        <v>79</v>
      </c>
      <c r="O51" t="s">
        <v>74</v>
      </c>
      <c r="P51" t="s">
        <v>74</v>
      </c>
      <c r="Q51" t="s">
        <v>74</v>
      </c>
      <c r="R51" t="s">
        <v>74</v>
      </c>
      <c r="S51" t="s">
        <v>74</v>
      </c>
      <c r="T51" t="s">
        <v>999</v>
      </c>
      <c r="U51" t="s">
        <v>74</v>
      </c>
      <c r="V51" t="s">
        <v>1000</v>
      </c>
      <c r="W51" t="s">
        <v>1001</v>
      </c>
      <c r="X51" t="s">
        <v>1002</v>
      </c>
      <c r="Y51" t="s">
        <v>1003</v>
      </c>
      <c r="Z51" t="s">
        <v>1004</v>
      </c>
      <c r="AA51" t="s">
        <v>1005</v>
      </c>
      <c r="AB51" t="s">
        <v>1006</v>
      </c>
      <c r="AC51" t="s">
        <v>74</v>
      </c>
      <c r="AD51" t="s">
        <v>74</v>
      </c>
      <c r="AE51" t="s">
        <v>74</v>
      </c>
      <c r="AF51" t="s">
        <v>74</v>
      </c>
      <c r="AG51">
        <v>25</v>
      </c>
      <c r="AH51">
        <v>0</v>
      </c>
      <c r="AI51">
        <v>0</v>
      </c>
      <c r="AJ51">
        <v>1</v>
      </c>
      <c r="AK51">
        <v>4</v>
      </c>
      <c r="AL51" t="s">
        <v>192</v>
      </c>
      <c r="AM51" t="s">
        <v>193</v>
      </c>
      <c r="AN51" t="s">
        <v>194</v>
      </c>
      <c r="AO51" t="s">
        <v>195</v>
      </c>
      <c r="AP51" t="s">
        <v>196</v>
      </c>
      <c r="AQ51" t="s">
        <v>74</v>
      </c>
      <c r="AR51" t="s">
        <v>197</v>
      </c>
      <c r="AS51" t="s">
        <v>198</v>
      </c>
      <c r="AT51" t="s">
        <v>94</v>
      </c>
      <c r="AU51">
        <v>2022</v>
      </c>
      <c r="AV51">
        <v>14</v>
      </c>
      <c r="AW51">
        <v>3</v>
      </c>
      <c r="AX51" t="s">
        <v>74</v>
      </c>
      <c r="AY51" t="s">
        <v>74</v>
      </c>
      <c r="AZ51" t="s">
        <v>74</v>
      </c>
      <c r="BA51" t="s">
        <v>74</v>
      </c>
      <c r="BB51">
        <v>325</v>
      </c>
      <c r="BC51">
        <v>346</v>
      </c>
      <c r="BD51" t="s">
        <v>74</v>
      </c>
      <c r="BE51" t="s">
        <v>1007</v>
      </c>
      <c r="BF51" t="str">
        <f>HYPERLINK("http://dx.doi.org/10.18662/rrem/14.3/612","http://dx.doi.org/10.18662/rrem/14.3/612")</f>
        <v>http://dx.doi.org/10.18662/rrem/14.3/612</v>
      </c>
      <c r="BG51" t="s">
        <v>74</v>
      </c>
      <c r="BH51" t="s">
        <v>74</v>
      </c>
      <c r="BI51">
        <v>22</v>
      </c>
      <c r="BJ51" t="s">
        <v>200</v>
      </c>
      <c r="BK51" t="s">
        <v>177</v>
      </c>
      <c r="BL51" t="s">
        <v>200</v>
      </c>
      <c r="BM51" t="s">
        <v>1008</v>
      </c>
      <c r="BN51" t="s">
        <v>74</v>
      </c>
      <c r="BO51" t="s">
        <v>313</v>
      </c>
      <c r="BP51" t="s">
        <v>74</v>
      </c>
      <c r="BQ51" t="s">
        <v>74</v>
      </c>
      <c r="BR51" t="s">
        <v>101</v>
      </c>
      <c r="BS51" t="s">
        <v>1009</v>
      </c>
      <c r="BT51" t="str">
        <f>HYPERLINK("https%3A%2F%2Fwww.webofscience.com%2Fwos%2Fwoscc%2Ffull-record%2FWOS:000864083000019","View Full Record in Web of Science")</f>
        <v>View Full Record in Web of Science</v>
      </c>
    </row>
    <row r="52" spans="1:72" x14ac:dyDescent="0.25">
      <c r="A52" t="s">
        <v>72</v>
      </c>
      <c r="B52" t="s">
        <v>1010</v>
      </c>
      <c r="C52" t="s">
        <v>74</v>
      </c>
      <c r="D52" t="s">
        <v>74</v>
      </c>
      <c r="E52" t="s">
        <v>74</v>
      </c>
      <c r="F52" t="s">
        <v>1011</v>
      </c>
      <c r="G52" t="s">
        <v>74</v>
      </c>
      <c r="H52" t="s">
        <v>74</v>
      </c>
      <c r="I52" t="s">
        <v>1012</v>
      </c>
      <c r="J52" t="s">
        <v>183</v>
      </c>
      <c r="K52" t="s">
        <v>74</v>
      </c>
      <c r="L52" t="s">
        <v>74</v>
      </c>
      <c r="M52" t="s">
        <v>78</v>
      </c>
      <c r="N52" t="s">
        <v>79</v>
      </c>
      <c r="O52" t="s">
        <v>74</v>
      </c>
      <c r="P52" t="s">
        <v>74</v>
      </c>
      <c r="Q52" t="s">
        <v>74</v>
      </c>
      <c r="R52" t="s">
        <v>74</v>
      </c>
      <c r="S52" t="s">
        <v>74</v>
      </c>
      <c r="T52" t="s">
        <v>1013</v>
      </c>
      <c r="U52" t="s">
        <v>1014</v>
      </c>
      <c r="V52" t="s">
        <v>1015</v>
      </c>
      <c r="W52" t="s">
        <v>1016</v>
      </c>
      <c r="X52" t="s">
        <v>1017</v>
      </c>
      <c r="Y52" t="s">
        <v>1018</v>
      </c>
      <c r="Z52" t="s">
        <v>1019</v>
      </c>
      <c r="AA52" t="s">
        <v>1020</v>
      </c>
      <c r="AB52" t="s">
        <v>1021</v>
      </c>
      <c r="AC52" t="s">
        <v>74</v>
      </c>
      <c r="AD52" t="s">
        <v>74</v>
      </c>
      <c r="AE52" t="s">
        <v>74</v>
      </c>
      <c r="AF52" t="s">
        <v>74</v>
      </c>
      <c r="AG52">
        <v>39</v>
      </c>
      <c r="AH52">
        <v>0</v>
      </c>
      <c r="AI52">
        <v>0</v>
      </c>
      <c r="AJ52">
        <v>1</v>
      </c>
      <c r="AK52">
        <v>1</v>
      </c>
      <c r="AL52" t="s">
        <v>192</v>
      </c>
      <c r="AM52" t="s">
        <v>193</v>
      </c>
      <c r="AN52" t="s">
        <v>194</v>
      </c>
      <c r="AO52" t="s">
        <v>195</v>
      </c>
      <c r="AP52" t="s">
        <v>196</v>
      </c>
      <c r="AQ52" t="s">
        <v>74</v>
      </c>
      <c r="AR52" t="s">
        <v>197</v>
      </c>
      <c r="AS52" t="s">
        <v>198</v>
      </c>
      <c r="AT52" t="s">
        <v>94</v>
      </c>
      <c r="AU52">
        <v>2022</v>
      </c>
      <c r="AV52">
        <v>14</v>
      </c>
      <c r="AW52">
        <v>3</v>
      </c>
      <c r="AX52" t="s">
        <v>74</v>
      </c>
      <c r="AY52" t="s">
        <v>74</v>
      </c>
      <c r="AZ52" t="s">
        <v>74</v>
      </c>
      <c r="BA52" t="s">
        <v>74</v>
      </c>
      <c r="BB52">
        <v>250</v>
      </c>
      <c r="BC52">
        <v>269</v>
      </c>
      <c r="BD52" t="s">
        <v>74</v>
      </c>
      <c r="BE52" t="s">
        <v>1022</v>
      </c>
      <c r="BF52" t="str">
        <f>HYPERLINK("http://dx.doi.org/10.18662/rrem/14.3/608","http://dx.doi.org/10.18662/rrem/14.3/608")</f>
        <v>http://dx.doi.org/10.18662/rrem/14.3/608</v>
      </c>
      <c r="BG52" t="s">
        <v>74</v>
      </c>
      <c r="BH52" t="s">
        <v>74</v>
      </c>
      <c r="BI52">
        <v>20</v>
      </c>
      <c r="BJ52" t="s">
        <v>200</v>
      </c>
      <c r="BK52" t="s">
        <v>177</v>
      </c>
      <c r="BL52" t="s">
        <v>200</v>
      </c>
      <c r="BM52" t="s">
        <v>1008</v>
      </c>
      <c r="BN52" t="s">
        <v>74</v>
      </c>
      <c r="BO52" t="s">
        <v>313</v>
      </c>
      <c r="BP52" t="s">
        <v>74</v>
      </c>
      <c r="BQ52" t="s">
        <v>74</v>
      </c>
      <c r="BR52" t="s">
        <v>101</v>
      </c>
      <c r="BS52" t="s">
        <v>1023</v>
      </c>
      <c r="BT52" t="str">
        <f>HYPERLINK("https%3A%2F%2Fwww.webofscience.com%2Fwos%2Fwoscc%2Ffull-record%2FWOS:000864083000015","View Full Record in Web of Science")</f>
        <v>View Full Record in Web of Science</v>
      </c>
    </row>
    <row r="53" spans="1:72" x14ac:dyDescent="0.25">
      <c r="A53" t="s">
        <v>72</v>
      </c>
      <c r="B53" t="s">
        <v>1024</v>
      </c>
      <c r="C53" t="s">
        <v>74</v>
      </c>
      <c r="D53" t="s">
        <v>74</v>
      </c>
      <c r="E53" t="s">
        <v>74</v>
      </c>
      <c r="F53" t="s">
        <v>1025</v>
      </c>
      <c r="G53" t="s">
        <v>74</v>
      </c>
      <c r="H53" t="s">
        <v>74</v>
      </c>
      <c r="I53" t="s">
        <v>1026</v>
      </c>
      <c r="J53" t="s">
        <v>1027</v>
      </c>
      <c r="K53" t="s">
        <v>74</v>
      </c>
      <c r="L53" t="s">
        <v>74</v>
      </c>
      <c r="M53" t="s">
        <v>1028</v>
      </c>
      <c r="N53" t="s">
        <v>79</v>
      </c>
      <c r="O53" t="s">
        <v>74</v>
      </c>
      <c r="P53" t="s">
        <v>74</v>
      </c>
      <c r="Q53" t="s">
        <v>74</v>
      </c>
      <c r="R53" t="s">
        <v>74</v>
      </c>
      <c r="S53" t="s">
        <v>74</v>
      </c>
      <c r="T53" t="s">
        <v>1029</v>
      </c>
      <c r="U53" t="s">
        <v>74</v>
      </c>
      <c r="V53" t="s">
        <v>1030</v>
      </c>
      <c r="W53" t="s">
        <v>1031</v>
      </c>
      <c r="X53" t="s">
        <v>1032</v>
      </c>
      <c r="Y53" t="s">
        <v>1033</v>
      </c>
      <c r="Z53" t="s">
        <v>1034</v>
      </c>
      <c r="AA53" t="s">
        <v>74</v>
      </c>
      <c r="AB53" t="s">
        <v>74</v>
      </c>
      <c r="AC53" t="s">
        <v>74</v>
      </c>
      <c r="AD53" t="s">
        <v>74</v>
      </c>
      <c r="AE53" t="s">
        <v>74</v>
      </c>
      <c r="AF53" t="s">
        <v>74</v>
      </c>
      <c r="AG53">
        <v>13</v>
      </c>
      <c r="AH53">
        <v>0</v>
      </c>
      <c r="AI53">
        <v>0</v>
      </c>
      <c r="AJ53">
        <v>0</v>
      </c>
      <c r="AK53">
        <v>0</v>
      </c>
      <c r="AL53" t="s">
        <v>1035</v>
      </c>
      <c r="AM53" t="s">
        <v>1036</v>
      </c>
      <c r="AN53" t="s">
        <v>1037</v>
      </c>
      <c r="AO53" t="s">
        <v>1038</v>
      </c>
      <c r="AP53" t="s">
        <v>74</v>
      </c>
      <c r="AQ53" t="s">
        <v>74</v>
      </c>
      <c r="AR53" t="s">
        <v>1039</v>
      </c>
      <c r="AS53" t="s">
        <v>1040</v>
      </c>
      <c r="AT53" t="s">
        <v>94</v>
      </c>
      <c r="AU53">
        <v>2022</v>
      </c>
      <c r="AV53" t="s">
        <v>74</v>
      </c>
      <c r="AW53">
        <v>3</v>
      </c>
      <c r="AX53" t="s">
        <v>74</v>
      </c>
      <c r="AY53" t="s">
        <v>74</v>
      </c>
      <c r="AZ53" t="s">
        <v>74</v>
      </c>
      <c r="BA53" t="s">
        <v>74</v>
      </c>
      <c r="BB53">
        <v>54</v>
      </c>
      <c r="BC53">
        <v>64</v>
      </c>
      <c r="BD53" t="s">
        <v>74</v>
      </c>
      <c r="BE53" t="s">
        <v>1041</v>
      </c>
      <c r="BF53" t="str">
        <f>HYPERLINK("http://dx.doi.org/10.17223/18137083/80/6","http://dx.doi.org/10.17223/18137083/80/6")</f>
        <v>http://dx.doi.org/10.17223/18137083/80/6</v>
      </c>
      <c r="BG53" t="s">
        <v>74</v>
      </c>
      <c r="BH53" t="s">
        <v>74</v>
      </c>
      <c r="BI53">
        <v>11</v>
      </c>
      <c r="BJ53" t="s">
        <v>296</v>
      </c>
      <c r="BK53" t="s">
        <v>177</v>
      </c>
      <c r="BL53" t="s">
        <v>297</v>
      </c>
      <c r="BM53" t="s">
        <v>1042</v>
      </c>
      <c r="BN53" t="s">
        <v>74</v>
      </c>
      <c r="BO53" t="s">
        <v>74</v>
      </c>
      <c r="BP53" t="s">
        <v>74</v>
      </c>
      <c r="BQ53" t="s">
        <v>74</v>
      </c>
      <c r="BR53" t="s">
        <v>101</v>
      </c>
      <c r="BS53" t="s">
        <v>1043</v>
      </c>
      <c r="BT53" t="str">
        <f>HYPERLINK("https%3A%2F%2Fwww.webofscience.com%2Fwos%2Fwoscc%2Ffull-record%2FWOS:000890639000006","View Full Record in Web of Science")</f>
        <v>View Full Record in Web of Science</v>
      </c>
    </row>
    <row r="54" spans="1:72" x14ac:dyDescent="0.25">
      <c r="A54" t="s">
        <v>72</v>
      </c>
      <c r="B54" t="s">
        <v>1044</v>
      </c>
      <c r="C54" t="s">
        <v>74</v>
      </c>
      <c r="D54" t="s">
        <v>74</v>
      </c>
      <c r="E54" t="s">
        <v>74</v>
      </c>
      <c r="F54" t="s">
        <v>1045</v>
      </c>
      <c r="G54" t="s">
        <v>74</v>
      </c>
      <c r="H54" t="s">
        <v>74</v>
      </c>
      <c r="I54" t="s">
        <v>1046</v>
      </c>
      <c r="J54" t="s">
        <v>280</v>
      </c>
      <c r="K54" t="s">
        <v>74</v>
      </c>
      <c r="L54" t="s">
        <v>74</v>
      </c>
      <c r="M54" t="s">
        <v>78</v>
      </c>
      <c r="N54" t="s">
        <v>79</v>
      </c>
      <c r="O54" t="s">
        <v>74</v>
      </c>
      <c r="P54" t="s">
        <v>74</v>
      </c>
      <c r="Q54" t="s">
        <v>74</v>
      </c>
      <c r="R54" t="s">
        <v>74</v>
      </c>
      <c r="S54" t="s">
        <v>74</v>
      </c>
      <c r="T54" t="s">
        <v>1047</v>
      </c>
      <c r="U54" t="s">
        <v>74</v>
      </c>
      <c r="V54" t="s">
        <v>1048</v>
      </c>
      <c r="W54" t="s">
        <v>1049</v>
      </c>
      <c r="X54" t="s">
        <v>1050</v>
      </c>
      <c r="Y54" t="s">
        <v>1051</v>
      </c>
      <c r="Z54" t="s">
        <v>1052</v>
      </c>
      <c r="AA54" t="s">
        <v>1053</v>
      </c>
      <c r="AB54" t="s">
        <v>1054</v>
      </c>
      <c r="AC54" t="s">
        <v>74</v>
      </c>
      <c r="AD54" t="s">
        <v>74</v>
      </c>
      <c r="AE54" t="s">
        <v>74</v>
      </c>
      <c r="AF54" t="s">
        <v>74</v>
      </c>
      <c r="AG54">
        <v>25</v>
      </c>
      <c r="AH54">
        <v>0</v>
      </c>
      <c r="AI54">
        <v>0</v>
      </c>
      <c r="AJ54">
        <v>4</v>
      </c>
      <c r="AK54">
        <v>6</v>
      </c>
      <c r="AL54" t="s">
        <v>280</v>
      </c>
      <c r="AM54" t="s">
        <v>289</v>
      </c>
      <c r="AN54" t="s">
        <v>290</v>
      </c>
      <c r="AO54" t="s">
        <v>291</v>
      </c>
      <c r="AP54" t="s">
        <v>74</v>
      </c>
      <c r="AQ54" t="s">
        <v>74</v>
      </c>
      <c r="AR54" t="s">
        <v>292</v>
      </c>
      <c r="AS54" t="s">
        <v>293</v>
      </c>
      <c r="AT54" t="s">
        <v>94</v>
      </c>
      <c r="AU54">
        <v>2022</v>
      </c>
      <c r="AV54">
        <v>13</v>
      </c>
      <c r="AW54">
        <v>3</v>
      </c>
      <c r="AX54" t="s">
        <v>74</v>
      </c>
      <c r="AY54" t="s">
        <v>74</v>
      </c>
      <c r="AZ54" t="s">
        <v>74</v>
      </c>
      <c r="BA54" t="s">
        <v>74</v>
      </c>
      <c r="BB54">
        <v>368</v>
      </c>
      <c r="BC54">
        <v>377</v>
      </c>
      <c r="BD54" t="s">
        <v>74</v>
      </c>
      <c r="BE54" t="s">
        <v>1055</v>
      </c>
      <c r="BF54" t="str">
        <f>HYPERLINK("http://dx.doi.org/10.24093/awej/vol13no3.24","http://dx.doi.org/10.24093/awej/vol13no3.24")</f>
        <v>http://dx.doi.org/10.24093/awej/vol13no3.24</v>
      </c>
      <c r="BG54" t="s">
        <v>74</v>
      </c>
      <c r="BH54" t="s">
        <v>74</v>
      </c>
      <c r="BI54">
        <v>10</v>
      </c>
      <c r="BJ54" t="s">
        <v>296</v>
      </c>
      <c r="BK54" t="s">
        <v>177</v>
      </c>
      <c r="BL54" t="s">
        <v>297</v>
      </c>
      <c r="BM54" t="s">
        <v>1056</v>
      </c>
      <c r="BN54" t="s">
        <v>74</v>
      </c>
      <c r="BO54" t="s">
        <v>243</v>
      </c>
      <c r="BP54" t="s">
        <v>74</v>
      </c>
      <c r="BQ54" t="s">
        <v>74</v>
      </c>
      <c r="BR54" t="s">
        <v>101</v>
      </c>
      <c r="BS54" t="s">
        <v>1057</v>
      </c>
      <c r="BT54" t="str">
        <f>HYPERLINK("https%3A%2F%2Fwww.webofscience.com%2Fwos%2Fwoscc%2Ffull-record%2FWOS:000880142900024","View Full Record in Web of Science")</f>
        <v>View Full Record in Web of Science</v>
      </c>
    </row>
    <row r="55" spans="1:72" x14ac:dyDescent="0.25">
      <c r="A55" t="s">
        <v>72</v>
      </c>
      <c r="B55" t="s">
        <v>1058</v>
      </c>
      <c r="C55" t="s">
        <v>74</v>
      </c>
      <c r="D55" t="s">
        <v>74</v>
      </c>
      <c r="E55" t="s">
        <v>74</v>
      </c>
      <c r="F55" t="s">
        <v>1059</v>
      </c>
      <c r="G55" t="s">
        <v>74</v>
      </c>
      <c r="H55" t="s">
        <v>74</v>
      </c>
      <c r="I55" t="s">
        <v>1060</v>
      </c>
      <c r="J55" t="s">
        <v>1061</v>
      </c>
      <c r="K55" t="s">
        <v>74</v>
      </c>
      <c r="L55" t="s">
        <v>74</v>
      </c>
      <c r="M55" t="s">
        <v>1028</v>
      </c>
      <c r="N55" t="s">
        <v>79</v>
      </c>
      <c r="O55" t="s">
        <v>74</v>
      </c>
      <c r="P55" t="s">
        <v>74</v>
      </c>
      <c r="Q55" t="s">
        <v>74</v>
      </c>
      <c r="R55" t="s">
        <v>74</v>
      </c>
      <c r="S55" t="s">
        <v>74</v>
      </c>
      <c r="T55" t="s">
        <v>1062</v>
      </c>
      <c r="U55" t="s">
        <v>74</v>
      </c>
      <c r="V55" t="s">
        <v>1063</v>
      </c>
      <c r="W55" t="s">
        <v>1064</v>
      </c>
      <c r="X55" t="s">
        <v>1065</v>
      </c>
      <c r="Y55" t="s">
        <v>1066</v>
      </c>
      <c r="Z55" t="s">
        <v>1067</v>
      </c>
      <c r="AA55" t="s">
        <v>1068</v>
      </c>
      <c r="AB55" t="s">
        <v>74</v>
      </c>
      <c r="AC55" t="s">
        <v>1069</v>
      </c>
      <c r="AD55" t="s">
        <v>1069</v>
      </c>
      <c r="AE55" t="s">
        <v>1070</v>
      </c>
      <c r="AF55" t="s">
        <v>74</v>
      </c>
      <c r="AG55">
        <v>31</v>
      </c>
      <c r="AH55">
        <v>0</v>
      </c>
      <c r="AI55">
        <v>0</v>
      </c>
      <c r="AJ55">
        <v>0</v>
      </c>
      <c r="AK55">
        <v>0</v>
      </c>
      <c r="AL55" t="s">
        <v>1071</v>
      </c>
      <c r="AM55" t="s">
        <v>1072</v>
      </c>
      <c r="AN55" t="s">
        <v>1073</v>
      </c>
      <c r="AO55" t="s">
        <v>1074</v>
      </c>
      <c r="AP55" t="s">
        <v>1075</v>
      </c>
      <c r="AQ55" t="s">
        <v>74</v>
      </c>
      <c r="AR55" t="s">
        <v>1061</v>
      </c>
      <c r="AS55" t="s">
        <v>1076</v>
      </c>
      <c r="AT55" t="s">
        <v>94</v>
      </c>
      <c r="AU55">
        <v>2022</v>
      </c>
      <c r="AV55" t="s">
        <v>74</v>
      </c>
      <c r="AW55">
        <v>69</v>
      </c>
      <c r="AX55" t="s">
        <v>74</v>
      </c>
      <c r="AY55" t="s">
        <v>74</v>
      </c>
      <c r="AZ55" t="s">
        <v>74</v>
      </c>
      <c r="BA55" t="s">
        <v>74</v>
      </c>
      <c r="BB55">
        <v>53</v>
      </c>
      <c r="BC55">
        <v>72</v>
      </c>
      <c r="BD55" t="s">
        <v>74</v>
      </c>
      <c r="BE55" t="s">
        <v>1077</v>
      </c>
      <c r="BF55" t="str">
        <f>HYPERLINK("http://dx.doi.org/10.17223/18572685/69/4","http://dx.doi.org/10.17223/18572685/69/4")</f>
        <v>http://dx.doi.org/10.17223/18572685/69/4</v>
      </c>
      <c r="BG55" t="s">
        <v>74</v>
      </c>
      <c r="BH55" t="s">
        <v>74</v>
      </c>
      <c r="BI55">
        <v>20</v>
      </c>
      <c r="BJ55" t="s">
        <v>176</v>
      </c>
      <c r="BK55" t="s">
        <v>177</v>
      </c>
      <c r="BL55" t="s">
        <v>176</v>
      </c>
      <c r="BM55" t="s">
        <v>1078</v>
      </c>
      <c r="BN55" t="s">
        <v>74</v>
      </c>
      <c r="BO55" t="s">
        <v>74</v>
      </c>
      <c r="BP55" t="s">
        <v>74</v>
      </c>
      <c r="BQ55" t="s">
        <v>74</v>
      </c>
      <c r="BR55" t="s">
        <v>101</v>
      </c>
      <c r="BS55" t="s">
        <v>1079</v>
      </c>
      <c r="BT55" t="str">
        <f>HYPERLINK("https%3A%2F%2Fwww.webofscience.com%2Fwos%2Fwoscc%2Ffull-record%2FWOS:000913795100004","View Full Record in Web of Science")</f>
        <v>View Full Record in Web of Science</v>
      </c>
    </row>
    <row r="56" spans="1:72" x14ac:dyDescent="0.25">
      <c r="A56" t="s">
        <v>72</v>
      </c>
      <c r="B56" t="s">
        <v>1080</v>
      </c>
      <c r="C56" t="s">
        <v>74</v>
      </c>
      <c r="D56" t="s">
        <v>74</v>
      </c>
      <c r="E56" t="s">
        <v>74</v>
      </c>
      <c r="F56" t="s">
        <v>1081</v>
      </c>
      <c r="G56" t="s">
        <v>74</v>
      </c>
      <c r="H56" t="s">
        <v>74</v>
      </c>
      <c r="I56" t="s">
        <v>1082</v>
      </c>
      <c r="J56" t="s">
        <v>183</v>
      </c>
      <c r="K56" t="s">
        <v>74</v>
      </c>
      <c r="L56" t="s">
        <v>74</v>
      </c>
      <c r="M56" t="s">
        <v>78</v>
      </c>
      <c r="N56" t="s">
        <v>79</v>
      </c>
      <c r="O56" t="s">
        <v>74</v>
      </c>
      <c r="P56" t="s">
        <v>74</v>
      </c>
      <c r="Q56" t="s">
        <v>74</v>
      </c>
      <c r="R56" t="s">
        <v>74</v>
      </c>
      <c r="S56" t="s">
        <v>74</v>
      </c>
      <c r="T56" t="s">
        <v>1083</v>
      </c>
      <c r="U56" t="s">
        <v>74</v>
      </c>
      <c r="V56" t="s">
        <v>1084</v>
      </c>
      <c r="W56" t="s">
        <v>1085</v>
      </c>
      <c r="X56" t="s">
        <v>1086</v>
      </c>
      <c r="Y56" t="s">
        <v>1087</v>
      </c>
      <c r="Z56" t="s">
        <v>1088</v>
      </c>
      <c r="AA56" t="s">
        <v>74</v>
      </c>
      <c r="AB56" t="s">
        <v>1089</v>
      </c>
      <c r="AC56" t="s">
        <v>1090</v>
      </c>
      <c r="AD56" t="s">
        <v>1091</v>
      </c>
      <c r="AE56" t="s">
        <v>1092</v>
      </c>
      <c r="AF56" t="s">
        <v>74</v>
      </c>
      <c r="AG56">
        <v>34</v>
      </c>
      <c r="AH56">
        <v>0</v>
      </c>
      <c r="AI56">
        <v>0</v>
      </c>
      <c r="AJ56">
        <v>2</v>
      </c>
      <c r="AK56">
        <v>3</v>
      </c>
      <c r="AL56" t="s">
        <v>192</v>
      </c>
      <c r="AM56" t="s">
        <v>193</v>
      </c>
      <c r="AN56" t="s">
        <v>194</v>
      </c>
      <c r="AO56" t="s">
        <v>195</v>
      </c>
      <c r="AP56" t="s">
        <v>196</v>
      </c>
      <c r="AQ56" t="s">
        <v>74</v>
      </c>
      <c r="AR56" t="s">
        <v>197</v>
      </c>
      <c r="AS56" t="s">
        <v>198</v>
      </c>
      <c r="AT56" t="s">
        <v>94</v>
      </c>
      <c r="AU56">
        <v>2022</v>
      </c>
      <c r="AV56">
        <v>14</v>
      </c>
      <c r="AW56">
        <v>3</v>
      </c>
      <c r="AX56" t="s">
        <v>74</v>
      </c>
      <c r="AY56" t="s">
        <v>74</v>
      </c>
      <c r="AZ56" t="s">
        <v>74</v>
      </c>
      <c r="BA56" t="s">
        <v>74</v>
      </c>
      <c r="BB56">
        <v>466</v>
      </c>
      <c r="BC56">
        <v>485</v>
      </c>
      <c r="BD56" t="s">
        <v>74</v>
      </c>
      <c r="BE56" t="s">
        <v>1093</v>
      </c>
      <c r="BF56" t="str">
        <f>HYPERLINK("http://dx.doi.org/10.18662/rrem/14.3/620","http://dx.doi.org/10.18662/rrem/14.3/620")</f>
        <v>http://dx.doi.org/10.18662/rrem/14.3/620</v>
      </c>
      <c r="BG56" t="s">
        <v>74</v>
      </c>
      <c r="BH56" t="s">
        <v>74</v>
      </c>
      <c r="BI56">
        <v>20</v>
      </c>
      <c r="BJ56" t="s">
        <v>200</v>
      </c>
      <c r="BK56" t="s">
        <v>177</v>
      </c>
      <c r="BL56" t="s">
        <v>200</v>
      </c>
      <c r="BM56" t="s">
        <v>1008</v>
      </c>
      <c r="BN56" t="s">
        <v>74</v>
      </c>
      <c r="BO56" t="s">
        <v>313</v>
      </c>
      <c r="BP56" t="s">
        <v>74</v>
      </c>
      <c r="BQ56" t="s">
        <v>74</v>
      </c>
      <c r="BR56" t="s">
        <v>101</v>
      </c>
      <c r="BS56" t="s">
        <v>1094</v>
      </c>
      <c r="BT56" t="str">
        <f>HYPERLINK("https%3A%2F%2Fwww.webofscience.com%2Fwos%2Fwoscc%2Ffull-record%2FWOS:000864083000027","View Full Record in Web of Science")</f>
        <v>View Full Record in Web of Science</v>
      </c>
    </row>
    <row r="57" spans="1:72" x14ac:dyDescent="0.25">
      <c r="A57" t="s">
        <v>72</v>
      </c>
      <c r="B57" t="s">
        <v>1095</v>
      </c>
      <c r="C57" t="s">
        <v>74</v>
      </c>
      <c r="D57" t="s">
        <v>74</v>
      </c>
      <c r="E57" t="s">
        <v>74</v>
      </c>
      <c r="F57" t="s">
        <v>1096</v>
      </c>
      <c r="G57" t="s">
        <v>74</v>
      </c>
      <c r="H57" t="s">
        <v>74</v>
      </c>
      <c r="I57" t="s">
        <v>1097</v>
      </c>
      <c r="J57" t="s">
        <v>225</v>
      </c>
      <c r="K57" t="s">
        <v>74</v>
      </c>
      <c r="L57" t="s">
        <v>74</v>
      </c>
      <c r="M57" t="s">
        <v>78</v>
      </c>
      <c r="N57" t="s">
        <v>79</v>
      </c>
      <c r="O57" t="s">
        <v>74</v>
      </c>
      <c r="P57" t="s">
        <v>74</v>
      </c>
      <c r="Q57" t="s">
        <v>74</v>
      </c>
      <c r="R57" t="s">
        <v>74</v>
      </c>
      <c r="S57" t="s">
        <v>74</v>
      </c>
      <c r="T57" t="s">
        <v>1098</v>
      </c>
      <c r="U57" t="s">
        <v>1099</v>
      </c>
      <c r="V57" t="s">
        <v>1100</v>
      </c>
      <c r="W57" t="s">
        <v>1101</v>
      </c>
      <c r="X57" t="s">
        <v>1102</v>
      </c>
      <c r="Y57" t="s">
        <v>1103</v>
      </c>
      <c r="Z57" t="s">
        <v>74</v>
      </c>
      <c r="AA57" t="s">
        <v>1104</v>
      </c>
      <c r="AB57" t="s">
        <v>1105</v>
      </c>
      <c r="AC57" t="s">
        <v>74</v>
      </c>
      <c r="AD57" t="s">
        <v>74</v>
      </c>
      <c r="AE57" t="s">
        <v>74</v>
      </c>
      <c r="AF57" t="s">
        <v>74</v>
      </c>
      <c r="AG57">
        <v>26</v>
      </c>
      <c r="AH57">
        <v>0</v>
      </c>
      <c r="AI57">
        <v>0</v>
      </c>
      <c r="AJ57">
        <v>2</v>
      </c>
      <c r="AK57">
        <v>2</v>
      </c>
      <c r="AL57" t="s">
        <v>232</v>
      </c>
      <c r="AM57" t="s">
        <v>233</v>
      </c>
      <c r="AN57" t="s">
        <v>234</v>
      </c>
      <c r="AO57" t="s">
        <v>74</v>
      </c>
      <c r="AP57" t="s">
        <v>235</v>
      </c>
      <c r="AQ57" t="s">
        <v>74</v>
      </c>
      <c r="AR57" t="s">
        <v>236</v>
      </c>
      <c r="AS57" t="s">
        <v>237</v>
      </c>
      <c r="AT57" t="s">
        <v>94</v>
      </c>
      <c r="AU57">
        <v>2022</v>
      </c>
      <c r="AV57">
        <v>11</v>
      </c>
      <c r="AW57">
        <v>57</v>
      </c>
      <c r="AX57" t="s">
        <v>74</v>
      </c>
      <c r="AY57" t="s">
        <v>74</v>
      </c>
      <c r="AZ57" t="s">
        <v>74</v>
      </c>
      <c r="BA57" t="s">
        <v>74</v>
      </c>
      <c r="BB57">
        <v>100</v>
      </c>
      <c r="BC57">
        <v>110</v>
      </c>
      <c r="BD57" t="s">
        <v>74</v>
      </c>
      <c r="BE57" t="s">
        <v>1106</v>
      </c>
      <c r="BF57" t="str">
        <f>HYPERLINK("http://dx.doi.org/10.34069/AI/2022.57.09.11","http://dx.doi.org/10.34069/AI/2022.57.09.11")</f>
        <v>http://dx.doi.org/10.34069/AI/2022.57.09.11</v>
      </c>
      <c r="BG57" t="s">
        <v>74</v>
      </c>
      <c r="BH57" t="s">
        <v>74</v>
      </c>
      <c r="BI57">
        <v>11</v>
      </c>
      <c r="BJ57" t="s">
        <v>240</v>
      </c>
      <c r="BK57" t="s">
        <v>177</v>
      </c>
      <c r="BL57" t="s">
        <v>241</v>
      </c>
      <c r="BM57" t="s">
        <v>1107</v>
      </c>
      <c r="BN57" t="s">
        <v>74</v>
      </c>
      <c r="BO57" t="s">
        <v>100</v>
      </c>
      <c r="BP57" t="s">
        <v>74</v>
      </c>
      <c r="BQ57" t="s">
        <v>74</v>
      </c>
      <c r="BR57" t="s">
        <v>101</v>
      </c>
      <c r="BS57" t="s">
        <v>1108</v>
      </c>
      <c r="BT57" t="str">
        <f>HYPERLINK("https%3A%2F%2Fwww.webofscience.com%2Fwos%2Fwoscc%2Ffull-record%2FWOS:000911443100011","View Full Record in Web of Science")</f>
        <v>View Full Record in Web of Science</v>
      </c>
    </row>
    <row r="58" spans="1:72" x14ac:dyDescent="0.25">
      <c r="A58" t="s">
        <v>72</v>
      </c>
      <c r="B58" t="s">
        <v>1109</v>
      </c>
      <c r="C58" t="s">
        <v>74</v>
      </c>
      <c r="D58" t="s">
        <v>74</v>
      </c>
      <c r="E58" t="s">
        <v>74</v>
      </c>
      <c r="F58" t="s">
        <v>1110</v>
      </c>
      <c r="G58" t="s">
        <v>74</v>
      </c>
      <c r="H58" t="s">
        <v>74</v>
      </c>
      <c r="I58" t="s">
        <v>1111</v>
      </c>
      <c r="J58" t="s">
        <v>225</v>
      </c>
      <c r="K58" t="s">
        <v>74</v>
      </c>
      <c r="L58" t="s">
        <v>74</v>
      </c>
      <c r="M58" t="s">
        <v>78</v>
      </c>
      <c r="N58" t="s">
        <v>79</v>
      </c>
      <c r="O58" t="s">
        <v>74</v>
      </c>
      <c r="P58" t="s">
        <v>74</v>
      </c>
      <c r="Q58" t="s">
        <v>74</v>
      </c>
      <c r="R58" t="s">
        <v>74</v>
      </c>
      <c r="S58" t="s">
        <v>74</v>
      </c>
      <c r="T58" t="s">
        <v>1112</v>
      </c>
      <c r="U58" t="s">
        <v>1113</v>
      </c>
      <c r="V58" t="s">
        <v>1114</v>
      </c>
      <c r="W58" t="s">
        <v>1115</v>
      </c>
      <c r="X58" t="s">
        <v>1116</v>
      </c>
      <c r="Y58" t="s">
        <v>1117</v>
      </c>
      <c r="Z58" t="s">
        <v>74</v>
      </c>
      <c r="AA58" t="s">
        <v>1118</v>
      </c>
      <c r="AB58" t="s">
        <v>1119</v>
      </c>
      <c r="AC58" t="s">
        <v>74</v>
      </c>
      <c r="AD58" t="s">
        <v>74</v>
      </c>
      <c r="AE58" t="s">
        <v>74</v>
      </c>
      <c r="AF58" t="s">
        <v>74</v>
      </c>
      <c r="AG58">
        <v>21</v>
      </c>
      <c r="AH58">
        <v>0</v>
      </c>
      <c r="AI58">
        <v>0</v>
      </c>
      <c r="AJ58">
        <v>0</v>
      </c>
      <c r="AK58">
        <v>1</v>
      </c>
      <c r="AL58" t="s">
        <v>232</v>
      </c>
      <c r="AM58" t="s">
        <v>233</v>
      </c>
      <c r="AN58" t="s">
        <v>234</v>
      </c>
      <c r="AO58" t="s">
        <v>74</v>
      </c>
      <c r="AP58" t="s">
        <v>235</v>
      </c>
      <c r="AQ58" t="s">
        <v>74</v>
      </c>
      <c r="AR58" t="s">
        <v>236</v>
      </c>
      <c r="AS58" t="s">
        <v>237</v>
      </c>
      <c r="AT58" t="s">
        <v>1120</v>
      </c>
      <c r="AU58">
        <v>2022</v>
      </c>
      <c r="AV58">
        <v>11</v>
      </c>
      <c r="AW58">
        <v>56</v>
      </c>
      <c r="AX58" t="s">
        <v>74</v>
      </c>
      <c r="AY58" t="s">
        <v>74</v>
      </c>
      <c r="AZ58" t="s">
        <v>74</v>
      </c>
      <c r="BA58" t="s">
        <v>74</v>
      </c>
      <c r="BB58">
        <v>240</v>
      </c>
      <c r="BC58">
        <v>249</v>
      </c>
      <c r="BD58" t="s">
        <v>74</v>
      </c>
      <c r="BE58" t="s">
        <v>1121</v>
      </c>
      <c r="BF58" t="str">
        <f>HYPERLINK("http://dx.doi.org/10.34069/AI/2022.56.08.24","http://dx.doi.org/10.34069/AI/2022.56.08.24")</f>
        <v>http://dx.doi.org/10.34069/AI/2022.56.08.24</v>
      </c>
      <c r="BG58" t="s">
        <v>74</v>
      </c>
      <c r="BH58" t="s">
        <v>74</v>
      </c>
      <c r="BI58">
        <v>10</v>
      </c>
      <c r="BJ58" t="s">
        <v>240</v>
      </c>
      <c r="BK58" t="s">
        <v>177</v>
      </c>
      <c r="BL58" t="s">
        <v>241</v>
      </c>
      <c r="BM58" t="s">
        <v>1122</v>
      </c>
      <c r="BN58" t="s">
        <v>74</v>
      </c>
      <c r="BO58" t="s">
        <v>1123</v>
      </c>
      <c r="BP58" t="s">
        <v>74</v>
      </c>
      <c r="BQ58" t="s">
        <v>74</v>
      </c>
      <c r="BR58" t="s">
        <v>101</v>
      </c>
      <c r="BS58" t="s">
        <v>1124</v>
      </c>
      <c r="BT58" t="str">
        <f>HYPERLINK("https%3A%2F%2Fwww.webofscience.com%2Fwos%2Fwoscc%2Ffull-record%2FWOS:000895351100025","View Full Record in Web of Science")</f>
        <v>View Full Record in Web of Science</v>
      </c>
    </row>
    <row r="59" spans="1:72" x14ac:dyDescent="0.25">
      <c r="A59" t="s">
        <v>72</v>
      </c>
      <c r="B59" t="s">
        <v>1125</v>
      </c>
      <c r="C59" t="s">
        <v>74</v>
      </c>
      <c r="D59" t="s">
        <v>74</v>
      </c>
      <c r="E59" t="s">
        <v>74</v>
      </c>
      <c r="F59" t="s">
        <v>1126</v>
      </c>
      <c r="G59" t="s">
        <v>74</v>
      </c>
      <c r="H59" t="s">
        <v>74</v>
      </c>
      <c r="I59" t="s">
        <v>1127</v>
      </c>
      <c r="J59" t="s">
        <v>1128</v>
      </c>
      <c r="K59" t="s">
        <v>74</v>
      </c>
      <c r="L59" t="s">
        <v>74</v>
      </c>
      <c r="M59" t="s">
        <v>78</v>
      </c>
      <c r="N59" t="s">
        <v>107</v>
      </c>
      <c r="O59" t="s">
        <v>74</v>
      </c>
      <c r="P59" t="s">
        <v>74</v>
      </c>
      <c r="Q59" t="s">
        <v>74</v>
      </c>
      <c r="R59" t="s">
        <v>74</v>
      </c>
      <c r="S59" t="s">
        <v>74</v>
      </c>
      <c r="T59" t="s">
        <v>1129</v>
      </c>
      <c r="U59" t="s">
        <v>1130</v>
      </c>
      <c r="V59" t="s">
        <v>1131</v>
      </c>
      <c r="W59" t="s">
        <v>1132</v>
      </c>
      <c r="X59" t="s">
        <v>1133</v>
      </c>
      <c r="Y59" t="s">
        <v>1134</v>
      </c>
      <c r="Z59" t="s">
        <v>1135</v>
      </c>
      <c r="AA59" t="s">
        <v>74</v>
      </c>
      <c r="AB59" t="s">
        <v>74</v>
      </c>
      <c r="AC59" t="s">
        <v>74</v>
      </c>
      <c r="AD59" t="s">
        <v>74</v>
      </c>
      <c r="AE59" t="s">
        <v>74</v>
      </c>
      <c r="AF59" t="s">
        <v>74</v>
      </c>
      <c r="AG59">
        <v>36</v>
      </c>
      <c r="AH59">
        <v>0</v>
      </c>
      <c r="AI59">
        <v>0</v>
      </c>
      <c r="AJ59">
        <v>1</v>
      </c>
      <c r="AK59">
        <v>4</v>
      </c>
      <c r="AL59" t="s">
        <v>1136</v>
      </c>
      <c r="AM59" t="s">
        <v>1137</v>
      </c>
      <c r="AN59" t="s">
        <v>1138</v>
      </c>
      <c r="AO59" t="s">
        <v>1139</v>
      </c>
      <c r="AP59" t="s">
        <v>1140</v>
      </c>
      <c r="AQ59" t="s">
        <v>74</v>
      </c>
      <c r="AR59" t="s">
        <v>1141</v>
      </c>
      <c r="AS59" t="s">
        <v>1142</v>
      </c>
      <c r="AT59" t="s">
        <v>1143</v>
      </c>
      <c r="AU59">
        <v>2022</v>
      </c>
      <c r="AV59" t="s">
        <v>74</v>
      </c>
      <c r="AW59" t="s">
        <v>74</v>
      </c>
      <c r="AX59" t="s">
        <v>74</v>
      </c>
      <c r="AY59" t="s">
        <v>74</v>
      </c>
      <c r="AZ59" t="s">
        <v>74</v>
      </c>
      <c r="BA59" t="s">
        <v>74</v>
      </c>
      <c r="BB59" t="s">
        <v>74</v>
      </c>
      <c r="BC59" t="s">
        <v>74</v>
      </c>
      <c r="BD59" t="s">
        <v>74</v>
      </c>
      <c r="BE59" t="s">
        <v>1144</v>
      </c>
      <c r="BF59" t="str">
        <f>HYPERLINK("http://dx.doi.org/10.1108/JEEE-07-2021-0291","http://dx.doi.org/10.1108/JEEE-07-2021-0291")</f>
        <v>http://dx.doi.org/10.1108/JEEE-07-2021-0291</v>
      </c>
      <c r="BG59" t="s">
        <v>74</v>
      </c>
      <c r="BH59" t="s">
        <v>1145</v>
      </c>
      <c r="BI59">
        <v>15</v>
      </c>
      <c r="BJ59" t="s">
        <v>1146</v>
      </c>
      <c r="BK59" t="s">
        <v>177</v>
      </c>
      <c r="BL59" t="s">
        <v>347</v>
      </c>
      <c r="BM59" t="s">
        <v>1147</v>
      </c>
      <c r="BN59" t="s">
        <v>74</v>
      </c>
      <c r="BO59" t="s">
        <v>74</v>
      </c>
      <c r="BP59" t="s">
        <v>74</v>
      </c>
      <c r="BQ59" t="s">
        <v>74</v>
      </c>
      <c r="BR59" t="s">
        <v>101</v>
      </c>
      <c r="BS59" t="s">
        <v>1148</v>
      </c>
      <c r="BT59" t="str">
        <f>HYPERLINK("https%3A%2F%2Fwww.webofscience.com%2Fwos%2Fwoscc%2Ffull-record%2FWOS:000822796500001","View Full Record in Web of Science")</f>
        <v>View Full Record in Web of Science</v>
      </c>
    </row>
    <row r="60" spans="1:72" x14ac:dyDescent="0.25">
      <c r="A60" t="s">
        <v>72</v>
      </c>
      <c r="B60" t="s">
        <v>1149</v>
      </c>
      <c r="C60" t="s">
        <v>74</v>
      </c>
      <c r="D60" t="s">
        <v>74</v>
      </c>
      <c r="E60" t="s">
        <v>74</v>
      </c>
      <c r="F60" t="s">
        <v>1150</v>
      </c>
      <c r="G60" t="s">
        <v>74</v>
      </c>
      <c r="H60" t="s">
        <v>74</v>
      </c>
      <c r="I60" t="s">
        <v>1151</v>
      </c>
      <c r="J60" t="s">
        <v>383</v>
      </c>
      <c r="K60" t="s">
        <v>74</v>
      </c>
      <c r="L60" t="s">
        <v>74</v>
      </c>
      <c r="M60" t="s">
        <v>78</v>
      </c>
      <c r="N60" t="s">
        <v>79</v>
      </c>
      <c r="O60" t="s">
        <v>74</v>
      </c>
      <c r="P60" t="s">
        <v>74</v>
      </c>
      <c r="Q60" t="s">
        <v>74</v>
      </c>
      <c r="R60" t="s">
        <v>74</v>
      </c>
      <c r="S60" t="s">
        <v>74</v>
      </c>
      <c r="T60" t="s">
        <v>1152</v>
      </c>
      <c r="U60" t="s">
        <v>74</v>
      </c>
      <c r="V60" t="s">
        <v>1153</v>
      </c>
      <c r="W60" t="s">
        <v>1154</v>
      </c>
      <c r="X60" t="s">
        <v>1155</v>
      </c>
      <c r="Y60" t="s">
        <v>1156</v>
      </c>
      <c r="Z60" t="s">
        <v>1157</v>
      </c>
      <c r="AA60" t="s">
        <v>1158</v>
      </c>
      <c r="AB60" t="s">
        <v>1159</v>
      </c>
      <c r="AC60" t="s">
        <v>74</v>
      </c>
      <c r="AD60" t="s">
        <v>74</v>
      </c>
      <c r="AE60" t="s">
        <v>74</v>
      </c>
      <c r="AF60" t="s">
        <v>74</v>
      </c>
      <c r="AG60">
        <v>20</v>
      </c>
      <c r="AH60">
        <v>0</v>
      </c>
      <c r="AI60">
        <v>0</v>
      </c>
      <c r="AJ60">
        <v>2</v>
      </c>
      <c r="AK60">
        <v>6</v>
      </c>
      <c r="AL60" t="s">
        <v>391</v>
      </c>
      <c r="AM60" t="s">
        <v>392</v>
      </c>
      <c r="AN60" t="s">
        <v>393</v>
      </c>
      <c r="AO60" t="s">
        <v>394</v>
      </c>
      <c r="AP60" t="s">
        <v>74</v>
      </c>
      <c r="AQ60" t="s">
        <v>74</v>
      </c>
      <c r="AR60" t="s">
        <v>395</v>
      </c>
      <c r="AS60" t="s">
        <v>396</v>
      </c>
      <c r="AT60" t="s">
        <v>1160</v>
      </c>
      <c r="AU60">
        <v>2022</v>
      </c>
      <c r="AV60">
        <v>16</v>
      </c>
      <c r="AW60">
        <v>3</v>
      </c>
      <c r="AX60" t="s">
        <v>74</v>
      </c>
      <c r="AY60" t="s">
        <v>74</v>
      </c>
      <c r="AZ60" t="s">
        <v>74</v>
      </c>
      <c r="BA60" t="s">
        <v>74</v>
      </c>
      <c r="BB60">
        <v>146</v>
      </c>
      <c r="BC60">
        <v>159</v>
      </c>
      <c r="BD60" t="s">
        <v>74</v>
      </c>
      <c r="BE60" t="s">
        <v>1161</v>
      </c>
      <c r="BF60" t="str">
        <f>HYPERLINK("http://dx.doi.org/10.46502/issn.1856-7576/2022.16.03.11","http://dx.doi.org/10.46502/issn.1856-7576/2022.16.03.11")</f>
        <v>http://dx.doi.org/10.46502/issn.1856-7576/2022.16.03.11</v>
      </c>
      <c r="BG60" t="s">
        <v>74</v>
      </c>
      <c r="BH60" t="s">
        <v>74</v>
      </c>
      <c r="BI60">
        <v>14</v>
      </c>
      <c r="BJ60" t="s">
        <v>200</v>
      </c>
      <c r="BK60" t="s">
        <v>177</v>
      </c>
      <c r="BL60" t="s">
        <v>200</v>
      </c>
      <c r="BM60" t="s">
        <v>1162</v>
      </c>
      <c r="BN60" t="s">
        <v>74</v>
      </c>
      <c r="BO60" t="s">
        <v>313</v>
      </c>
      <c r="BP60" t="s">
        <v>74</v>
      </c>
      <c r="BQ60" t="s">
        <v>74</v>
      </c>
      <c r="BR60" t="s">
        <v>101</v>
      </c>
      <c r="BS60" t="s">
        <v>1163</v>
      </c>
      <c r="BT60" t="str">
        <f>HYPERLINK("https%3A%2F%2Fwww.webofscience.com%2Fwos%2Fwoscc%2Ffull-record%2FWOS:000884507900012","View Full Record in Web of Science")</f>
        <v>View Full Record in Web of Science</v>
      </c>
    </row>
    <row r="61" spans="1:72" x14ac:dyDescent="0.25">
      <c r="A61" t="s">
        <v>72</v>
      </c>
      <c r="B61" t="s">
        <v>1164</v>
      </c>
      <c r="C61" t="s">
        <v>74</v>
      </c>
      <c r="D61" t="s">
        <v>74</v>
      </c>
      <c r="E61" t="s">
        <v>74</v>
      </c>
      <c r="F61" t="s">
        <v>1165</v>
      </c>
      <c r="G61" t="s">
        <v>74</v>
      </c>
      <c r="H61" t="s">
        <v>74</v>
      </c>
      <c r="I61" t="s">
        <v>1166</v>
      </c>
      <c r="J61" t="s">
        <v>713</v>
      </c>
      <c r="K61" t="s">
        <v>74</v>
      </c>
      <c r="L61" t="s">
        <v>74</v>
      </c>
      <c r="M61" t="s">
        <v>78</v>
      </c>
      <c r="N61" t="s">
        <v>79</v>
      </c>
      <c r="O61" t="s">
        <v>74</v>
      </c>
      <c r="P61" t="s">
        <v>74</v>
      </c>
      <c r="Q61" t="s">
        <v>74</v>
      </c>
      <c r="R61" t="s">
        <v>74</v>
      </c>
      <c r="S61" t="s">
        <v>74</v>
      </c>
      <c r="T61" t="s">
        <v>1167</v>
      </c>
      <c r="U61" t="s">
        <v>74</v>
      </c>
      <c r="V61" t="s">
        <v>1168</v>
      </c>
      <c r="W61" t="s">
        <v>1169</v>
      </c>
      <c r="X61" t="s">
        <v>1170</v>
      </c>
      <c r="Y61" t="s">
        <v>1171</v>
      </c>
      <c r="Z61" t="s">
        <v>1172</v>
      </c>
      <c r="AA61" t="s">
        <v>74</v>
      </c>
      <c r="AB61" t="s">
        <v>1173</v>
      </c>
      <c r="AC61" t="s">
        <v>74</v>
      </c>
      <c r="AD61" t="s">
        <v>74</v>
      </c>
      <c r="AE61" t="s">
        <v>74</v>
      </c>
      <c r="AF61" t="s">
        <v>74</v>
      </c>
      <c r="AG61">
        <v>43</v>
      </c>
      <c r="AH61">
        <v>1</v>
      </c>
      <c r="AI61">
        <v>1</v>
      </c>
      <c r="AJ61">
        <v>1</v>
      </c>
      <c r="AK61">
        <v>1</v>
      </c>
      <c r="AL61" t="s">
        <v>88</v>
      </c>
      <c r="AM61" t="s">
        <v>89</v>
      </c>
      <c r="AN61" t="s">
        <v>90</v>
      </c>
      <c r="AO61" t="s">
        <v>74</v>
      </c>
      <c r="AP61" t="s">
        <v>723</v>
      </c>
      <c r="AQ61" t="s">
        <v>74</v>
      </c>
      <c r="AR61" t="s">
        <v>724</v>
      </c>
      <c r="AS61" t="s">
        <v>725</v>
      </c>
      <c r="AT61" t="s">
        <v>1174</v>
      </c>
      <c r="AU61">
        <v>2022</v>
      </c>
      <c r="AV61">
        <v>12</v>
      </c>
      <c r="AW61">
        <v>7</v>
      </c>
      <c r="AX61" t="s">
        <v>74</v>
      </c>
      <c r="AY61" t="s">
        <v>74</v>
      </c>
      <c r="AZ61" t="s">
        <v>74</v>
      </c>
      <c r="BA61" t="s">
        <v>74</v>
      </c>
      <c r="BB61" t="s">
        <v>74</v>
      </c>
      <c r="BC61" t="s">
        <v>74</v>
      </c>
      <c r="BD61">
        <v>480</v>
      </c>
      <c r="BE61" t="s">
        <v>1175</v>
      </c>
      <c r="BF61" t="str">
        <f>HYPERLINK("http://dx.doi.org/10.3390/educsci12070480","http://dx.doi.org/10.3390/educsci12070480")</f>
        <v>http://dx.doi.org/10.3390/educsci12070480</v>
      </c>
      <c r="BG61" t="s">
        <v>74</v>
      </c>
      <c r="BH61" t="s">
        <v>74</v>
      </c>
      <c r="BI61">
        <v>14</v>
      </c>
      <c r="BJ61" t="s">
        <v>200</v>
      </c>
      <c r="BK61" t="s">
        <v>177</v>
      </c>
      <c r="BL61" t="s">
        <v>200</v>
      </c>
      <c r="BM61" t="s">
        <v>1176</v>
      </c>
      <c r="BN61" t="s">
        <v>74</v>
      </c>
      <c r="BO61" t="s">
        <v>100</v>
      </c>
      <c r="BP61" t="s">
        <v>74</v>
      </c>
      <c r="BQ61" t="s">
        <v>74</v>
      </c>
      <c r="BR61" t="s">
        <v>101</v>
      </c>
      <c r="BS61" t="s">
        <v>1177</v>
      </c>
      <c r="BT61" t="str">
        <f>HYPERLINK("https%3A%2F%2Fwww.webofscience.com%2Fwos%2Fwoscc%2Ffull-record%2FWOS:000833795200001","View Full Record in Web of Science")</f>
        <v>View Full Record in Web of Science</v>
      </c>
    </row>
    <row r="62" spans="1:72" x14ac:dyDescent="0.25">
      <c r="A62" t="s">
        <v>72</v>
      </c>
      <c r="B62" t="s">
        <v>1178</v>
      </c>
      <c r="C62" t="s">
        <v>74</v>
      </c>
      <c r="D62" t="s">
        <v>74</v>
      </c>
      <c r="E62" t="s">
        <v>74</v>
      </c>
      <c r="F62" t="s">
        <v>1179</v>
      </c>
      <c r="G62" t="s">
        <v>74</v>
      </c>
      <c r="H62" t="s">
        <v>74</v>
      </c>
      <c r="I62" t="s">
        <v>1180</v>
      </c>
      <c r="J62" t="s">
        <v>225</v>
      </c>
      <c r="K62" t="s">
        <v>74</v>
      </c>
      <c r="L62" t="s">
        <v>74</v>
      </c>
      <c r="M62" t="s">
        <v>78</v>
      </c>
      <c r="N62" t="s">
        <v>79</v>
      </c>
      <c r="O62" t="s">
        <v>74</v>
      </c>
      <c r="P62" t="s">
        <v>74</v>
      </c>
      <c r="Q62" t="s">
        <v>74</v>
      </c>
      <c r="R62" t="s">
        <v>74</v>
      </c>
      <c r="S62" t="s">
        <v>74</v>
      </c>
      <c r="T62" t="s">
        <v>1181</v>
      </c>
      <c r="U62" t="s">
        <v>74</v>
      </c>
      <c r="V62" t="s">
        <v>1182</v>
      </c>
      <c r="W62" t="s">
        <v>1183</v>
      </c>
      <c r="X62" t="s">
        <v>1184</v>
      </c>
      <c r="Y62" t="s">
        <v>1185</v>
      </c>
      <c r="Z62" t="s">
        <v>74</v>
      </c>
      <c r="AA62" t="s">
        <v>1186</v>
      </c>
      <c r="AB62" t="s">
        <v>1187</v>
      </c>
      <c r="AC62" t="s">
        <v>74</v>
      </c>
      <c r="AD62" t="s">
        <v>74</v>
      </c>
      <c r="AE62" t="s">
        <v>74</v>
      </c>
      <c r="AF62" t="s">
        <v>74</v>
      </c>
      <c r="AG62">
        <v>33</v>
      </c>
      <c r="AH62">
        <v>0</v>
      </c>
      <c r="AI62">
        <v>0</v>
      </c>
      <c r="AJ62">
        <v>3</v>
      </c>
      <c r="AK62">
        <v>11</v>
      </c>
      <c r="AL62" t="s">
        <v>232</v>
      </c>
      <c r="AM62" t="s">
        <v>233</v>
      </c>
      <c r="AN62" t="s">
        <v>234</v>
      </c>
      <c r="AO62" t="s">
        <v>74</v>
      </c>
      <c r="AP62" t="s">
        <v>235</v>
      </c>
      <c r="AQ62" t="s">
        <v>74</v>
      </c>
      <c r="AR62" t="s">
        <v>236</v>
      </c>
      <c r="AS62" t="s">
        <v>237</v>
      </c>
      <c r="AT62" t="s">
        <v>1174</v>
      </c>
      <c r="AU62">
        <v>2022</v>
      </c>
      <c r="AV62">
        <v>11</v>
      </c>
      <c r="AW62">
        <v>55</v>
      </c>
      <c r="AX62" t="s">
        <v>74</v>
      </c>
      <c r="AY62" t="s">
        <v>74</v>
      </c>
      <c r="AZ62" t="s">
        <v>74</v>
      </c>
      <c r="BA62" t="s">
        <v>74</v>
      </c>
      <c r="BB62">
        <v>40</v>
      </c>
      <c r="BC62">
        <v>49</v>
      </c>
      <c r="BD62" t="s">
        <v>74</v>
      </c>
      <c r="BE62" t="s">
        <v>1188</v>
      </c>
      <c r="BF62" t="str">
        <f>HYPERLINK("http://dx.doi.org/10.34069/AI/2022.55.07.4","http://dx.doi.org/10.34069/AI/2022.55.07.4")</f>
        <v>http://dx.doi.org/10.34069/AI/2022.55.07.4</v>
      </c>
      <c r="BG62" t="s">
        <v>74</v>
      </c>
      <c r="BH62" t="s">
        <v>74</v>
      </c>
      <c r="BI62">
        <v>10</v>
      </c>
      <c r="BJ62" t="s">
        <v>240</v>
      </c>
      <c r="BK62" t="s">
        <v>177</v>
      </c>
      <c r="BL62" t="s">
        <v>241</v>
      </c>
      <c r="BM62" t="s">
        <v>1189</v>
      </c>
      <c r="BN62" t="s">
        <v>74</v>
      </c>
      <c r="BO62" t="s">
        <v>100</v>
      </c>
      <c r="BP62" t="s">
        <v>74</v>
      </c>
      <c r="BQ62" t="s">
        <v>74</v>
      </c>
      <c r="BR62" t="s">
        <v>101</v>
      </c>
      <c r="BS62" t="s">
        <v>1190</v>
      </c>
      <c r="BT62" t="str">
        <f>HYPERLINK("https%3A%2F%2Fwww.webofscience.com%2Fwos%2Fwoscc%2Ffull-record%2FWOS:000876287600024","View Full Record in Web of Science")</f>
        <v>View Full Record in Web of Science</v>
      </c>
    </row>
    <row r="63" spans="1:72" x14ac:dyDescent="0.25">
      <c r="A63" t="s">
        <v>72</v>
      </c>
      <c r="B63" t="s">
        <v>1191</v>
      </c>
      <c r="C63" t="s">
        <v>74</v>
      </c>
      <c r="D63" t="s">
        <v>74</v>
      </c>
      <c r="E63" t="s">
        <v>74</v>
      </c>
      <c r="F63" t="s">
        <v>1192</v>
      </c>
      <c r="G63" t="s">
        <v>74</v>
      </c>
      <c r="H63" t="s">
        <v>74</v>
      </c>
      <c r="I63" t="s">
        <v>1193</v>
      </c>
      <c r="J63" t="s">
        <v>383</v>
      </c>
      <c r="K63" t="s">
        <v>74</v>
      </c>
      <c r="L63" t="s">
        <v>74</v>
      </c>
      <c r="M63" t="s">
        <v>78</v>
      </c>
      <c r="N63" t="s">
        <v>79</v>
      </c>
      <c r="O63" t="s">
        <v>74</v>
      </c>
      <c r="P63" t="s">
        <v>74</v>
      </c>
      <c r="Q63" t="s">
        <v>74</v>
      </c>
      <c r="R63" t="s">
        <v>74</v>
      </c>
      <c r="S63" t="s">
        <v>74</v>
      </c>
      <c r="T63" t="s">
        <v>1194</v>
      </c>
      <c r="U63" t="s">
        <v>74</v>
      </c>
      <c r="V63" t="s">
        <v>1195</v>
      </c>
      <c r="W63" t="s">
        <v>1196</v>
      </c>
      <c r="X63" t="s">
        <v>1197</v>
      </c>
      <c r="Y63" t="s">
        <v>1198</v>
      </c>
      <c r="Z63" t="s">
        <v>1199</v>
      </c>
      <c r="AA63" t="s">
        <v>1200</v>
      </c>
      <c r="AB63" t="s">
        <v>1201</v>
      </c>
      <c r="AC63" t="s">
        <v>74</v>
      </c>
      <c r="AD63" t="s">
        <v>74</v>
      </c>
      <c r="AE63" t="s">
        <v>74</v>
      </c>
      <c r="AF63" t="s">
        <v>74</v>
      </c>
      <c r="AG63">
        <v>23</v>
      </c>
      <c r="AH63">
        <v>0</v>
      </c>
      <c r="AI63">
        <v>0</v>
      </c>
      <c r="AJ63">
        <v>2</v>
      </c>
      <c r="AK63">
        <v>6</v>
      </c>
      <c r="AL63" t="s">
        <v>391</v>
      </c>
      <c r="AM63" t="s">
        <v>392</v>
      </c>
      <c r="AN63" t="s">
        <v>393</v>
      </c>
      <c r="AO63" t="s">
        <v>394</v>
      </c>
      <c r="AP63" t="s">
        <v>74</v>
      </c>
      <c r="AQ63" t="s">
        <v>74</v>
      </c>
      <c r="AR63" t="s">
        <v>395</v>
      </c>
      <c r="AS63" t="s">
        <v>396</v>
      </c>
      <c r="AT63" t="s">
        <v>1160</v>
      </c>
      <c r="AU63">
        <v>2022</v>
      </c>
      <c r="AV63">
        <v>16</v>
      </c>
      <c r="AW63">
        <v>3</v>
      </c>
      <c r="AX63" t="s">
        <v>74</v>
      </c>
      <c r="AY63" t="s">
        <v>74</v>
      </c>
      <c r="AZ63" t="s">
        <v>74</v>
      </c>
      <c r="BA63" t="s">
        <v>74</v>
      </c>
      <c r="BB63">
        <v>274</v>
      </c>
      <c r="BC63">
        <v>284</v>
      </c>
      <c r="BD63" t="s">
        <v>74</v>
      </c>
      <c r="BE63" t="s">
        <v>1202</v>
      </c>
      <c r="BF63" t="str">
        <f>HYPERLINK("http://dx.doi.org/10.46502/issn.1856-7576/2022.16.03.20","http://dx.doi.org/10.46502/issn.1856-7576/2022.16.03.20")</f>
        <v>http://dx.doi.org/10.46502/issn.1856-7576/2022.16.03.20</v>
      </c>
      <c r="BG63" t="s">
        <v>74</v>
      </c>
      <c r="BH63" t="s">
        <v>74</v>
      </c>
      <c r="BI63">
        <v>11</v>
      </c>
      <c r="BJ63" t="s">
        <v>200</v>
      </c>
      <c r="BK63" t="s">
        <v>177</v>
      </c>
      <c r="BL63" t="s">
        <v>200</v>
      </c>
      <c r="BM63" t="s">
        <v>1162</v>
      </c>
      <c r="BN63" t="s">
        <v>74</v>
      </c>
      <c r="BO63" t="s">
        <v>313</v>
      </c>
      <c r="BP63" t="s">
        <v>74</v>
      </c>
      <c r="BQ63" t="s">
        <v>74</v>
      </c>
      <c r="BR63" t="s">
        <v>101</v>
      </c>
      <c r="BS63" t="s">
        <v>1203</v>
      </c>
      <c r="BT63" t="str">
        <f>HYPERLINK("https%3A%2F%2Fwww.webofscience.com%2Fwos%2Fwoscc%2Ffull-record%2FWOS:000884507900021","View Full Record in Web of Science")</f>
        <v>View Full Record in Web of Science</v>
      </c>
    </row>
    <row r="64" spans="1:72" x14ac:dyDescent="0.25">
      <c r="A64" t="s">
        <v>72</v>
      </c>
      <c r="B64" t="s">
        <v>1204</v>
      </c>
      <c r="C64" t="s">
        <v>74</v>
      </c>
      <c r="D64" t="s">
        <v>74</v>
      </c>
      <c r="E64" t="s">
        <v>74</v>
      </c>
      <c r="F64" t="s">
        <v>1205</v>
      </c>
      <c r="G64" t="s">
        <v>74</v>
      </c>
      <c r="H64" t="s">
        <v>74</v>
      </c>
      <c r="I64" t="s">
        <v>1206</v>
      </c>
      <c r="J64" t="s">
        <v>225</v>
      </c>
      <c r="K64" t="s">
        <v>74</v>
      </c>
      <c r="L64" t="s">
        <v>74</v>
      </c>
      <c r="M64" t="s">
        <v>78</v>
      </c>
      <c r="N64" t="s">
        <v>79</v>
      </c>
      <c r="O64" t="s">
        <v>74</v>
      </c>
      <c r="P64" t="s">
        <v>74</v>
      </c>
      <c r="Q64" t="s">
        <v>74</v>
      </c>
      <c r="R64" t="s">
        <v>74</v>
      </c>
      <c r="S64" t="s">
        <v>74</v>
      </c>
      <c r="T64" t="s">
        <v>1207</v>
      </c>
      <c r="U64" t="s">
        <v>74</v>
      </c>
      <c r="V64" t="s">
        <v>1208</v>
      </c>
      <c r="W64" t="s">
        <v>1209</v>
      </c>
      <c r="X64" t="s">
        <v>1210</v>
      </c>
      <c r="Y64" t="s">
        <v>1211</v>
      </c>
      <c r="Z64" t="s">
        <v>74</v>
      </c>
      <c r="AA64" t="s">
        <v>1212</v>
      </c>
      <c r="AB64" t="s">
        <v>1213</v>
      </c>
      <c r="AC64" t="s">
        <v>74</v>
      </c>
      <c r="AD64" t="s">
        <v>74</v>
      </c>
      <c r="AE64" t="s">
        <v>74</v>
      </c>
      <c r="AF64" t="s">
        <v>74</v>
      </c>
      <c r="AG64">
        <v>17</v>
      </c>
      <c r="AH64">
        <v>2</v>
      </c>
      <c r="AI64">
        <v>2</v>
      </c>
      <c r="AJ64">
        <v>5</v>
      </c>
      <c r="AK64">
        <v>8</v>
      </c>
      <c r="AL64" t="s">
        <v>232</v>
      </c>
      <c r="AM64" t="s">
        <v>233</v>
      </c>
      <c r="AN64" t="s">
        <v>234</v>
      </c>
      <c r="AO64" t="s">
        <v>74</v>
      </c>
      <c r="AP64" t="s">
        <v>235</v>
      </c>
      <c r="AQ64" t="s">
        <v>74</v>
      </c>
      <c r="AR64" t="s">
        <v>236</v>
      </c>
      <c r="AS64" t="s">
        <v>237</v>
      </c>
      <c r="AT64" t="s">
        <v>1174</v>
      </c>
      <c r="AU64">
        <v>2022</v>
      </c>
      <c r="AV64">
        <v>11</v>
      </c>
      <c r="AW64">
        <v>55</v>
      </c>
      <c r="AX64" t="s">
        <v>74</v>
      </c>
      <c r="AY64" t="s">
        <v>74</v>
      </c>
      <c r="AZ64" t="s">
        <v>74</v>
      </c>
      <c r="BA64" t="s">
        <v>74</v>
      </c>
      <c r="BB64">
        <v>80</v>
      </c>
      <c r="BC64">
        <v>88</v>
      </c>
      <c r="BD64" t="s">
        <v>74</v>
      </c>
      <c r="BE64" t="s">
        <v>1214</v>
      </c>
      <c r="BF64" t="str">
        <f>HYPERLINK("http://dx.doi.org/10.34069/AI/2022.55.07.8","http://dx.doi.org/10.34069/AI/2022.55.07.8")</f>
        <v>http://dx.doi.org/10.34069/AI/2022.55.07.8</v>
      </c>
      <c r="BG64" t="s">
        <v>74</v>
      </c>
      <c r="BH64" t="s">
        <v>74</v>
      </c>
      <c r="BI64">
        <v>9</v>
      </c>
      <c r="BJ64" t="s">
        <v>240</v>
      </c>
      <c r="BK64" t="s">
        <v>177</v>
      </c>
      <c r="BL64" t="s">
        <v>241</v>
      </c>
      <c r="BM64" t="s">
        <v>1189</v>
      </c>
      <c r="BN64" t="s">
        <v>74</v>
      </c>
      <c r="BO64" t="s">
        <v>100</v>
      </c>
      <c r="BP64" t="s">
        <v>74</v>
      </c>
      <c r="BQ64" t="s">
        <v>74</v>
      </c>
      <c r="BR64" t="s">
        <v>101</v>
      </c>
      <c r="BS64" t="s">
        <v>1215</v>
      </c>
      <c r="BT64" t="str">
        <f>HYPERLINK("https%3A%2F%2Fwww.webofscience.com%2Fwos%2Fwoscc%2Ffull-record%2FWOS:000876287600028","View Full Record in Web of Science")</f>
        <v>View Full Record in Web of Science</v>
      </c>
    </row>
    <row r="65" spans="1:72" x14ac:dyDescent="0.25">
      <c r="A65" t="s">
        <v>72</v>
      </c>
      <c r="B65" t="s">
        <v>1216</v>
      </c>
      <c r="C65" t="s">
        <v>74</v>
      </c>
      <c r="D65" t="s">
        <v>74</v>
      </c>
      <c r="E65" t="s">
        <v>74</v>
      </c>
      <c r="F65" t="s">
        <v>1217</v>
      </c>
      <c r="G65" t="s">
        <v>74</v>
      </c>
      <c r="H65" t="s">
        <v>74</v>
      </c>
      <c r="I65" t="s">
        <v>1218</v>
      </c>
      <c r="J65" t="s">
        <v>383</v>
      </c>
      <c r="K65" t="s">
        <v>74</v>
      </c>
      <c r="L65" t="s">
        <v>74</v>
      </c>
      <c r="M65" t="s">
        <v>78</v>
      </c>
      <c r="N65" t="s">
        <v>79</v>
      </c>
      <c r="O65" t="s">
        <v>74</v>
      </c>
      <c r="P65" t="s">
        <v>74</v>
      </c>
      <c r="Q65" t="s">
        <v>74</v>
      </c>
      <c r="R65" t="s">
        <v>74</v>
      </c>
      <c r="S65" t="s">
        <v>74</v>
      </c>
      <c r="T65" t="s">
        <v>1219</v>
      </c>
      <c r="U65" t="s">
        <v>1220</v>
      </c>
      <c r="V65" t="s">
        <v>1221</v>
      </c>
      <c r="W65" t="s">
        <v>1222</v>
      </c>
      <c r="X65" t="s">
        <v>1223</v>
      </c>
      <c r="Y65" t="s">
        <v>1224</v>
      </c>
      <c r="Z65" t="s">
        <v>1225</v>
      </c>
      <c r="AA65" t="s">
        <v>1226</v>
      </c>
      <c r="AB65" t="s">
        <v>1227</v>
      </c>
      <c r="AC65" t="s">
        <v>74</v>
      </c>
      <c r="AD65" t="s">
        <v>74</v>
      </c>
      <c r="AE65" t="s">
        <v>74</v>
      </c>
      <c r="AF65" t="s">
        <v>74</v>
      </c>
      <c r="AG65">
        <v>35</v>
      </c>
      <c r="AH65">
        <v>0</v>
      </c>
      <c r="AI65">
        <v>0</v>
      </c>
      <c r="AJ65">
        <v>2</v>
      </c>
      <c r="AK65">
        <v>6</v>
      </c>
      <c r="AL65" t="s">
        <v>391</v>
      </c>
      <c r="AM65" t="s">
        <v>392</v>
      </c>
      <c r="AN65" t="s">
        <v>393</v>
      </c>
      <c r="AO65" t="s">
        <v>394</v>
      </c>
      <c r="AP65" t="s">
        <v>74</v>
      </c>
      <c r="AQ65" t="s">
        <v>74</v>
      </c>
      <c r="AR65" t="s">
        <v>395</v>
      </c>
      <c r="AS65" t="s">
        <v>396</v>
      </c>
      <c r="AT65" t="s">
        <v>1160</v>
      </c>
      <c r="AU65">
        <v>2022</v>
      </c>
      <c r="AV65">
        <v>16</v>
      </c>
      <c r="AW65">
        <v>3</v>
      </c>
      <c r="AX65" t="s">
        <v>74</v>
      </c>
      <c r="AY65" t="s">
        <v>74</v>
      </c>
      <c r="AZ65" t="s">
        <v>74</v>
      </c>
      <c r="BA65" t="s">
        <v>74</v>
      </c>
      <c r="BB65">
        <v>294</v>
      </c>
      <c r="BC65">
        <v>312</v>
      </c>
      <c r="BD65" t="s">
        <v>74</v>
      </c>
      <c r="BE65" t="s">
        <v>1228</v>
      </c>
      <c r="BF65" t="str">
        <f>HYPERLINK("http://dx.doi.org/10.46502/issn.1856-7576/2022.16.03.22","http://dx.doi.org/10.46502/issn.1856-7576/2022.16.03.22")</f>
        <v>http://dx.doi.org/10.46502/issn.1856-7576/2022.16.03.22</v>
      </c>
      <c r="BG65" t="s">
        <v>74</v>
      </c>
      <c r="BH65" t="s">
        <v>74</v>
      </c>
      <c r="BI65">
        <v>19</v>
      </c>
      <c r="BJ65" t="s">
        <v>200</v>
      </c>
      <c r="BK65" t="s">
        <v>177</v>
      </c>
      <c r="BL65" t="s">
        <v>200</v>
      </c>
      <c r="BM65" t="s">
        <v>1162</v>
      </c>
      <c r="BN65" t="s">
        <v>74</v>
      </c>
      <c r="BO65" t="s">
        <v>313</v>
      </c>
      <c r="BP65" t="s">
        <v>74</v>
      </c>
      <c r="BQ65" t="s">
        <v>74</v>
      </c>
      <c r="BR65" t="s">
        <v>101</v>
      </c>
      <c r="BS65" t="s">
        <v>1229</v>
      </c>
      <c r="BT65" t="str">
        <f>HYPERLINK("https%3A%2F%2Fwww.webofscience.com%2Fwos%2Fwoscc%2Ffull-record%2FWOS:000884507900023","View Full Record in Web of Science")</f>
        <v>View Full Record in Web of Science</v>
      </c>
    </row>
    <row r="66" spans="1:72" x14ac:dyDescent="0.25">
      <c r="A66" t="s">
        <v>72</v>
      </c>
      <c r="B66" t="s">
        <v>1230</v>
      </c>
      <c r="C66" t="s">
        <v>74</v>
      </c>
      <c r="D66" t="s">
        <v>74</v>
      </c>
      <c r="E66" t="s">
        <v>74</v>
      </c>
      <c r="F66" t="s">
        <v>1231</v>
      </c>
      <c r="G66" t="s">
        <v>74</v>
      </c>
      <c r="H66" t="s">
        <v>74</v>
      </c>
      <c r="I66" t="s">
        <v>1232</v>
      </c>
      <c r="J66" t="s">
        <v>280</v>
      </c>
      <c r="K66" t="s">
        <v>74</v>
      </c>
      <c r="L66" t="s">
        <v>74</v>
      </c>
      <c r="M66" t="s">
        <v>78</v>
      </c>
      <c r="N66" t="s">
        <v>79</v>
      </c>
      <c r="O66" t="s">
        <v>74</v>
      </c>
      <c r="P66" t="s">
        <v>74</v>
      </c>
      <c r="Q66" t="s">
        <v>74</v>
      </c>
      <c r="R66" t="s">
        <v>74</v>
      </c>
      <c r="S66" t="s">
        <v>74</v>
      </c>
      <c r="T66" t="s">
        <v>1233</v>
      </c>
      <c r="U66" t="s">
        <v>74</v>
      </c>
      <c r="V66" t="s">
        <v>1234</v>
      </c>
      <c r="W66" t="s">
        <v>1235</v>
      </c>
      <c r="X66" t="s">
        <v>1236</v>
      </c>
      <c r="Y66" t="s">
        <v>1237</v>
      </c>
      <c r="Z66" t="s">
        <v>74</v>
      </c>
      <c r="AA66" t="s">
        <v>1238</v>
      </c>
      <c r="AB66" t="s">
        <v>1239</v>
      </c>
      <c r="AC66" t="s">
        <v>74</v>
      </c>
      <c r="AD66" t="s">
        <v>74</v>
      </c>
      <c r="AE66" t="s">
        <v>74</v>
      </c>
      <c r="AF66" t="s">
        <v>74</v>
      </c>
      <c r="AG66">
        <v>15</v>
      </c>
      <c r="AH66">
        <v>1</v>
      </c>
      <c r="AI66">
        <v>1</v>
      </c>
      <c r="AJ66">
        <v>16</v>
      </c>
      <c r="AK66">
        <v>36</v>
      </c>
      <c r="AL66" t="s">
        <v>280</v>
      </c>
      <c r="AM66" t="s">
        <v>289</v>
      </c>
      <c r="AN66" t="s">
        <v>290</v>
      </c>
      <c r="AO66" t="s">
        <v>291</v>
      </c>
      <c r="AP66" t="s">
        <v>74</v>
      </c>
      <c r="AQ66" t="s">
        <v>74</v>
      </c>
      <c r="AR66" t="s">
        <v>292</v>
      </c>
      <c r="AS66" t="s">
        <v>293</v>
      </c>
      <c r="AT66" t="s">
        <v>1174</v>
      </c>
      <c r="AU66">
        <v>2022</v>
      </c>
      <c r="AV66" t="s">
        <v>74</v>
      </c>
      <c r="AW66" t="s">
        <v>74</v>
      </c>
      <c r="AX66" t="s">
        <v>74</v>
      </c>
      <c r="AY66" t="s">
        <v>74</v>
      </c>
      <c r="AZ66">
        <v>8</v>
      </c>
      <c r="BA66" t="s">
        <v>74</v>
      </c>
      <c r="BB66">
        <v>262</v>
      </c>
      <c r="BC66">
        <v>273</v>
      </c>
      <c r="BD66" t="s">
        <v>74</v>
      </c>
      <c r="BE66" t="s">
        <v>1240</v>
      </c>
      <c r="BF66" t="str">
        <f>HYPERLINK("http://dx.doi.org/10.24093/awej/call8.18","http://dx.doi.org/10.24093/awej/call8.18")</f>
        <v>http://dx.doi.org/10.24093/awej/call8.18</v>
      </c>
      <c r="BG66" t="s">
        <v>74</v>
      </c>
      <c r="BH66" t="s">
        <v>74</v>
      </c>
      <c r="BI66">
        <v>12</v>
      </c>
      <c r="BJ66" t="s">
        <v>296</v>
      </c>
      <c r="BK66" t="s">
        <v>177</v>
      </c>
      <c r="BL66" t="s">
        <v>297</v>
      </c>
      <c r="BM66" t="s">
        <v>1241</v>
      </c>
      <c r="BN66" t="s">
        <v>74</v>
      </c>
      <c r="BO66" t="s">
        <v>100</v>
      </c>
      <c r="BP66" t="s">
        <v>74</v>
      </c>
      <c r="BQ66" t="s">
        <v>74</v>
      </c>
      <c r="BR66" t="s">
        <v>101</v>
      </c>
      <c r="BS66" t="s">
        <v>1242</v>
      </c>
      <c r="BT66" t="str">
        <f>HYPERLINK("https%3A%2F%2Fwww.webofscience.com%2Fwos%2Fwoscc%2Ffull-record%2FWOS:000856707900018","View Full Record in Web of Science")</f>
        <v>View Full Record in Web of Science</v>
      </c>
    </row>
    <row r="67" spans="1:72" x14ac:dyDescent="0.25">
      <c r="A67" t="s">
        <v>72</v>
      </c>
      <c r="B67" t="s">
        <v>1243</v>
      </c>
      <c r="C67" t="s">
        <v>74</v>
      </c>
      <c r="D67" t="s">
        <v>74</v>
      </c>
      <c r="E67" t="s">
        <v>74</v>
      </c>
      <c r="F67" t="s">
        <v>1244</v>
      </c>
      <c r="G67" t="s">
        <v>74</v>
      </c>
      <c r="H67" t="s">
        <v>74</v>
      </c>
      <c r="I67" t="s">
        <v>1245</v>
      </c>
      <c r="J67" t="s">
        <v>225</v>
      </c>
      <c r="K67" t="s">
        <v>74</v>
      </c>
      <c r="L67" t="s">
        <v>74</v>
      </c>
      <c r="M67" t="s">
        <v>78</v>
      </c>
      <c r="N67" t="s">
        <v>79</v>
      </c>
      <c r="O67" t="s">
        <v>74</v>
      </c>
      <c r="P67" t="s">
        <v>74</v>
      </c>
      <c r="Q67" t="s">
        <v>74</v>
      </c>
      <c r="R67" t="s">
        <v>74</v>
      </c>
      <c r="S67" t="s">
        <v>74</v>
      </c>
      <c r="T67" t="s">
        <v>1246</v>
      </c>
      <c r="U67" t="s">
        <v>74</v>
      </c>
      <c r="V67" t="s">
        <v>1247</v>
      </c>
      <c r="W67" t="s">
        <v>1248</v>
      </c>
      <c r="X67" t="s">
        <v>1249</v>
      </c>
      <c r="Y67" t="s">
        <v>1250</v>
      </c>
      <c r="Z67" t="s">
        <v>74</v>
      </c>
      <c r="AA67" t="s">
        <v>1251</v>
      </c>
      <c r="AB67" t="s">
        <v>1252</v>
      </c>
      <c r="AC67" t="s">
        <v>74</v>
      </c>
      <c r="AD67" t="s">
        <v>74</v>
      </c>
      <c r="AE67" t="s">
        <v>74</v>
      </c>
      <c r="AF67" t="s">
        <v>74</v>
      </c>
      <c r="AG67">
        <v>19</v>
      </c>
      <c r="AH67">
        <v>0</v>
      </c>
      <c r="AI67">
        <v>0</v>
      </c>
      <c r="AJ67">
        <v>2</v>
      </c>
      <c r="AK67">
        <v>6</v>
      </c>
      <c r="AL67" t="s">
        <v>232</v>
      </c>
      <c r="AM67" t="s">
        <v>233</v>
      </c>
      <c r="AN67" t="s">
        <v>234</v>
      </c>
      <c r="AO67" t="s">
        <v>74</v>
      </c>
      <c r="AP67" t="s">
        <v>235</v>
      </c>
      <c r="AQ67" t="s">
        <v>74</v>
      </c>
      <c r="AR67" t="s">
        <v>236</v>
      </c>
      <c r="AS67" t="s">
        <v>237</v>
      </c>
      <c r="AT67" t="s">
        <v>1174</v>
      </c>
      <c r="AU67">
        <v>2022</v>
      </c>
      <c r="AV67">
        <v>11</v>
      </c>
      <c r="AW67">
        <v>55</v>
      </c>
      <c r="AX67" t="s">
        <v>74</v>
      </c>
      <c r="AY67" t="s">
        <v>74</v>
      </c>
      <c r="AZ67" t="s">
        <v>74</v>
      </c>
      <c r="BA67" t="s">
        <v>74</v>
      </c>
      <c r="BB67">
        <v>327</v>
      </c>
      <c r="BC67">
        <v>333</v>
      </c>
      <c r="BD67" t="s">
        <v>74</v>
      </c>
      <c r="BE67" t="s">
        <v>1253</v>
      </c>
      <c r="BF67" t="str">
        <f>HYPERLINK("http://dx.doi.org/10.34069/AI/2022.55.07.34","http://dx.doi.org/10.34069/AI/2022.55.07.34")</f>
        <v>http://dx.doi.org/10.34069/AI/2022.55.07.34</v>
      </c>
      <c r="BG67" t="s">
        <v>74</v>
      </c>
      <c r="BH67" t="s">
        <v>74</v>
      </c>
      <c r="BI67">
        <v>7</v>
      </c>
      <c r="BJ67" t="s">
        <v>240</v>
      </c>
      <c r="BK67" t="s">
        <v>177</v>
      </c>
      <c r="BL67" t="s">
        <v>241</v>
      </c>
      <c r="BM67" t="s">
        <v>1189</v>
      </c>
      <c r="BN67" t="s">
        <v>74</v>
      </c>
      <c r="BO67" t="s">
        <v>100</v>
      </c>
      <c r="BP67" t="s">
        <v>74</v>
      </c>
      <c r="BQ67" t="s">
        <v>74</v>
      </c>
      <c r="BR67" t="s">
        <v>101</v>
      </c>
      <c r="BS67" t="s">
        <v>1254</v>
      </c>
      <c r="BT67" t="str">
        <f>HYPERLINK("https%3A%2F%2Fwww.webofscience.com%2Fwos%2Fwoscc%2Ffull-record%2FWOS:000876287600034","View Full Record in Web of Science")</f>
        <v>View Full Record in Web of Science</v>
      </c>
    </row>
    <row r="68" spans="1:72" x14ac:dyDescent="0.25">
      <c r="A68" t="s">
        <v>72</v>
      </c>
      <c r="B68" t="s">
        <v>1255</v>
      </c>
      <c r="C68" t="s">
        <v>74</v>
      </c>
      <c r="D68" t="s">
        <v>74</v>
      </c>
      <c r="E68" t="s">
        <v>74</v>
      </c>
      <c r="F68" t="s">
        <v>1256</v>
      </c>
      <c r="G68" t="s">
        <v>74</v>
      </c>
      <c r="H68" t="s">
        <v>74</v>
      </c>
      <c r="I68" t="s">
        <v>1257</v>
      </c>
      <c r="J68" t="s">
        <v>790</v>
      </c>
      <c r="K68" t="s">
        <v>74</v>
      </c>
      <c r="L68" t="s">
        <v>74</v>
      </c>
      <c r="M68" t="s">
        <v>78</v>
      </c>
      <c r="N68" t="s">
        <v>79</v>
      </c>
      <c r="O68" t="s">
        <v>74</v>
      </c>
      <c r="P68" t="s">
        <v>74</v>
      </c>
      <c r="Q68" t="s">
        <v>74</v>
      </c>
      <c r="R68" t="s">
        <v>74</v>
      </c>
      <c r="S68" t="s">
        <v>74</v>
      </c>
      <c r="T68" t="s">
        <v>1258</v>
      </c>
      <c r="U68" t="s">
        <v>74</v>
      </c>
      <c r="V68" t="s">
        <v>1259</v>
      </c>
      <c r="W68" t="s">
        <v>1260</v>
      </c>
      <c r="X68" t="s">
        <v>1261</v>
      </c>
      <c r="Y68" t="s">
        <v>1262</v>
      </c>
      <c r="Z68" t="s">
        <v>1263</v>
      </c>
      <c r="AA68" t="s">
        <v>1264</v>
      </c>
      <c r="AB68" t="s">
        <v>1265</v>
      </c>
      <c r="AC68" t="s">
        <v>74</v>
      </c>
      <c r="AD68" t="s">
        <v>74</v>
      </c>
      <c r="AE68" t="s">
        <v>74</v>
      </c>
      <c r="AF68" t="s">
        <v>74</v>
      </c>
      <c r="AG68">
        <v>32</v>
      </c>
      <c r="AH68">
        <v>0</v>
      </c>
      <c r="AI68">
        <v>0</v>
      </c>
      <c r="AJ68">
        <v>1</v>
      </c>
      <c r="AK68">
        <v>1</v>
      </c>
      <c r="AL68" t="s">
        <v>192</v>
      </c>
      <c r="AM68" t="s">
        <v>193</v>
      </c>
      <c r="AN68" t="s">
        <v>194</v>
      </c>
      <c r="AO68" t="s">
        <v>800</v>
      </c>
      <c r="AP68" t="s">
        <v>801</v>
      </c>
      <c r="AQ68" t="s">
        <v>74</v>
      </c>
      <c r="AR68" t="s">
        <v>802</v>
      </c>
      <c r="AS68" t="s">
        <v>803</v>
      </c>
      <c r="AT68" t="s">
        <v>174</v>
      </c>
      <c r="AU68">
        <v>2022</v>
      </c>
      <c r="AV68">
        <v>13</v>
      </c>
      <c r="AW68">
        <v>2</v>
      </c>
      <c r="AX68" t="s">
        <v>74</v>
      </c>
      <c r="AY68" t="s">
        <v>74</v>
      </c>
      <c r="AZ68" t="s">
        <v>74</v>
      </c>
      <c r="BA68" t="s">
        <v>74</v>
      </c>
      <c r="BB68">
        <v>51</v>
      </c>
      <c r="BC68">
        <v>76</v>
      </c>
      <c r="BD68" t="s">
        <v>74</v>
      </c>
      <c r="BE68" t="s">
        <v>1266</v>
      </c>
      <c r="BF68" t="str">
        <f>HYPERLINK("http://dx.doi.org/10.18662/po/13.2/443","http://dx.doi.org/10.18662/po/13.2/443")</f>
        <v>http://dx.doi.org/10.18662/po/13.2/443</v>
      </c>
      <c r="BG68" t="s">
        <v>74</v>
      </c>
      <c r="BH68" t="s">
        <v>74</v>
      </c>
      <c r="BI68">
        <v>26</v>
      </c>
      <c r="BJ68" t="s">
        <v>240</v>
      </c>
      <c r="BK68" t="s">
        <v>177</v>
      </c>
      <c r="BL68" t="s">
        <v>241</v>
      </c>
      <c r="BM68" t="s">
        <v>1267</v>
      </c>
      <c r="BN68" t="s">
        <v>74</v>
      </c>
      <c r="BO68" t="s">
        <v>1268</v>
      </c>
      <c r="BP68" t="s">
        <v>74</v>
      </c>
      <c r="BQ68" t="s">
        <v>74</v>
      </c>
      <c r="BR68" t="s">
        <v>101</v>
      </c>
      <c r="BS68" t="s">
        <v>1269</v>
      </c>
      <c r="BT68" t="str">
        <f>HYPERLINK("https%3A%2F%2Fwww.webofscience.com%2Fwos%2Fwoscc%2Ffull-record%2FWOS:000823243600002","View Full Record in Web of Science")</f>
        <v>View Full Record in Web of Science</v>
      </c>
    </row>
    <row r="69" spans="1:72" x14ac:dyDescent="0.25">
      <c r="A69" t="s">
        <v>72</v>
      </c>
      <c r="B69" t="s">
        <v>1270</v>
      </c>
      <c r="C69" t="s">
        <v>74</v>
      </c>
      <c r="D69" t="s">
        <v>74</v>
      </c>
      <c r="E69" t="s">
        <v>74</v>
      </c>
      <c r="F69" t="s">
        <v>1271</v>
      </c>
      <c r="G69" t="s">
        <v>74</v>
      </c>
      <c r="H69" t="s">
        <v>74</v>
      </c>
      <c r="I69" t="s">
        <v>1272</v>
      </c>
      <c r="J69" t="s">
        <v>183</v>
      </c>
      <c r="K69" t="s">
        <v>74</v>
      </c>
      <c r="L69" t="s">
        <v>74</v>
      </c>
      <c r="M69" t="s">
        <v>78</v>
      </c>
      <c r="N69" t="s">
        <v>79</v>
      </c>
      <c r="O69" t="s">
        <v>74</v>
      </c>
      <c r="P69" t="s">
        <v>74</v>
      </c>
      <c r="Q69" t="s">
        <v>74</v>
      </c>
      <c r="R69" t="s">
        <v>74</v>
      </c>
      <c r="S69" t="s">
        <v>74</v>
      </c>
      <c r="T69" t="s">
        <v>1273</v>
      </c>
      <c r="U69" t="s">
        <v>1274</v>
      </c>
      <c r="V69" t="s">
        <v>1275</v>
      </c>
      <c r="W69" t="s">
        <v>1276</v>
      </c>
      <c r="X69" t="s">
        <v>1277</v>
      </c>
      <c r="Y69" t="s">
        <v>1278</v>
      </c>
      <c r="Z69" t="s">
        <v>1279</v>
      </c>
      <c r="AA69" t="s">
        <v>1280</v>
      </c>
      <c r="AB69" t="s">
        <v>1281</v>
      </c>
      <c r="AC69" t="s">
        <v>74</v>
      </c>
      <c r="AD69" t="s">
        <v>74</v>
      </c>
      <c r="AE69" t="s">
        <v>74</v>
      </c>
      <c r="AF69" t="s">
        <v>74</v>
      </c>
      <c r="AG69">
        <v>44</v>
      </c>
      <c r="AH69">
        <v>0</v>
      </c>
      <c r="AI69">
        <v>0</v>
      </c>
      <c r="AJ69">
        <v>2</v>
      </c>
      <c r="AK69">
        <v>7</v>
      </c>
      <c r="AL69" t="s">
        <v>192</v>
      </c>
      <c r="AM69" t="s">
        <v>193</v>
      </c>
      <c r="AN69" t="s">
        <v>194</v>
      </c>
      <c r="AO69" t="s">
        <v>195</v>
      </c>
      <c r="AP69" t="s">
        <v>196</v>
      </c>
      <c r="AQ69" t="s">
        <v>74</v>
      </c>
      <c r="AR69" t="s">
        <v>197</v>
      </c>
      <c r="AS69" t="s">
        <v>198</v>
      </c>
      <c r="AT69" t="s">
        <v>174</v>
      </c>
      <c r="AU69">
        <v>2022</v>
      </c>
      <c r="AV69">
        <v>14</v>
      </c>
      <c r="AW69">
        <v>2</v>
      </c>
      <c r="AX69" t="s">
        <v>74</v>
      </c>
      <c r="AY69" t="s">
        <v>74</v>
      </c>
      <c r="AZ69" t="s">
        <v>74</v>
      </c>
      <c r="BA69" t="s">
        <v>74</v>
      </c>
      <c r="BB69">
        <v>19</v>
      </c>
      <c r="BC69">
        <v>49</v>
      </c>
      <c r="BD69" t="s">
        <v>74</v>
      </c>
      <c r="BE69" t="s">
        <v>1282</v>
      </c>
      <c r="BF69" t="str">
        <f>HYPERLINK("http://dx.doi.org/10.18662/rrem/14.2/565","http://dx.doi.org/10.18662/rrem/14.2/565")</f>
        <v>http://dx.doi.org/10.18662/rrem/14.2/565</v>
      </c>
      <c r="BG69" t="s">
        <v>74</v>
      </c>
      <c r="BH69" t="s">
        <v>74</v>
      </c>
      <c r="BI69">
        <v>31</v>
      </c>
      <c r="BJ69" t="s">
        <v>200</v>
      </c>
      <c r="BK69" t="s">
        <v>177</v>
      </c>
      <c r="BL69" t="s">
        <v>200</v>
      </c>
      <c r="BM69" t="s">
        <v>1283</v>
      </c>
      <c r="BN69" t="s">
        <v>74</v>
      </c>
      <c r="BO69" t="s">
        <v>1284</v>
      </c>
      <c r="BP69" t="s">
        <v>74</v>
      </c>
      <c r="BQ69" t="s">
        <v>74</v>
      </c>
      <c r="BR69" t="s">
        <v>101</v>
      </c>
      <c r="BS69" t="s">
        <v>1285</v>
      </c>
      <c r="BT69" t="str">
        <f>HYPERLINK("https%3A%2F%2Fwww.webofscience.com%2Fwos%2Fwoscc%2Ffull-record%2FWOS:000801180600002","View Full Record in Web of Science")</f>
        <v>View Full Record in Web of Science</v>
      </c>
    </row>
    <row r="70" spans="1:72" x14ac:dyDescent="0.25">
      <c r="A70" t="s">
        <v>72</v>
      </c>
      <c r="B70" t="s">
        <v>1286</v>
      </c>
      <c r="C70" t="s">
        <v>74</v>
      </c>
      <c r="D70" t="s">
        <v>74</v>
      </c>
      <c r="E70" t="s">
        <v>74</v>
      </c>
      <c r="F70" t="s">
        <v>1287</v>
      </c>
      <c r="G70" t="s">
        <v>74</v>
      </c>
      <c r="H70" t="s">
        <v>74</v>
      </c>
      <c r="I70" t="s">
        <v>1288</v>
      </c>
      <c r="J70" t="s">
        <v>183</v>
      </c>
      <c r="K70" t="s">
        <v>74</v>
      </c>
      <c r="L70" t="s">
        <v>74</v>
      </c>
      <c r="M70" t="s">
        <v>78</v>
      </c>
      <c r="N70" t="s">
        <v>79</v>
      </c>
      <c r="O70" t="s">
        <v>74</v>
      </c>
      <c r="P70" t="s">
        <v>74</v>
      </c>
      <c r="Q70" t="s">
        <v>74</v>
      </c>
      <c r="R70" t="s">
        <v>74</v>
      </c>
      <c r="S70" t="s">
        <v>74</v>
      </c>
      <c r="T70" t="s">
        <v>1289</v>
      </c>
      <c r="U70" t="s">
        <v>901</v>
      </c>
      <c r="V70" t="s">
        <v>1290</v>
      </c>
      <c r="W70" t="s">
        <v>1291</v>
      </c>
      <c r="X70" t="s">
        <v>1292</v>
      </c>
      <c r="Y70" t="s">
        <v>1293</v>
      </c>
      <c r="Z70" t="s">
        <v>1294</v>
      </c>
      <c r="AA70" t="s">
        <v>1295</v>
      </c>
      <c r="AB70" t="s">
        <v>1296</v>
      </c>
      <c r="AC70" t="s">
        <v>74</v>
      </c>
      <c r="AD70" t="s">
        <v>74</v>
      </c>
      <c r="AE70" t="s">
        <v>74</v>
      </c>
      <c r="AF70" t="s">
        <v>74</v>
      </c>
      <c r="AG70">
        <v>26</v>
      </c>
      <c r="AH70">
        <v>0</v>
      </c>
      <c r="AI70">
        <v>0</v>
      </c>
      <c r="AJ70">
        <v>0</v>
      </c>
      <c r="AK70">
        <v>0</v>
      </c>
      <c r="AL70" t="s">
        <v>192</v>
      </c>
      <c r="AM70" t="s">
        <v>193</v>
      </c>
      <c r="AN70" t="s">
        <v>194</v>
      </c>
      <c r="AO70" t="s">
        <v>195</v>
      </c>
      <c r="AP70" t="s">
        <v>196</v>
      </c>
      <c r="AQ70" t="s">
        <v>74</v>
      </c>
      <c r="AR70" t="s">
        <v>197</v>
      </c>
      <c r="AS70" t="s">
        <v>198</v>
      </c>
      <c r="AT70" t="s">
        <v>174</v>
      </c>
      <c r="AU70">
        <v>2022</v>
      </c>
      <c r="AV70">
        <v>14</v>
      </c>
      <c r="AW70">
        <v>2</v>
      </c>
      <c r="AX70" t="s">
        <v>74</v>
      </c>
      <c r="AY70" t="s">
        <v>74</v>
      </c>
      <c r="AZ70" t="s">
        <v>74</v>
      </c>
      <c r="BA70" t="s">
        <v>74</v>
      </c>
      <c r="BB70">
        <v>257</v>
      </c>
      <c r="BC70">
        <v>267</v>
      </c>
      <c r="BD70" t="s">
        <v>74</v>
      </c>
      <c r="BE70" t="s">
        <v>1297</v>
      </c>
      <c r="BF70" t="str">
        <f>HYPERLINK("http://dx.doi.org/10.18662/rrem/14.2/579","http://dx.doi.org/10.18662/rrem/14.2/579")</f>
        <v>http://dx.doi.org/10.18662/rrem/14.2/579</v>
      </c>
      <c r="BG70" t="s">
        <v>74</v>
      </c>
      <c r="BH70" t="s">
        <v>74</v>
      </c>
      <c r="BI70">
        <v>11</v>
      </c>
      <c r="BJ70" t="s">
        <v>200</v>
      </c>
      <c r="BK70" t="s">
        <v>177</v>
      </c>
      <c r="BL70" t="s">
        <v>200</v>
      </c>
      <c r="BM70" t="s">
        <v>1283</v>
      </c>
      <c r="BN70" t="s">
        <v>74</v>
      </c>
      <c r="BO70" t="s">
        <v>313</v>
      </c>
      <c r="BP70" t="s">
        <v>74</v>
      </c>
      <c r="BQ70" t="s">
        <v>74</v>
      </c>
      <c r="BR70" t="s">
        <v>101</v>
      </c>
      <c r="BS70" t="s">
        <v>1298</v>
      </c>
      <c r="BT70" t="str">
        <f>HYPERLINK("https%3A%2F%2Fwww.webofscience.com%2Fwos%2Fwoscc%2Ffull-record%2FWOS:000801180600016","View Full Record in Web of Science")</f>
        <v>View Full Record in Web of Science</v>
      </c>
    </row>
    <row r="71" spans="1:72" x14ac:dyDescent="0.25">
      <c r="A71" t="s">
        <v>72</v>
      </c>
      <c r="B71" t="s">
        <v>1299</v>
      </c>
      <c r="C71" t="s">
        <v>74</v>
      </c>
      <c r="D71" t="s">
        <v>74</v>
      </c>
      <c r="E71" t="s">
        <v>74</v>
      </c>
      <c r="F71" t="s">
        <v>1300</v>
      </c>
      <c r="G71" t="s">
        <v>74</v>
      </c>
      <c r="H71" t="s">
        <v>74</v>
      </c>
      <c r="I71" t="s">
        <v>1301</v>
      </c>
      <c r="J71" t="s">
        <v>183</v>
      </c>
      <c r="K71" t="s">
        <v>74</v>
      </c>
      <c r="L71" t="s">
        <v>74</v>
      </c>
      <c r="M71" t="s">
        <v>78</v>
      </c>
      <c r="N71" t="s">
        <v>79</v>
      </c>
      <c r="O71" t="s">
        <v>74</v>
      </c>
      <c r="P71" t="s">
        <v>74</v>
      </c>
      <c r="Q71" t="s">
        <v>74</v>
      </c>
      <c r="R71" t="s">
        <v>74</v>
      </c>
      <c r="S71" t="s">
        <v>74</v>
      </c>
      <c r="T71" t="s">
        <v>1302</v>
      </c>
      <c r="U71" t="s">
        <v>1303</v>
      </c>
      <c r="V71" t="s">
        <v>1304</v>
      </c>
      <c r="W71" t="s">
        <v>1305</v>
      </c>
      <c r="X71" t="s">
        <v>1306</v>
      </c>
      <c r="Y71" t="s">
        <v>1307</v>
      </c>
      <c r="Z71" t="s">
        <v>1308</v>
      </c>
      <c r="AA71" t="s">
        <v>1309</v>
      </c>
      <c r="AB71" t="s">
        <v>1310</v>
      </c>
      <c r="AC71" t="s">
        <v>74</v>
      </c>
      <c r="AD71" t="s">
        <v>74</v>
      </c>
      <c r="AE71" t="s">
        <v>74</v>
      </c>
      <c r="AF71" t="s">
        <v>74</v>
      </c>
      <c r="AG71">
        <v>47</v>
      </c>
      <c r="AH71">
        <v>0</v>
      </c>
      <c r="AI71">
        <v>0</v>
      </c>
      <c r="AJ71">
        <v>1</v>
      </c>
      <c r="AK71">
        <v>3</v>
      </c>
      <c r="AL71" t="s">
        <v>192</v>
      </c>
      <c r="AM71" t="s">
        <v>193</v>
      </c>
      <c r="AN71" t="s">
        <v>194</v>
      </c>
      <c r="AO71" t="s">
        <v>195</v>
      </c>
      <c r="AP71" t="s">
        <v>196</v>
      </c>
      <c r="AQ71" t="s">
        <v>74</v>
      </c>
      <c r="AR71" t="s">
        <v>197</v>
      </c>
      <c r="AS71" t="s">
        <v>198</v>
      </c>
      <c r="AT71" t="s">
        <v>174</v>
      </c>
      <c r="AU71">
        <v>2022</v>
      </c>
      <c r="AV71">
        <v>14</v>
      </c>
      <c r="AW71">
        <v>2</v>
      </c>
      <c r="AX71" t="s">
        <v>74</v>
      </c>
      <c r="AY71" t="s">
        <v>74</v>
      </c>
      <c r="AZ71" t="s">
        <v>74</v>
      </c>
      <c r="BA71" t="s">
        <v>74</v>
      </c>
      <c r="BB71">
        <v>434</v>
      </c>
      <c r="BC71">
        <v>460</v>
      </c>
      <c r="BD71" t="s">
        <v>74</v>
      </c>
      <c r="BE71" t="s">
        <v>1311</v>
      </c>
      <c r="BF71" t="str">
        <f>HYPERLINK("http://dx.doi.org/10.18662/rrem/14.2/589","http://dx.doi.org/10.18662/rrem/14.2/589")</f>
        <v>http://dx.doi.org/10.18662/rrem/14.2/589</v>
      </c>
      <c r="BG71" t="s">
        <v>74</v>
      </c>
      <c r="BH71" t="s">
        <v>74</v>
      </c>
      <c r="BI71">
        <v>27</v>
      </c>
      <c r="BJ71" t="s">
        <v>200</v>
      </c>
      <c r="BK71" t="s">
        <v>177</v>
      </c>
      <c r="BL71" t="s">
        <v>200</v>
      </c>
      <c r="BM71" t="s">
        <v>1283</v>
      </c>
      <c r="BN71" t="s">
        <v>74</v>
      </c>
      <c r="BO71" t="s">
        <v>313</v>
      </c>
      <c r="BP71" t="s">
        <v>74</v>
      </c>
      <c r="BQ71" t="s">
        <v>74</v>
      </c>
      <c r="BR71" t="s">
        <v>101</v>
      </c>
      <c r="BS71" t="s">
        <v>1312</v>
      </c>
      <c r="BT71" t="str">
        <f>HYPERLINK("https%3A%2F%2Fwww.webofscience.com%2Fwos%2Fwoscc%2Ffull-record%2FWOS:000801180600026","View Full Record in Web of Science")</f>
        <v>View Full Record in Web of Science</v>
      </c>
    </row>
    <row r="72" spans="1:72" x14ac:dyDescent="0.25">
      <c r="A72" t="s">
        <v>72</v>
      </c>
      <c r="B72" t="s">
        <v>1313</v>
      </c>
      <c r="C72" t="s">
        <v>74</v>
      </c>
      <c r="D72" t="s">
        <v>74</v>
      </c>
      <c r="E72" t="s">
        <v>74</v>
      </c>
      <c r="F72" t="s">
        <v>1314</v>
      </c>
      <c r="G72" t="s">
        <v>74</v>
      </c>
      <c r="H72" t="s">
        <v>74</v>
      </c>
      <c r="I72" t="s">
        <v>1315</v>
      </c>
      <c r="J72" t="s">
        <v>225</v>
      </c>
      <c r="K72" t="s">
        <v>74</v>
      </c>
      <c r="L72" t="s">
        <v>74</v>
      </c>
      <c r="M72" t="s">
        <v>78</v>
      </c>
      <c r="N72" t="s">
        <v>79</v>
      </c>
      <c r="O72" t="s">
        <v>74</v>
      </c>
      <c r="P72" t="s">
        <v>74</v>
      </c>
      <c r="Q72" t="s">
        <v>74</v>
      </c>
      <c r="R72" t="s">
        <v>74</v>
      </c>
      <c r="S72" t="s">
        <v>74</v>
      </c>
      <c r="T72" t="s">
        <v>1316</v>
      </c>
      <c r="U72" t="s">
        <v>74</v>
      </c>
      <c r="V72" t="s">
        <v>1317</v>
      </c>
      <c r="W72" t="s">
        <v>1318</v>
      </c>
      <c r="X72" t="s">
        <v>1319</v>
      </c>
      <c r="Y72" t="s">
        <v>1320</v>
      </c>
      <c r="Z72" t="s">
        <v>74</v>
      </c>
      <c r="AA72" t="s">
        <v>1321</v>
      </c>
      <c r="AB72" t="s">
        <v>1322</v>
      </c>
      <c r="AC72" t="s">
        <v>74</v>
      </c>
      <c r="AD72" t="s">
        <v>74</v>
      </c>
      <c r="AE72" t="s">
        <v>74</v>
      </c>
      <c r="AF72" t="s">
        <v>74</v>
      </c>
      <c r="AG72">
        <v>38</v>
      </c>
      <c r="AH72">
        <v>0</v>
      </c>
      <c r="AI72">
        <v>0</v>
      </c>
      <c r="AJ72">
        <v>0</v>
      </c>
      <c r="AK72">
        <v>0</v>
      </c>
      <c r="AL72" t="s">
        <v>232</v>
      </c>
      <c r="AM72" t="s">
        <v>233</v>
      </c>
      <c r="AN72" t="s">
        <v>234</v>
      </c>
      <c r="AO72" t="s">
        <v>74</v>
      </c>
      <c r="AP72" t="s">
        <v>235</v>
      </c>
      <c r="AQ72" t="s">
        <v>74</v>
      </c>
      <c r="AR72" t="s">
        <v>236</v>
      </c>
      <c r="AS72" t="s">
        <v>237</v>
      </c>
      <c r="AT72" t="s">
        <v>1323</v>
      </c>
      <c r="AU72">
        <v>2022</v>
      </c>
      <c r="AV72">
        <v>11</v>
      </c>
      <c r="AW72">
        <v>53</v>
      </c>
      <c r="AX72" t="s">
        <v>74</v>
      </c>
      <c r="AY72" t="s">
        <v>74</v>
      </c>
      <c r="AZ72" t="s">
        <v>74</v>
      </c>
      <c r="BA72" t="s">
        <v>74</v>
      </c>
      <c r="BB72">
        <v>320</v>
      </c>
      <c r="BC72">
        <v>331</v>
      </c>
      <c r="BD72" t="s">
        <v>74</v>
      </c>
      <c r="BE72" t="s">
        <v>1324</v>
      </c>
      <c r="BF72" t="str">
        <f>HYPERLINK("http://dx.doi.org/10.34069/AI/2022.53.05.31","http://dx.doi.org/10.34069/AI/2022.53.05.31")</f>
        <v>http://dx.doi.org/10.34069/AI/2022.53.05.31</v>
      </c>
      <c r="BG72" t="s">
        <v>74</v>
      </c>
      <c r="BH72" t="s">
        <v>74</v>
      </c>
      <c r="BI72">
        <v>12</v>
      </c>
      <c r="BJ72" t="s">
        <v>240</v>
      </c>
      <c r="BK72" t="s">
        <v>177</v>
      </c>
      <c r="BL72" t="s">
        <v>241</v>
      </c>
      <c r="BM72" t="s">
        <v>1325</v>
      </c>
      <c r="BN72" t="s">
        <v>74</v>
      </c>
      <c r="BO72" t="s">
        <v>100</v>
      </c>
      <c r="BP72" t="s">
        <v>74</v>
      </c>
      <c r="BQ72" t="s">
        <v>74</v>
      </c>
      <c r="BR72" t="s">
        <v>101</v>
      </c>
      <c r="BS72" t="s">
        <v>1326</v>
      </c>
      <c r="BT72" t="str">
        <f>HYPERLINK("https%3A%2F%2Fwww.webofscience.com%2Fwos%2Fwoscc%2Ffull-record%2FWOS:000825320800031","View Full Record in Web of Science")</f>
        <v>View Full Record in Web of Science</v>
      </c>
    </row>
    <row r="73" spans="1:72" x14ac:dyDescent="0.25">
      <c r="A73" t="s">
        <v>72</v>
      </c>
      <c r="B73" t="s">
        <v>1327</v>
      </c>
      <c r="C73" t="s">
        <v>74</v>
      </c>
      <c r="D73" t="s">
        <v>74</v>
      </c>
      <c r="E73" t="s">
        <v>74</v>
      </c>
      <c r="F73" t="s">
        <v>1328</v>
      </c>
      <c r="G73" t="s">
        <v>74</v>
      </c>
      <c r="H73" t="s">
        <v>74</v>
      </c>
      <c r="I73" t="s">
        <v>1329</v>
      </c>
      <c r="J73" t="s">
        <v>1330</v>
      </c>
      <c r="K73" t="s">
        <v>74</v>
      </c>
      <c r="L73" t="s">
        <v>74</v>
      </c>
      <c r="M73" t="s">
        <v>78</v>
      </c>
      <c r="N73" t="s">
        <v>79</v>
      </c>
      <c r="O73" t="s">
        <v>74</v>
      </c>
      <c r="P73" t="s">
        <v>74</v>
      </c>
      <c r="Q73" t="s">
        <v>74</v>
      </c>
      <c r="R73" t="s">
        <v>74</v>
      </c>
      <c r="S73" t="s">
        <v>74</v>
      </c>
      <c r="T73" t="s">
        <v>1331</v>
      </c>
      <c r="U73" t="s">
        <v>1332</v>
      </c>
      <c r="V73" t="s">
        <v>1333</v>
      </c>
      <c r="W73" t="s">
        <v>1334</v>
      </c>
      <c r="X73" t="s">
        <v>1335</v>
      </c>
      <c r="Y73" t="s">
        <v>1336</v>
      </c>
      <c r="Z73" t="s">
        <v>1337</v>
      </c>
      <c r="AA73" t="s">
        <v>1338</v>
      </c>
      <c r="AB73" t="s">
        <v>1339</v>
      </c>
      <c r="AC73" t="s">
        <v>74</v>
      </c>
      <c r="AD73" t="s">
        <v>74</v>
      </c>
      <c r="AE73" t="s">
        <v>74</v>
      </c>
      <c r="AF73" t="s">
        <v>74</v>
      </c>
      <c r="AG73">
        <v>21</v>
      </c>
      <c r="AH73">
        <v>0</v>
      </c>
      <c r="AI73">
        <v>0</v>
      </c>
      <c r="AJ73">
        <v>1</v>
      </c>
      <c r="AK73">
        <v>1</v>
      </c>
      <c r="AL73" t="s">
        <v>1340</v>
      </c>
      <c r="AM73" t="s">
        <v>1341</v>
      </c>
      <c r="AN73" t="s">
        <v>1342</v>
      </c>
      <c r="AO73" t="s">
        <v>1343</v>
      </c>
      <c r="AP73" t="s">
        <v>74</v>
      </c>
      <c r="AQ73" t="s">
        <v>74</v>
      </c>
      <c r="AR73" t="s">
        <v>1344</v>
      </c>
      <c r="AS73" t="s">
        <v>1345</v>
      </c>
      <c r="AT73" t="s">
        <v>238</v>
      </c>
      <c r="AU73">
        <v>2022</v>
      </c>
      <c r="AV73">
        <v>9</v>
      </c>
      <c r="AW73">
        <v>1</v>
      </c>
      <c r="AX73" t="s">
        <v>74</v>
      </c>
      <c r="AY73" t="s">
        <v>74</v>
      </c>
      <c r="AZ73" t="s">
        <v>74</v>
      </c>
      <c r="BA73" t="s">
        <v>74</v>
      </c>
      <c r="BB73">
        <v>1</v>
      </c>
      <c r="BC73">
        <v>13</v>
      </c>
      <c r="BD73" t="s">
        <v>74</v>
      </c>
      <c r="BE73" t="s">
        <v>1346</v>
      </c>
      <c r="BF73" t="str">
        <f>HYPERLINK("http://dx.doi.org/10.4995/muse.2022.16142","http://dx.doi.org/10.4995/muse.2022.16142")</f>
        <v>http://dx.doi.org/10.4995/muse.2022.16142</v>
      </c>
      <c r="BG73" t="s">
        <v>74</v>
      </c>
      <c r="BH73" t="s">
        <v>74</v>
      </c>
      <c r="BI73">
        <v>13</v>
      </c>
      <c r="BJ73" t="s">
        <v>200</v>
      </c>
      <c r="BK73" t="s">
        <v>177</v>
      </c>
      <c r="BL73" t="s">
        <v>200</v>
      </c>
      <c r="BM73" t="s">
        <v>1347</v>
      </c>
      <c r="BN73" t="s">
        <v>74</v>
      </c>
      <c r="BO73" t="s">
        <v>1348</v>
      </c>
      <c r="BP73" t="s">
        <v>74</v>
      </c>
      <c r="BQ73" t="s">
        <v>74</v>
      </c>
      <c r="BR73" t="s">
        <v>101</v>
      </c>
      <c r="BS73" t="s">
        <v>1349</v>
      </c>
      <c r="BT73" t="str">
        <f>HYPERLINK("https%3A%2F%2Fwww.webofscience.com%2Fwos%2Fwoscc%2Ffull-record%2FWOS:000783538000001","View Full Record in Web of Science")</f>
        <v>View Full Record in Web of Science</v>
      </c>
    </row>
    <row r="74" spans="1:72" x14ac:dyDescent="0.25">
      <c r="A74" t="s">
        <v>72</v>
      </c>
      <c r="B74" t="s">
        <v>1350</v>
      </c>
      <c r="C74" t="s">
        <v>74</v>
      </c>
      <c r="D74" t="s">
        <v>74</v>
      </c>
      <c r="E74" t="s">
        <v>74</v>
      </c>
      <c r="F74" t="s">
        <v>1351</v>
      </c>
      <c r="G74" t="s">
        <v>74</v>
      </c>
      <c r="H74" t="s">
        <v>74</v>
      </c>
      <c r="I74" t="s">
        <v>1352</v>
      </c>
      <c r="J74" t="s">
        <v>383</v>
      </c>
      <c r="K74" t="s">
        <v>74</v>
      </c>
      <c r="L74" t="s">
        <v>74</v>
      </c>
      <c r="M74" t="s">
        <v>78</v>
      </c>
      <c r="N74" t="s">
        <v>79</v>
      </c>
      <c r="O74" t="s">
        <v>74</v>
      </c>
      <c r="P74" t="s">
        <v>74</v>
      </c>
      <c r="Q74" t="s">
        <v>74</v>
      </c>
      <c r="R74" t="s">
        <v>74</v>
      </c>
      <c r="S74" t="s">
        <v>74</v>
      </c>
      <c r="T74" t="s">
        <v>1353</v>
      </c>
      <c r="U74" t="s">
        <v>74</v>
      </c>
      <c r="V74" t="s">
        <v>1354</v>
      </c>
      <c r="W74" t="s">
        <v>1355</v>
      </c>
      <c r="X74" t="s">
        <v>1356</v>
      </c>
      <c r="Y74" t="s">
        <v>1357</v>
      </c>
      <c r="Z74" t="s">
        <v>1358</v>
      </c>
      <c r="AA74" t="s">
        <v>1359</v>
      </c>
      <c r="AB74" t="s">
        <v>1360</v>
      </c>
      <c r="AC74" t="s">
        <v>1361</v>
      </c>
      <c r="AD74" t="s">
        <v>1362</v>
      </c>
      <c r="AE74" t="s">
        <v>1363</v>
      </c>
      <c r="AF74" t="s">
        <v>74</v>
      </c>
      <c r="AG74">
        <v>25</v>
      </c>
      <c r="AH74">
        <v>1</v>
      </c>
      <c r="AI74">
        <v>1</v>
      </c>
      <c r="AJ74">
        <v>6</v>
      </c>
      <c r="AK74">
        <v>11</v>
      </c>
      <c r="AL74" t="s">
        <v>391</v>
      </c>
      <c r="AM74" t="s">
        <v>392</v>
      </c>
      <c r="AN74" t="s">
        <v>393</v>
      </c>
      <c r="AO74" t="s">
        <v>394</v>
      </c>
      <c r="AP74" t="s">
        <v>74</v>
      </c>
      <c r="AQ74" t="s">
        <v>74</v>
      </c>
      <c r="AR74" t="s">
        <v>395</v>
      </c>
      <c r="AS74" t="s">
        <v>396</v>
      </c>
      <c r="AT74" t="s">
        <v>262</v>
      </c>
      <c r="AU74">
        <v>2022</v>
      </c>
      <c r="AV74">
        <v>16</v>
      </c>
      <c r="AW74">
        <v>2</v>
      </c>
      <c r="AX74" t="s">
        <v>74</v>
      </c>
      <c r="AY74" t="s">
        <v>74</v>
      </c>
      <c r="AZ74" t="s">
        <v>74</v>
      </c>
      <c r="BA74" t="s">
        <v>74</v>
      </c>
      <c r="BB74">
        <v>9</v>
      </c>
      <c r="BC74">
        <v>29</v>
      </c>
      <c r="BD74" t="s">
        <v>74</v>
      </c>
      <c r="BE74" t="s">
        <v>1364</v>
      </c>
      <c r="BF74" t="str">
        <f>HYPERLINK("http://dx.doi.org/10.46502/issn.1856-7576/2022.16.02.1","http://dx.doi.org/10.46502/issn.1856-7576/2022.16.02.1")</f>
        <v>http://dx.doi.org/10.46502/issn.1856-7576/2022.16.02.1</v>
      </c>
      <c r="BG74" t="s">
        <v>74</v>
      </c>
      <c r="BH74" t="s">
        <v>74</v>
      </c>
      <c r="BI74">
        <v>21</v>
      </c>
      <c r="BJ74" t="s">
        <v>200</v>
      </c>
      <c r="BK74" t="s">
        <v>177</v>
      </c>
      <c r="BL74" t="s">
        <v>200</v>
      </c>
      <c r="BM74" t="s">
        <v>1365</v>
      </c>
      <c r="BN74" t="s">
        <v>74</v>
      </c>
      <c r="BO74" t="s">
        <v>313</v>
      </c>
      <c r="BP74" t="s">
        <v>74</v>
      </c>
      <c r="BQ74" t="s">
        <v>74</v>
      </c>
      <c r="BR74" t="s">
        <v>101</v>
      </c>
      <c r="BS74" t="s">
        <v>1366</v>
      </c>
      <c r="BT74" t="str">
        <f>HYPERLINK("https%3A%2F%2Fwww.webofscience.com%2Fwos%2Fwoscc%2Ffull-record%2FWOS:000852832400001","View Full Record in Web of Science")</f>
        <v>View Full Record in Web of Science</v>
      </c>
    </row>
    <row r="75" spans="1:72" x14ac:dyDescent="0.25">
      <c r="A75" t="s">
        <v>72</v>
      </c>
      <c r="B75" t="s">
        <v>1367</v>
      </c>
      <c r="C75" t="s">
        <v>74</v>
      </c>
      <c r="D75" t="s">
        <v>74</v>
      </c>
      <c r="E75" t="s">
        <v>74</v>
      </c>
      <c r="F75" t="s">
        <v>1368</v>
      </c>
      <c r="G75" t="s">
        <v>74</v>
      </c>
      <c r="H75" t="s">
        <v>74</v>
      </c>
      <c r="I75" t="s">
        <v>1369</v>
      </c>
      <c r="J75" t="s">
        <v>1370</v>
      </c>
      <c r="K75" t="s">
        <v>74</v>
      </c>
      <c r="L75" t="s">
        <v>74</v>
      </c>
      <c r="M75" t="s">
        <v>78</v>
      </c>
      <c r="N75" t="s">
        <v>79</v>
      </c>
      <c r="O75" t="s">
        <v>74</v>
      </c>
      <c r="P75" t="s">
        <v>74</v>
      </c>
      <c r="Q75" t="s">
        <v>74</v>
      </c>
      <c r="R75" t="s">
        <v>74</v>
      </c>
      <c r="S75" t="s">
        <v>74</v>
      </c>
      <c r="T75" t="s">
        <v>1371</v>
      </c>
      <c r="U75" t="s">
        <v>1372</v>
      </c>
      <c r="V75" t="s">
        <v>1373</v>
      </c>
      <c r="W75" t="s">
        <v>1374</v>
      </c>
      <c r="X75" t="s">
        <v>74</v>
      </c>
      <c r="Y75" t="s">
        <v>1375</v>
      </c>
      <c r="Z75" t="s">
        <v>1376</v>
      </c>
      <c r="AA75" t="s">
        <v>74</v>
      </c>
      <c r="AB75" t="s">
        <v>74</v>
      </c>
      <c r="AC75" t="s">
        <v>74</v>
      </c>
      <c r="AD75" t="s">
        <v>74</v>
      </c>
      <c r="AE75" t="s">
        <v>74</v>
      </c>
      <c r="AF75" t="s">
        <v>74</v>
      </c>
      <c r="AG75">
        <v>46</v>
      </c>
      <c r="AH75">
        <v>0</v>
      </c>
      <c r="AI75">
        <v>0</v>
      </c>
      <c r="AJ75">
        <v>0</v>
      </c>
      <c r="AK75">
        <v>2</v>
      </c>
      <c r="AL75" t="s">
        <v>1377</v>
      </c>
      <c r="AM75" t="s">
        <v>1378</v>
      </c>
      <c r="AN75" t="s">
        <v>1379</v>
      </c>
      <c r="AO75" t="s">
        <v>1380</v>
      </c>
      <c r="AP75" t="s">
        <v>1381</v>
      </c>
      <c r="AQ75" t="s">
        <v>74</v>
      </c>
      <c r="AR75" t="s">
        <v>1382</v>
      </c>
      <c r="AS75" t="s">
        <v>1383</v>
      </c>
      <c r="AT75" t="s">
        <v>238</v>
      </c>
      <c r="AU75">
        <v>2022</v>
      </c>
      <c r="AV75">
        <v>5</v>
      </c>
      <c r="AW75">
        <v>1</v>
      </c>
      <c r="AX75" t="s">
        <v>74</v>
      </c>
      <c r="AY75" t="s">
        <v>74</v>
      </c>
      <c r="AZ75" t="s">
        <v>74</v>
      </c>
      <c r="BA75" t="s">
        <v>74</v>
      </c>
      <c r="BB75">
        <v>192</v>
      </c>
      <c r="BC75">
        <v>215</v>
      </c>
      <c r="BD75" t="s">
        <v>74</v>
      </c>
      <c r="BE75" t="s">
        <v>74</v>
      </c>
      <c r="BF75" t="s">
        <v>74</v>
      </c>
      <c r="BG75" t="s">
        <v>74</v>
      </c>
      <c r="BH75" t="s">
        <v>74</v>
      </c>
      <c r="BI75">
        <v>24</v>
      </c>
      <c r="BJ75" t="s">
        <v>1384</v>
      </c>
      <c r="BK75" t="s">
        <v>177</v>
      </c>
      <c r="BL75" t="s">
        <v>1384</v>
      </c>
      <c r="BM75" t="s">
        <v>1385</v>
      </c>
      <c r="BN75" t="s">
        <v>74</v>
      </c>
      <c r="BO75" t="s">
        <v>74</v>
      </c>
      <c r="BP75" t="s">
        <v>74</v>
      </c>
      <c r="BQ75" t="s">
        <v>74</v>
      </c>
      <c r="BR75" t="s">
        <v>101</v>
      </c>
      <c r="BS75" t="s">
        <v>1386</v>
      </c>
      <c r="BT75" t="str">
        <f>HYPERLINK("https%3A%2F%2Fwww.webofscience.com%2Fwos%2Fwoscc%2Ffull-record%2FWOS:000799111100012","View Full Record in Web of Science")</f>
        <v>View Full Record in Web of Science</v>
      </c>
    </row>
    <row r="76" spans="1:72" x14ac:dyDescent="0.25">
      <c r="A76" t="s">
        <v>72</v>
      </c>
      <c r="B76" t="s">
        <v>1387</v>
      </c>
      <c r="C76" t="s">
        <v>74</v>
      </c>
      <c r="D76" t="s">
        <v>74</v>
      </c>
      <c r="E76" t="s">
        <v>74</v>
      </c>
      <c r="F76" t="s">
        <v>1388</v>
      </c>
      <c r="G76" t="s">
        <v>74</v>
      </c>
      <c r="H76" t="s">
        <v>74</v>
      </c>
      <c r="I76" t="s">
        <v>1389</v>
      </c>
      <c r="J76" t="s">
        <v>383</v>
      </c>
      <c r="K76" t="s">
        <v>74</v>
      </c>
      <c r="L76" t="s">
        <v>74</v>
      </c>
      <c r="M76" t="s">
        <v>78</v>
      </c>
      <c r="N76" t="s">
        <v>79</v>
      </c>
      <c r="O76" t="s">
        <v>74</v>
      </c>
      <c r="P76" t="s">
        <v>74</v>
      </c>
      <c r="Q76" t="s">
        <v>74</v>
      </c>
      <c r="R76" t="s">
        <v>74</v>
      </c>
      <c r="S76" t="s">
        <v>74</v>
      </c>
      <c r="T76" t="s">
        <v>1390</v>
      </c>
      <c r="U76" t="s">
        <v>1391</v>
      </c>
      <c r="V76" t="s">
        <v>1392</v>
      </c>
      <c r="W76" t="s">
        <v>1393</v>
      </c>
      <c r="X76" t="s">
        <v>1394</v>
      </c>
      <c r="Y76" t="s">
        <v>1395</v>
      </c>
      <c r="Z76" t="s">
        <v>1396</v>
      </c>
      <c r="AA76" t="s">
        <v>1397</v>
      </c>
      <c r="AB76" t="s">
        <v>1398</v>
      </c>
      <c r="AC76" t="s">
        <v>74</v>
      </c>
      <c r="AD76" t="s">
        <v>74</v>
      </c>
      <c r="AE76" t="s">
        <v>74</v>
      </c>
      <c r="AF76" t="s">
        <v>74</v>
      </c>
      <c r="AG76">
        <v>46</v>
      </c>
      <c r="AH76">
        <v>0</v>
      </c>
      <c r="AI76">
        <v>0</v>
      </c>
      <c r="AJ76">
        <v>5</v>
      </c>
      <c r="AK76">
        <v>18</v>
      </c>
      <c r="AL76" t="s">
        <v>391</v>
      </c>
      <c r="AM76" t="s">
        <v>392</v>
      </c>
      <c r="AN76" t="s">
        <v>393</v>
      </c>
      <c r="AO76" t="s">
        <v>394</v>
      </c>
      <c r="AP76" t="s">
        <v>74</v>
      </c>
      <c r="AQ76" t="s">
        <v>74</v>
      </c>
      <c r="AR76" t="s">
        <v>395</v>
      </c>
      <c r="AS76" t="s">
        <v>396</v>
      </c>
      <c r="AT76" t="s">
        <v>262</v>
      </c>
      <c r="AU76">
        <v>2022</v>
      </c>
      <c r="AV76">
        <v>16</v>
      </c>
      <c r="AW76">
        <v>2</v>
      </c>
      <c r="AX76" t="s">
        <v>74</v>
      </c>
      <c r="AY76" t="s">
        <v>74</v>
      </c>
      <c r="AZ76" t="s">
        <v>74</v>
      </c>
      <c r="BA76" t="s">
        <v>74</v>
      </c>
      <c r="BB76">
        <v>30</v>
      </c>
      <c r="BC76">
        <v>48</v>
      </c>
      <c r="BD76" t="s">
        <v>74</v>
      </c>
      <c r="BE76" t="s">
        <v>1399</v>
      </c>
      <c r="BF76" t="str">
        <f>HYPERLINK("http://dx.doi.org/10.46502/issn.1856-7576/2022.16.02.2","http://dx.doi.org/10.46502/issn.1856-7576/2022.16.02.2")</f>
        <v>http://dx.doi.org/10.46502/issn.1856-7576/2022.16.02.2</v>
      </c>
      <c r="BG76" t="s">
        <v>74</v>
      </c>
      <c r="BH76" t="s">
        <v>74</v>
      </c>
      <c r="BI76">
        <v>19</v>
      </c>
      <c r="BJ76" t="s">
        <v>200</v>
      </c>
      <c r="BK76" t="s">
        <v>177</v>
      </c>
      <c r="BL76" t="s">
        <v>200</v>
      </c>
      <c r="BM76" t="s">
        <v>1365</v>
      </c>
      <c r="BN76" t="s">
        <v>74</v>
      </c>
      <c r="BO76" t="s">
        <v>313</v>
      </c>
      <c r="BP76" t="s">
        <v>74</v>
      </c>
      <c r="BQ76" t="s">
        <v>74</v>
      </c>
      <c r="BR76" t="s">
        <v>101</v>
      </c>
      <c r="BS76" t="s">
        <v>1400</v>
      </c>
      <c r="BT76" t="str">
        <f>HYPERLINK("https%3A%2F%2Fwww.webofscience.com%2Fwos%2Fwoscc%2Ffull-record%2FWOS:000852832400002","View Full Record in Web of Science")</f>
        <v>View Full Record in Web of Science</v>
      </c>
    </row>
    <row r="77" spans="1:72" x14ac:dyDescent="0.25">
      <c r="A77" t="s">
        <v>72</v>
      </c>
      <c r="B77" t="s">
        <v>1401</v>
      </c>
      <c r="C77" t="s">
        <v>74</v>
      </c>
      <c r="D77" t="s">
        <v>74</v>
      </c>
      <c r="E77" t="s">
        <v>74</v>
      </c>
      <c r="F77" t="s">
        <v>1402</v>
      </c>
      <c r="G77" t="s">
        <v>74</v>
      </c>
      <c r="H77" t="s">
        <v>74</v>
      </c>
      <c r="I77" t="s">
        <v>1403</v>
      </c>
      <c r="J77" t="s">
        <v>1404</v>
      </c>
      <c r="K77" t="s">
        <v>74</v>
      </c>
      <c r="L77" t="s">
        <v>74</v>
      </c>
      <c r="M77" t="s">
        <v>78</v>
      </c>
      <c r="N77" t="s">
        <v>79</v>
      </c>
      <c r="O77" t="s">
        <v>74</v>
      </c>
      <c r="P77" t="s">
        <v>74</v>
      </c>
      <c r="Q77" t="s">
        <v>74</v>
      </c>
      <c r="R77" t="s">
        <v>74</v>
      </c>
      <c r="S77" t="s">
        <v>74</v>
      </c>
      <c r="T77" t="s">
        <v>1405</v>
      </c>
      <c r="U77" t="s">
        <v>74</v>
      </c>
      <c r="V77" t="s">
        <v>1406</v>
      </c>
      <c r="W77" t="s">
        <v>1407</v>
      </c>
      <c r="X77" t="s">
        <v>1408</v>
      </c>
      <c r="Y77" t="s">
        <v>1409</v>
      </c>
      <c r="Z77" t="s">
        <v>1410</v>
      </c>
      <c r="AA77" t="s">
        <v>1411</v>
      </c>
      <c r="AB77" t="s">
        <v>1412</v>
      </c>
      <c r="AC77" t="s">
        <v>74</v>
      </c>
      <c r="AD77" t="s">
        <v>74</v>
      </c>
      <c r="AE77" t="s">
        <v>74</v>
      </c>
      <c r="AF77" t="s">
        <v>74</v>
      </c>
      <c r="AG77">
        <v>18</v>
      </c>
      <c r="AH77">
        <v>0</v>
      </c>
      <c r="AI77">
        <v>0</v>
      </c>
      <c r="AJ77">
        <v>0</v>
      </c>
      <c r="AK77">
        <v>3</v>
      </c>
      <c r="AL77" t="s">
        <v>885</v>
      </c>
      <c r="AM77" t="s">
        <v>886</v>
      </c>
      <c r="AN77" t="s">
        <v>887</v>
      </c>
      <c r="AO77" t="s">
        <v>1413</v>
      </c>
      <c r="AP77" t="s">
        <v>1414</v>
      </c>
      <c r="AQ77" t="s">
        <v>74</v>
      </c>
      <c r="AR77" t="s">
        <v>1415</v>
      </c>
      <c r="AS77" t="s">
        <v>1416</v>
      </c>
      <c r="AT77" t="s">
        <v>1417</v>
      </c>
      <c r="AU77">
        <v>2023</v>
      </c>
      <c r="AV77">
        <v>51</v>
      </c>
      <c r="AW77">
        <v>7</v>
      </c>
      <c r="AX77" t="s">
        <v>74</v>
      </c>
      <c r="AY77" t="s">
        <v>74</v>
      </c>
      <c r="AZ77" t="s">
        <v>74</v>
      </c>
      <c r="BA77" t="s">
        <v>74</v>
      </c>
      <c r="BB77">
        <v>1185</v>
      </c>
      <c r="BC77">
        <v>1194</v>
      </c>
      <c r="BD77" t="s">
        <v>74</v>
      </c>
      <c r="BE77" t="s">
        <v>1418</v>
      </c>
      <c r="BF77" t="str">
        <f>HYPERLINK("http://dx.doi.org/10.1080/03004279.2022.2053182","http://dx.doi.org/10.1080/03004279.2022.2053182")</f>
        <v>http://dx.doi.org/10.1080/03004279.2022.2053182</v>
      </c>
      <c r="BG77" t="s">
        <v>74</v>
      </c>
      <c r="BH77" t="s">
        <v>1419</v>
      </c>
      <c r="BI77">
        <v>10</v>
      </c>
      <c r="BJ77" t="s">
        <v>200</v>
      </c>
      <c r="BK77" t="s">
        <v>177</v>
      </c>
      <c r="BL77" t="s">
        <v>200</v>
      </c>
      <c r="BM77" t="s">
        <v>1420</v>
      </c>
      <c r="BN77" t="s">
        <v>74</v>
      </c>
      <c r="BO77" t="s">
        <v>74</v>
      </c>
      <c r="BP77" t="s">
        <v>74</v>
      </c>
      <c r="BQ77" t="s">
        <v>74</v>
      </c>
      <c r="BR77" t="s">
        <v>101</v>
      </c>
      <c r="BS77" t="s">
        <v>1421</v>
      </c>
      <c r="BT77" t="str">
        <f>HYPERLINK("https%3A%2F%2Fwww.webofscience.com%2Fwos%2Fwoscc%2Ffull-record%2FWOS:000771274500001","View Full Record in Web of Science")</f>
        <v>View Full Record in Web of Science</v>
      </c>
    </row>
    <row r="78" spans="1:72" x14ac:dyDescent="0.25">
      <c r="A78" t="s">
        <v>72</v>
      </c>
      <c r="B78" t="s">
        <v>1422</v>
      </c>
      <c r="C78" t="s">
        <v>74</v>
      </c>
      <c r="D78" t="s">
        <v>74</v>
      </c>
      <c r="E78" t="s">
        <v>74</v>
      </c>
      <c r="F78" t="s">
        <v>1423</v>
      </c>
      <c r="G78" t="s">
        <v>74</v>
      </c>
      <c r="H78" t="s">
        <v>74</v>
      </c>
      <c r="I78" t="s">
        <v>1424</v>
      </c>
      <c r="J78" t="s">
        <v>790</v>
      </c>
      <c r="K78" t="s">
        <v>74</v>
      </c>
      <c r="L78" t="s">
        <v>74</v>
      </c>
      <c r="M78" t="s">
        <v>78</v>
      </c>
      <c r="N78" t="s">
        <v>79</v>
      </c>
      <c r="O78" t="s">
        <v>74</v>
      </c>
      <c r="P78" t="s">
        <v>74</v>
      </c>
      <c r="Q78" t="s">
        <v>74</v>
      </c>
      <c r="R78" t="s">
        <v>74</v>
      </c>
      <c r="S78" t="s">
        <v>74</v>
      </c>
      <c r="T78" t="s">
        <v>1425</v>
      </c>
      <c r="U78" t="s">
        <v>1426</v>
      </c>
      <c r="V78" t="s">
        <v>1427</v>
      </c>
      <c r="W78" t="s">
        <v>1428</v>
      </c>
      <c r="X78" t="s">
        <v>388</v>
      </c>
      <c r="Y78" t="s">
        <v>1429</v>
      </c>
      <c r="Z78" t="s">
        <v>1430</v>
      </c>
      <c r="AA78" t="s">
        <v>1431</v>
      </c>
      <c r="AB78" t="s">
        <v>74</v>
      </c>
      <c r="AC78" t="s">
        <v>74</v>
      </c>
      <c r="AD78" t="s">
        <v>74</v>
      </c>
      <c r="AE78" t="s">
        <v>74</v>
      </c>
      <c r="AF78" t="s">
        <v>74</v>
      </c>
      <c r="AG78">
        <v>29</v>
      </c>
      <c r="AH78">
        <v>1</v>
      </c>
      <c r="AI78">
        <v>1</v>
      </c>
      <c r="AJ78">
        <v>0</v>
      </c>
      <c r="AK78">
        <v>1</v>
      </c>
      <c r="AL78" t="s">
        <v>192</v>
      </c>
      <c r="AM78" t="s">
        <v>193</v>
      </c>
      <c r="AN78" t="s">
        <v>194</v>
      </c>
      <c r="AO78" t="s">
        <v>800</v>
      </c>
      <c r="AP78" t="s">
        <v>801</v>
      </c>
      <c r="AQ78" t="s">
        <v>74</v>
      </c>
      <c r="AR78" t="s">
        <v>802</v>
      </c>
      <c r="AS78" t="s">
        <v>803</v>
      </c>
      <c r="AT78" t="s">
        <v>294</v>
      </c>
      <c r="AU78">
        <v>2022</v>
      </c>
      <c r="AV78">
        <v>13</v>
      </c>
      <c r="AW78">
        <v>1</v>
      </c>
      <c r="AX78" t="s">
        <v>74</v>
      </c>
      <c r="AY78">
        <v>1</v>
      </c>
      <c r="AZ78" t="s">
        <v>74</v>
      </c>
      <c r="BA78" t="s">
        <v>74</v>
      </c>
      <c r="BB78">
        <v>38</v>
      </c>
      <c r="BC78">
        <v>56</v>
      </c>
      <c r="BD78" t="s">
        <v>74</v>
      </c>
      <c r="BE78" t="s">
        <v>1432</v>
      </c>
      <c r="BF78" t="str">
        <f>HYPERLINK("http://dx.doi.org/10.18662/po/13.1Sup1/413","http://dx.doi.org/10.18662/po/13.1Sup1/413")</f>
        <v>http://dx.doi.org/10.18662/po/13.1Sup1/413</v>
      </c>
      <c r="BG78" t="s">
        <v>74</v>
      </c>
      <c r="BH78" t="s">
        <v>74</v>
      </c>
      <c r="BI78">
        <v>19</v>
      </c>
      <c r="BJ78" t="s">
        <v>240</v>
      </c>
      <c r="BK78" t="s">
        <v>177</v>
      </c>
      <c r="BL78" t="s">
        <v>241</v>
      </c>
      <c r="BM78" t="s">
        <v>1433</v>
      </c>
      <c r="BN78" t="s">
        <v>74</v>
      </c>
      <c r="BO78" t="s">
        <v>313</v>
      </c>
      <c r="BP78" t="s">
        <v>74</v>
      </c>
      <c r="BQ78" t="s">
        <v>74</v>
      </c>
      <c r="BR78" t="s">
        <v>101</v>
      </c>
      <c r="BS78" t="s">
        <v>1434</v>
      </c>
      <c r="BT78" t="str">
        <f>HYPERLINK("https%3A%2F%2Fwww.webofscience.com%2Fwos%2Fwoscc%2Ffull-record%2FWOS:000769947800003","View Full Record in Web of Science")</f>
        <v>View Full Record in Web of Science</v>
      </c>
    </row>
    <row r="79" spans="1:72" x14ac:dyDescent="0.25">
      <c r="A79" t="s">
        <v>72</v>
      </c>
      <c r="B79" t="s">
        <v>1435</v>
      </c>
      <c r="C79" t="s">
        <v>74</v>
      </c>
      <c r="D79" t="s">
        <v>74</v>
      </c>
      <c r="E79" t="s">
        <v>74</v>
      </c>
      <c r="F79" t="s">
        <v>1436</v>
      </c>
      <c r="G79" t="s">
        <v>74</v>
      </c>
      <c r="H79" t="s">
        <v>74</v>
      </c>
      <c r="I79" t="s">
        <v>1437</v>
      </c>
      <c r="J79" t="s">
        <v>183</v>
      </c>
      <c r="K79" t="s">
        <v>74</v>
      </c>
      <c r="L79" t="s">
        <v>74</v>
      </c>
      <c r="M79" t="s">
        <v>78</v>
      </c>
      <c r="N79" t="s">
        <v>79</v>
      </c>
      <c r="O79" t="s">
        <v>74</v>
      </c>
      <c r="P79" t="s">
        <v>74</v>
      </c>
      <c r="Q79" t="s">
        <v>74</v>
      </c>
      <c r="R79" t="s">
        <v>74</v>
      </c>
      <c r="S79" t="s">
        <v>74</v>
      </c>
      <c r="T79" t="s">
        <v>1438</v>
      </c>
      <c r="U79" t="s">
        <v>1439</v>
      </c>
      <c r="V79" t="s">
        <v>1440</v>
      </c>
      <c r="W79" t="s">
        <v>1441</v>
      </c>
      <c r="X79" t="s">
        <v>1442</v>
      </c>
      <c r="Y79" t="s">
        <v>1443</v>
      </c>
      <c r="Z79" t="s">
        <v>1444</v>
      </c>
      <c r="AA79" t="s">
        <v>74</v>
      </c>
      <c r="AB79" t="s">
        <v>74</v>
      </c>
      <c r="AC79" t="s">
        <v>74</v>
      </c>
      <c r="AD79" t="s">
        <v>74</v>
      </c>
      <c r="AE79" t="s">
        <v>74</v>
      </c>
      <c r="AF79" t="s">
        <v>74</v>
      </c>
      <c r="AG79">
        <v>37</v>
      </c>
      <c r="AH79">
        <v>1</v>
      </c>
      <c r="AI79">
        <v>1</v>
      </c>
      <c r="AJ79">
        <v>2</v>
      </c>
      <c r="AK79">
        <v>4</v>
      </c>
      <c r="AL79" t="s">
        <v>192</v>
      </c>
      <c r="AM79" t="s">
        <v>193</v>
      </c>
      <c r="AN79" t="s">
        <v>194</v>
      </c>
      <c r="AO79" t="s">
        <v>195</v>
      </c>
      <c r="AP79" t="s">
        <v>196</v>
      </c>
      <c r="AQ79" t="s">
        <v>74</v>
      </c>
      <c r="AR79" t="s">
        <v>197</v>
      </c>
      <c r="AS79" t="s">
        <v>198</v>
      </c>
      <c r="AT79" t="s">
        <v>294</v>
      </c>
      <c r="AU79">
        <v>2022</v>
      </c>
      <c r="AV79">
        <v>14</v>
      </c>
      <c r="AW79">
        <v>1</v>
      </c>
      <c r="AX79" t="s">
        <v>74</v>
      </c>
      <c r="AY79" t="s">
        <v>74</v>
      </c>
      <c r="AZ79" t="s">
        <v>74</v>
      </c>
      <c r="BA79" t="s">
        <v>74</v>
      </c>
      <c r="BB79">
        <v>93</v>
      </c>
      <c r="BC79">
        <v>114</v>
      </c>
      <c r="BD79" t="s">
        <v>74</v>
      </c>
      <c r="BE79" t="s">
        <v>1445</v>
      </c>
      <c r="BF79" t="str">
        <f>HYPERLINK("http://dx.doi.org/10.18662/rrem/14.1/509","http://dx.doi.org/10.18662/rrem/14.1/509")</f>
        <v>http://dx.doi.org/10.18662/rrem/14.1/509</v>
      </c>
      <c r="BG79" t="s">
        <v>74</v>
      </c>
      <c r="BH79" t="s">
        <v>74</v>
      </c>
      <c r="BI79">
        <v>22</v>
      </c>
      <c r="BJ79" t="s">
        <v>200</v>
      </c>
      <c r="BK79" t="s">
        <v>177</v>
      </c>
      <c r="BL79" t="s">
        <v>200</v>
      </c>
      <c r="BM79" t="s">
        <v>1446</v>
      </c>
      <c r="BN79" t="s">
        <v>74</v>
      </c>
      <c r="BO79" t="s">
        <v>1447</v>
      </c>
      <c r="BP79" t="s">
        <v>74</v>
      </c>
      <c r="BQ79" t="s">
        <v>74</v>
      </c>
      <c r="BR79" t="s">
        <v>101</v>
      </c>
      <c r="BS79" t="s">
        <v>1448</v>
      </c>
      <c r="BT79" t="str">
        <f>HYPERLINK("https%3A%2F%2Fwww.webofscience.com%2Fwos%2Fwoscc%2Ffull-record%2FWOS:000768407900006","View Full Record in Web of Science")</f>
        <v>View Full Record in Web of Science</v>
      </c>
    </row>
    <row r="80" spans="1:72" x14ac:dyDescent="0.25">
      <c r="A80" t="s">
        <v>72</v>
      </c>
      <c r="B80" t="s">
        <v>1449</v>
      </c>
      <c r="C80" t="s">
        <v>74</v>
      </c>
      <c r="D80" t="s">
        <v>74</v>
      </c>
      <c r="E80" t="s">
        <v>74</v>
      </c>
      <c r="F80" t="s">
        <v>1450</v>
      </c>
      <c r="G80" t="s">
        <v>74</v>
      </c>
      <c r="H80" t="s">
        <v>74</v>
      </c>
      <c r="I80" t="s">
        <v>1451</v>
      </c>
      <c r="J80" t="s">
        <v>183</v>
      </c>
      <c r="K80" t="s">
        <v>74</v>
      </c>
      <c r="L80" t="s">
        <v>74</v>
      </c>
      <c r="M80" t="s">
        <v>78</v>
      </c>
      <c r="N80" t="s">
        <v>79</v>
      </c>
      <c r="O80" t="s">
        <v>74</v>
      </c>
      <c r="P80" t="s">
        <v>74</v>
      </c>
      <c r="Q80" t="s">
        <v>74</v>
      </c>
      <c r="R80" t="s">
        <v>74</v>
      </c>
      <c r="S80" t="s">
        <v>74</v>
      </c>
      <c r="T80" t="s">
        <v>1452</v>
      </c>
      <c r="U80" t="s">
        <v>766</v>
      </c>
      <c r="V80" t="s">
        <v>1453</v>
      </c>
      <c r="W80" t="s">
        <v>1454</v>
      </c>
      <c r="X80" t="s">
        <v>74</v>
      </c>
      <c r="Y80" t="s">
        <v>1455</v>
      </c>
      <c r="Z80" t="s">
        <v>1456</v>
      </c>
      <c r="AA80" t="s">
        <v>1457</v>
      </c>
      <c r="AB80" t="s">
        <v>1458</v>
      </c>
      <c r="AC80" t="s">
        <v>74</v>
      </c>
      <c r="AD80" t="s">
        <v>74</v>
      </c>
      <c r="AE80" t="s">
        <v>74</v>
      </c>
      <c r="AF80" t="s">
        <v>74</v>
      </c>
      <c r="AG80">
        <v>18</v>
      </c>
      <c r="AH80">
        <v>0</v>
      </c>
      <c r="AI80">
        <v>0</v>
      </c>
      <c r="AJ80">
        <v>1</v>
      </c>
      <c r="AK80">
        <v>7</v>
      </c>
      <c r="AL80" t="s">
        <v>192</v>
      </c>
      <c r="AM80" t="s">
        <v>193</v>
      </c>
      <c r="AN80" t="s">
        <v>194</v>
      </c>
      <c r="AO80" t="s">
        <v>195</v>
      </c>
      <c r="AP80" t="s">
        <v>196</v>
      </c>
      <c r="AQ80" t="s">
        <v>74</v>
      </c>
      <c r="AR80" t="s">
        <v>197</v>
      </c>
      <c r="AS80" t="s">
        <v>198</v>
      </c>
      <c r="AT80" t="s">
        <v>294</v>
      </c>
      <c r="AU80">
        <v>2022</v>
      </c>
      <c r="AV80">
        <v>14</v>
      </c>
      <c r="AW80">
        <v>1</v>
      </c>
      <c r="AX80" t="s">
        <v>74</v>
      </c>
      <c r="AY80" t="s">
        <v>74</v>
      </c>
      <c r="AZ80" t="s">
        <v>74</v>
      </c>
      <c r="BA80" t="s">
        <v>74</v>
      </c>
      <c r="BB80">
        <v>233</v>
      </c>
      <c r="BC80">
        <v>245</v>
      </c>
      <c r="BD80" t="s">
        <v>74</v>
      </c>
      <c r="BE80" t="s">
        <v>1459</v>
      </c>
      <c r="BF80" t="str">
        <f>HYPERLINK("http://dx.doi.org/10.18662/rrem/14.1/516","http://dx.doi.org/10.18662/rrem/14.1/516")</f>
        <v>http://dx.doi.org/10.18662/rrem/14.1/516</v>
      </c>
      <c r="BG80" t="s">
        <v>74</v>
      </c>
      <c r="BH80" t="s">
        <v>74</v>
      </c>
      <c r="BI80">
        <v>13</v>
      </c>
      <c r="BJ80" t="s">
        <v>200</v>
      </c>
      <c r="BK80" t="s">
        <v>177</v>
      </c>
      <c r="BL80" t="s">
        <v>200</v>
      </c>
      <c r="BM80" t="s">
        <v>1446</v>
      </c>
      <c r="BN80" t="s">
        <v>74</v>
      </c>
      <c r="BO80" t="s">
        <v>313</v>
      </c>
      <c r="BP80" t="s">
        <v>74</v>
      </c>
      <c r="BQ80" t="s">
        <v>74</v>
      </c>
      <c r="BR80" t="s">
        <v>101</v>
      </c>
      <c r="BS80" t="s">
        <v>1460</v>
      </c>
      <c r="BT80" t="str">
        <f>HYPERLINK("https%3A%2F%2Fwww.webofscience.com%2Fwos%2Fwoscc%2Ffull-record%2FWOS:000768407900013","View Full Record in Web of Science")</f>
        <v>View Full Record in Web of Science</v>
      </c>
    </row>
    <row r="81" spans="1:72" x14ac:dyDescent="0.25">
      <c r="A81" t="s">
        <v>72</v>
      </c>
      <c r="B81" t="s">
        <v>1461</v>
      </c>
      <c r="C81" t="s">
        <v>74</v>
      </c>
      <c r="D81" t="s">
        <v>74</v>
      </c>
      <c r="E81" t="s">
        <v>74</v>
      </c>
      <c r="F81" t="s">
        <v>1462</v>
      </c>
      <c r="G81" t="s">
        <v>74</v>
      </c>
      <c r="H81" t="s">
        <v>74</v>
      </c>
      <c r="I81" t="s">
        <v>1463</v>
      </c>
      <c r="J81" t="s">
        <v>183</v>
      </c>
      <c r="K81" t="s">
        <v>74</v>
      </c>
      <c r="L81" t="s">
        <v>74</v>
      </c>
      <c r="M81" t="s">
        <v>78</v>
      </c>
      <c r="N81" t="s">
        <v>79</v>
      </c>
      <c r="O81" t="s">
        <v>74</v>
      </c>
      <c r="P81" t="s">
        <v>74</v>
      </c>
      <c r="Q81" t="s">
        <v>74</v>
      </c>
      <c r="R81" t="s">
        <v>74</v>
      </c>
      <c r="S81" t="s">
        <v>74</v>
      </c>
      <c r="T81" t="s">
        <v>1464</v>
      </c>
      <c r="U81" t="s">
        <v>1465</v>
      </c>
      <c r="V81" t="s">
        <v>1466</v>
      </c>
      <c r="W81" t="s">
        <v>1467</v>
      </c>
      <c r="X81" t="s">
        <v>1468</v>
      </c>
      <c r="Y81" t="s">
        <v>1469</v>
      </c>
      <c r="Z81" t="s">
        <v>1470</v>
      </c>
      <c r="AA81" t="s">
        <v>74</v>
      </c>
      <c r="AB81" t="s">
        <v>74</v>
      </c>
      <c r="AC81" t="s">
        <v>74</v>
      </c>
      <c r="AD81" t="s">
        <v>74</v>
      </c>
      <c r="AE81" t="s">
        <v>74</v>
      </c>
      <c r="AF81" t="s">
        <v>74</v>
      </c>
      <c r="AG81">
        <v>23</v>
      </c>
      <c r="AH81">
        <v>0</v>
      </c>
      <c r="AI81">
        <v>0</v>
      </c>
      <c r="AJ81">
        <v>0</v>
      </c>
      <c r="AK81">
        <v>0</v>
      </c>
      <c r="AL81" t="s">
        <v>192</v>
      </c>
      <c r="AM81" t="s">
        <v>193</v>
      </c>
      <c r="AN81" t="s">
        <v>194</v>
      </c>
      <c r="AO81" t="s">
        <v>195</v>
      </c>
      <c r="AP81" t="s">
        <v>196</v>
      </c>
      <c r="AQ81" t="s">
        <v>74</v>
      </c>
      <c r="AR81" t="s">
        <v>197</v>
      </c>
      <c r="AS81" t="s">
        <v>198</v>
      </c>
      <c r="AT81" t="s">
        <v>294</v>
      </c>
      <c r="AU81">
        <v>2022</v>
      </c>
      <c r="AV81">
        <v>14</v>
      </c>
      <c r="AW81">
        <v>1</v>
      </c>
      <c r="AX81" t="s">
        <v>74</v>
      </c>
      <c r="AY81" t="s">
        <v>74</v>
      </c>
      <c r="AZ81" t="s">
        <v>74</v>
      </c>
      <c r="BA81" t="s">
        <v>74</v>
      </c>
      <c r="BB81">
        <v>339</v>
      </c>
      <c r="BC81">
        <v>355</v>
      </c>
      <c r="BD81" t="s">
        <v>74</v>
      </c>
      <c r="BE81" t="s">
        <v>1471</v>
      </c>
      <c r="BF81" t="str">
        <f>HYPERLINK("http://dx.doi.org/10.18662/rrem/14.1/522","http://dx.doi.org/10.18662/rrem/14.1/522")</f>
        <v>http://dx.doi.org/10.18662/rrem/14.1/522</v>
      </c>
      <c r="BG81" t="s">
        <v>74</v>
      </c>
      <c r="BH81" t="s">
        <v>74</v>
      </c>
      <c r="BI81">
        <v>17</v>
      </c>
      <c r="BJ81" t="s">
        <v>200</v>
      </c>
      <c r="BK81" t="s">
        <v>177</v>
      </c>
      <c r="BL81" t="s">
        <v>200</v>
      </c>
      <c r="BM81" t="s">
        <v>1446</v>
      </c>
      <c r="BN81" t="s">
        <v>74</v>
      </c>
      <c r="BO81" t="s">
        <v>313</v>
      </c>
      <c r="BP81" t="s">
        <v>74</v>
      </c>
      <c r="BQ81" t="s">
        <v>74</v>
      </c>
      <c r="BR81" t="s">
        <v>101</v>
      </c>
      <c r="BS81" t="s">
        <v>1472</v>
      </c>
      <c r="BT81" t="str">
        <f>HYPERLINK("https%3A%2F%2Fwww.webofscience.com%2Fwos%2Fwoscc%2Ffull-record%2FWOS:000768407900019","View Full Record in Web of Science")</f>
        <v>View Full Record in Web of Science</v>
      </c>
    </row>
    <row r="82" spans="1:72" x14ac:dyDescent="0.25">
      <c r="A82" t="s">
        <v>72</v>
      </c>
      <c r="B82" t="s">
        <v>1473</v>
      </c>
      <c r="C82" t="s">
        <v>74</v>
      </c>
      <c r="D82" t="s">
        <v>74</v>
      </c>
      <c r="E82" t="s">
        <v>74</v>
      </c>
      <c r="F82" t="s">
        <v>1474</v>
      </c>
      <c r="G82" t="s">
        <v>74</v>
      </c>
      <c r="H82" t="s">
        <v>74</v>
      </c>
      <c r="I82" t="s">
        <v>1475</v>
      </c>
      <c r="J82" t="s">
        <v>1476</v>
      </c>
      <c r="K82" t="s">
        <v>74</v>
      </c>
      <c r="L82" t="s">
        <v>74</v>
      </c>
      <c r="M82" t="s">
        <v>1028</v>
      </c>
      <c r="N82" t="s">
        <v>79</v>
      </c>
      <c r="O82" t="s">
        <v>74</v>
      </c>
      <c r="P82" t="s">
        <v>74</v>
      </c>
      <c r="Q82" t="s">
        <v>74</v>
      </c>
      <c r="R82" t="s">
        <v>74</v>
      </c>
      <c r="S82" t="s">
        <v>74</v>
      </c>
      <c r="T82" t="s">
        <v>1477</v>
      </c>
      <c r="U82" t="s">
        <v>1478</v>
      </c>
      <c r="V82" t="s">
        <v>1479</v>
      </c>
      <c r="W82" t="s">
        <v>1480</v>
      </c>
      <c r="X82" t="s">
        <v>1481</v>
      </c>
      <c r="Y82" t="s">
        <v>1482</v>
      </c>
      <c r="Z82" t="s">
        <v>1483</v>
      </c>
      <c r="AA82" t="s">
        <v>1484</v>
      </c>
      <c r="AB82" t="s">
        <v>1485</v>
      </c>
      <c r="AC82" t="s">
        <v>74</v>
      </c>
      <c r="AD82" t="s">
        <v>74</v>
      </c>
      <c r="AE82" t="s">
        <v>74</v>
      </c>
      <c r="AF82" t="s">
        <v>74</v>
      </c>
      <c r="AG82">
        <v>35</v>
      </c>
      <c r="AH82">
        <v>0</v>
      </c>
      <c r="AI82">
        <v>0</v>
      </c>
      <c r="AJ82">
        <v>2</v>
      </c>
      <c r="AK82">
        <v>10</v>
      </c>
      <c r="AL82" t="s">
        <v>1486</v>
      </c>
      <c r="AM82" t="s">
        <v>1487</v>
      </c>
      <c r="AN82" t="s">
        <v>1488</v>
      </c>
      <c r="AO82" t="s">
        <v>1489</v>
      </c>
      <c r="AP82" t="s">
        <v>1490</v>
      </c>
      <c r="AQ82" t="s">
        <v>74</v>
      </c>
      <c r="AR82" t="s">
        <v>1491</v>
      </c>
      <c r="AS82" t="s">
        <v>1492</v>
      </c>
      <c r="AT82" t="s">
        <v>294</v>
      </c>
      <c r="AU82">
        <v>2022</v>
      </c>
      <c r="AV82" t="s">
        <v>74</v>
      </c>
      <c r="AW82">
        <v>83</v>
      </c>
      <c r="AX82" t="s">
        <v>74</v>
      </c>
      <c r="AY82" t="s">
        <v>74</v>
      </c>
      <c r="AZ82" t="s">
        <v>74</v>
      </c>
      <c r="BA82" t="s">
        <v>74</v>
      </c>
      <c r="BB82">
        <v>67</v>
      </c>
      <c r="BC82">
        <v>84</v>
      </c>
      <c r="BD82" t="s">
        <v>74</v>
      </c>
      <c r="BE82" t="s">
        <v>1493</v>
      </c>
      <c r="BF82" t="str">
        <f>HYPERLINK("http://dx.doi.org/10.17223/17267080/83/4","http://dx.doi.org/10.17223/17267080/83/4")</f>
        <v>http://dx.doi.org/10.17223/17267080/83/4</v>
      </c>
      <c r="BG82" t="s">
        <v>74</v>
      </c>
      <c r="BH82" t="s">
        <v>74</v>
      </c>
      <c r="BI82">
        <v>18</v>
      </c>
      <c r="BJ82" t="s">
        <v>1494</v>
      </c>
      <c r="BK82" t="s">
        <v>177</v>
      </c>
      <c r="BL82" t="s">
        <v>1495</v>
      </c>
      <c r="BM82" t="s">
        <v>1496</v>
      </c>
      <c r="BN82" t="s">
        <v>74</v>
      </c>
      <c r="BO82" t="s">
        <v>74</v>
      </c>
      <c r="BP82" t="s">
        <v>74</v>
      </c>
      <c r="BQ82" t="s">
        <v>74</v>
      </c>
      <c r="BR82" t="s">
        <v>101</v>
      </c>
      <c r="BS82" t="s">
        <v>1497</v>
      </c>
      <c r="BT82" t="str">
        <f>HYPERLINK("https%3A%2F%2Fwww.webofscience.com%2Fwos%2Fwoscc%2Ffull-record%2FWOS:000782283000004","View Full Record in Web of Science")</f>
        <v>View Full Record in Web of Science</v>
      </c>
    </row>
    <row r="83" spans="1:72" x14ac:dyDescent="0.25">
      <c r="A83" t="s">
        <v>72</v>
      </c>
      <c r="B83" t="s">
        <v>1498</v>
      </c>
      <c r="C83" t="s">
        <v>74</v>
      </c>
      <c r="D83" t="s">
        <v>74</v>
      </c>
      <c r="E83" t="s">
        <v>74</v>
      </c>
      <c r="F83" t="s">
        <v>1499</v>
      </c>
      <c r="G83" t="s">
        <v>74</v>
      </c>
      <c r="H83" t="s">
        <v>74</v>
      </c>
      <c r="I83" t="s">
        <v>1500</v>
      </c>
      <c r="J83" t="s">
        <v>183</v>
      </c>
      <c r="K83" t="s">
        <v>74</v>
      </c>
      <c r="L83" t="s">
        <v>74</v>
      </c>
      <c r="M83" t="s">
        <v>78</v>
      </c>
      <c r="N83" t="s">
        <v>79</v>
      </c>
      <c r="O83" t="s">
        <v>74</v>
      </c>
      <c r="P83" t="s">
        <v>74</v>
      </c>
      <c r="Q83" t="s">
        <v>74</v>
      </c>
      <c r="R83" t="s">
        <v>74</v>
      </c>
      <c r="S83" t="s">
        <v>74</v>
      </c>
      <c r="T83" t="s">
        <v>1501</v>
      </c>
      <c r="U83" t="s">
        <v>74</v>
      </c>
      <c r="V83" t="s">
        <v>1502</v>
      </c>
      <c r="W83" t="s">
        <v>1503</v>
      </c>
      <c r="X83" t="s">
        <v>1504</v>
      </c>
      <c r="Y83" t="s">
        <v>1505</v>
      </c>
      <c r="Z83" t="s">
        <v>1506</v>
      </c>
      <c r="AA83" t="s">
        <v>1507</v>
      </c>
      <c r="AB83" t="s">
        <v>1508</v>
      </c>
      <c r="AC83" t="s">
        <v>74</v>
      </c>
      <c r="AD83" t="s">
        <v>74</v>
      </c>
      <c r="AE83" t="s">
        <v>74</v>
      </c>
      <c r="AF83" t="s">
        <v>74</v>
      </c>
      <c r="AG83">
        <v>14</v>
      </c>
      <c r="AH83">
        <v>0</v>
      </c>
      <c r="AI83">
        <v>0</v>
      </c>
      <c r="AJ83">
        <v>0</v>
      </c>
      <c r="AK83">
        <v>2</v>
      </c>
      <c r="AL83" t="s">
        <v>192</v>
      </c>
      <c r="AM83" t="s">
        <v>193</v>
      </c>
      <c r="AN83" t="s">
        <v>194</v>
      </c>
      <c r="AO83" t="s">
        <v>195</v>
      </c>
      <c r="AP83" t="s">
        <v>196</v>
      </c>
      <c r="AQ83" t="s">
        <v>74</v>
      </c>
      <c r="AR83" t="s">
        <v>197</v>
      </c>
      <c r="AS83" t="s">
        <v>198</v>
      </c>
      <c r="AT83" t="s">
        <v>294</v>
      </c>
      <c r="AU83">
        <v>2022</v>
      </c>
      <c r="AV83">
        <v>14</v>
      </c>
      <c r="AW83">
        <v>1</v>
      </c>
      <c r="AX83" t="s">
        <v>74</v>
      </c>
      <c r="AY83" t="s">
        <v>74</v>
      </c>
      <c r="AZ83" t="s">
        <v>74</v>
      </c>
      <c r="BA83" t="s">
        <v>74</v>
      </c>
      <c r="BB83">
        <v>440</v>
      </c>
      <c r="BC83">
        <v>464</v>
      </c>
      <c r="BD83" t="s">
        <v>74</v>
      </c>
      <c r="BE83" t="s">
        <v>1509</v>
      </c>
      <c r="BF83" t="str">
        <f>HYPERLINK("http://dx.doi.org/10.18662/rrem/14.1/528","http://dx.doi.org/10.18662/rrem/14.1/528")</f>
        <v>http://dx.doi.org/10.18662/rrem/14.1/528</v>
      </c>
      <c r="BG83" t="s">
        <v>74</v>
      </c>
      <c r="BH83" t="s">
        <v>74</v>
      </c>
      <c r="BI83">
        <v>25</v>
      </c>
      <c r="BJ83" t="s">
        <v>200</v>
      </c>
      <c r="BK83" t="s">
        <v>177</v>
      </c>
      <c r="BL83" t="s">
        <v>200</v>
      </c>
      <c r="BM83" t="s">
        <v>1446</v>
      </c>
      <c r="BN83" t="s">
        <v>74</v>
      </c>
      <c r="BO83" t="s">
        <v>313</v>
      </c>
      <c r="BP83" t="s">
        <v>74</v>
      </c>
      <c r="BQ83" t="s">
        <v>74</v>
      </c>
      <c r="BR83" t="s">
        <v>101</v>
      </c>
      <c r="BS83" t="s">
        <v>1510</v>
      </c>
      <c r="BT83" t="str">
        <f>HYPERLINK("https%3A%2F%2Fwww.webofscience.com%2Fwos%2Fwoscc%2Ffull-record%2FWOS:000768407900025","View Full Record in Web of Science")</f>
        <v>View Full Record in Web of Science</v>
      </c>
    </row>
    <row r="84" spans="1:72" x14ac:dyDescent="0.25">
      <c r="A84" t="s">
        <v>72</v>
      </c>
      <c r="B84" t="s">
        <v>1511</v>
      </c>
      <c r="C84" t="s">
        <v>74</v>
      </c>
      <c r="D84" t="s">
        <v>74</v>
      </c>
      <c r="E84" t="s">
        <v>74</v>
      </c>
      <c r="F84" t="s">
        <v>1512</v>
      </c>
      <c r="G84" t="s">
        <v>74</v>
      </c>
      <c r="H84" t="s">
        <v>74</v>
      </c>
      <c r="I84" t="s">
        <v>1513</v>
      </c>
      <c r="J84" t="s">
        <v>183</v>
      </c>
      <c r="K84" t="s">
        <v>74</v>
      </c>
      <c r="L84" t="s">
        <v>74</v>
      </c>
      <c r="M84" t="s">
        <v>78</v>
      </c>
      <c r="N84" t="s">
        <v>79</v>
      </c>
      <c r="O84" t="s">
        <v>74</v>
      </c>
      <c r="P84" t="s">
        <v>74</v>
      </c>
      <c r="Q84" t="s">
        <v>74</v>
      </c>
      <c r="R84" t="s">
        <v>74</v>
      </c>
      <c r="S84" t="s">
        <v>74</v>
      </c>
      <c r="T84" t="s">
        <v>1514</v>
      </c>
      <c r="U84" t="s">
        <v>1515</v>
      </c>
      <c r="V84" t="s">
        <v>1516</v>
      </c>
      <c r="W84" t="s">
        <v>1517</v>
      </c>
      <c r="X84" t="s">
        <v>1518</v>
      </c>
      <c r="Y84" t="s">
        <v>1519</v>
      </c>
      <c r="Z84" t="s">
        <v>1520</v>
      </c>
      <c r="AA84" t="s">
        <v>1521</v>
      </c>
      <c r="AB84" t="s">
        <v>1522</v>
      </c>
      <c r="AC84" t="s">
        <v>74</v>
      </c>
      <c r="AD84" t="s">
        <v>74</v>
      </c>
      <c r="AE84" t="s">
        <v>74</v>
      </c>
      <c r="AF84" t="s">
        <v>74</v>
      </c>
      <c r="AG84">
        <v>48</v>
      </c>
      <c r="AH84">
        <v>0</v>
      </c>
      <c r="AI84">
        <v>0</v>
      </c>
      <c r="AJ84">
        <v>1</v>
      </c>
      <c r="AK84">
        <v>3</v>
      </c>
      <c r="AL84" t="s">
        <v>192</v>
      </c>
      <c r="AM84" t="s">
        <v>193</v>
      </c>
      <c r="AN84" t="s">
        <v>194</v>
      </c>
      <c r="AO84" t="s">
        <v>195</v>
      </c>
      <c r="AP84" t="s">
        <v>196</v>
      </c>
      <c r="AQ84" t="s">
        <v>74</v>
      </c>
      <c r="AR84" t="s">
        <v>197</v>
      </c>
      <c r="AS84" t="s">
        <v>198</v>
      </c>
      <c r="AT84" t="s">
        <v>294</v>
      </c>
      <c r="AU84">
        <v>2022</v>
      </c>
      <c r="AV84">
        <v>14</v>
      </c>
      <c r="AW84">
        <v>1</v>
      </c>
      <c r="AX84" t="s">
        <v>74</v>
      </c>
      <c r="AY84">
        <v>1</v>
      </c>
      <c r="AZ84" t="s">
        <v>74</v>
      </c>
      <c r="BA84" t="s">
        <v>74</v>
      </c>
      <c r="BB84">
        <v>328</v>
      </c>
      <c r="BC84">
        <v>348</v>
      </c>
      <c r="BD84" t="s">
        <v>74</v>
      </c>
      <c r="BE84" t="s">
        <v>1523</v>
      </c>
      <c r="BF84" t="str">
        <f>HYPERLINK("http://dx.doi.org/10.18662/rrem/14.1Sup1/554","http://dx.doi.org/10.18662/rrem/14.1Sup1/554")</f>
        <v>http://dx.doi.org/10.18662/rrem/14.1Sup1/554</v>
      </c>
      <c r="BG84" t="s">
        <v>74</v>
      </c>
      <c r="BH84" t="s">
        <v>74</v>
      </c>
      <c r="BI84">
        <v>21</v>
      </c>
      <c r="BJ84" t="s">
        <v>200</v>
      </c>
      <c r="BK84" t="s">
        <v>177</v>
      </c>
      <c r="BL84" t="s">
        <v>200</v>
      </c>
      <c r="BM84" t="s">
        <v>1524</v>
      </c>
      <c r="BN84" t="s">
        <v>74</v>
      </c>
      <c r="BO84" t="s">
        <v>313</v>
      </c>
      <c r="BP84" t="s">
        <v>74</v>
      </c>
      <c r="BQ84" t="s">
        <v>74</v>
      </c>
      <c r="BR84" t="s">
        <v>101</v>
      </c>
      <c r="BS84" t="s">
        <v>1525</v>
      </c>
      <c r="BT84" t="str">
        <f>HYPERLINK("https%3A%2F%2Fwww.webofscience.com%2Fwos%2Fwoscc%2Ffull-record%2FWOS:000773540300021","View Full Record in Web of Science")</f>
        <v>View Full Record in Web of Science</v>
      </c>
    </row>
    <row r="85" spans="1:72" x14ac:dyDescent="0.25">
      <c r="A85" t="s">
        <v>72</v>
      </c>
      <c r="B85" t="s">
        <v>1526</v>
      </c>
      <c r="C85" t="s">
        <v>74</v>
      </c>
      <c r="D85" t="s">
        <v>74</v>
      </c>
      <c r="E85" t="s">
        <v>74</v>
      </c>
      <c r="F85" t="s">
        <v>1527</v>
      </c>
      <c r="G85" t="s">
        <v>74</v>
      </c>
      <c r="H85" t="s">
        <v>74</v>
      </c>
      <c r="I85" t="s">
        <v>1528</v>
      </c>
      <c r="J85" t="s">
        <v>183</v>
      </c>
      <c r="K85" t="s">
        <v>74</v>
      </c>
      <c r="L85" t="s">
        <v>74</v>
      </c>
      <c r="M85" t="s">
        <v>78</v>
      </c>
      <c r="N85" t="s">
        <v>79</v>
      </c>
      <c r="O85" t="s">
        <v>74</v>
      </c>
      <c r="P85" t="s">
        <v>74</v>
      </c>
      <c r="Q85" t="s">
        <v>74</v>
      </c>
      <c r="R85" t="s">
        <v>74</v>
      </c>
      <c r="S85" t="s">
        <v>74</v>
      </c>
      <c r="T85" t="s">
        <v>1529</v>
      </c>
      <c r="U85" t="s">
        <v>1530</v>
      </c>
      <c r="V85" t="s">
        <v>1531</v>
      </c>
      <c r="W85" t="s">
        <v>1532</v>
      </c>
      <c r="X85" t="s">
        <v>1533</v>
      </c>
      <c r="Y85" t="s">
        <v>770</v>
      </c>
      <c r="Z85" t="s">
        <v>1534</v>
      </c>
      <c r="AA85" t="s">
        <v>1535</v>
      </c>
      <c r="AB85" t="s">
        <v>1536</v>
      </c>
      <c r="AC85" t="s">
        <v>74</v>
      </c>
      <c r="AD85" t="s">
        <v>74</v>
      </c>
      <c r="AE85" t="s">
        <v>74</v>
      </c>
      <c r="AF85" t="s">
        <v>74</v>
      </c>
      <c r="AG85">
        <v>25</v>
      </c>
      <c r="AH85">
        <v>1</v>
      </c>
      <c r="AI85">
        <v>1</v>
      </c>
      <c r="AJ85">
        <v>3</v>
      </c>
      <c r="AK85">
        <v>5</v>
      </c>
      <c r="AL85" t="s">
        <v>192</v>
      </c>
      <c r="AM85" t="s">
        <v>193</v>
      </c>
      <c r="AN85" t="s">
        <v>194</v>
      </c>
      <c r="AO85" t="s">
        <v>195</v>
      </c>
      <c r="AP85" t="s">
        <v>196</v>
      </c>
      <c r="AQ85" t="s">
        <v>74</v>
      </c>
      <c r="AR85" t="s">
        <v>197</v>
      </c>
      <c r="AS85" t="s">
        <v>198</v>
      </c>
      <c r="AT85" t="s">
        <v>294</v>
      </c>
      <c r="AU85">
        <v>2022</v>
      </c>
      <c r="AV85">
        <v>14</v>
      </c>
      <c r="AW85">
        <v>1</v>
      </c>
      <c r="AX85" t="s">
        <v>74</v>
      </c>
      <c r="AY85">
        <v>1</v>
      </c>
      <c r="AZ85" t="s">
        <v>74</v>
      </c>
      <c r="BA85" t="s">
        <v>74</v>
      </c>
      <c r="BB85">
        <v>312</v>
      </c>
      <c r="BC85">
        <v>327</v>
      </c>
      <c r="BD85" t="s">
        <v>74</v>
      </c>
      <c r="BE85" t="s">
        <v>1537</v>
      </c>
      <c r="BF85" t="str">
        <f>HYPERLINK("http://dx.doi.org/10.18662/rrem/14.1Sup1/553","http://dx.doi.org/10.18662/rrem/14.1Sup1/553")</f>
        <v>http://dx.doi.org/10.18662/rrem/14.1Sup1/553</v>
      </c>
      <c r="BG85" t="s">
        <v>74</v>
      </c>
      <c r="BH85" t="s">
        <v>74</v>
      </c>
      <c r="BI85">
        <v>16</v>
      </c>
      <c r="BJ85" t="s">
        <v>200</v>
      </c>
      <c r="BK85" t="s">
        <v>177</v>
      </c>
      <c r="BL85" t="s">
        <v>200</v>
      </c>
      <c r="BM85" t="s">
        <v>1524</v>
      </c>
      <c r="BN85" t="s">
        <v>74</v>
      </c>
      <c r="BO85" t="s">
        <v>313</v>
      </c>
      <c r="BP85" t="s">
        <v>74</v>
      </c>
      <c r="BQ85" t="s">
        <v>74</v>
      </c>
      <c r="BR85" t="s">
        <v>101</v>
      </c>
      <c r="BS85" t="s">
        <v>1538</v>
      </c>
      <c r="BT85" t="str">
        <f>HYPERLINK("https%3A%2F%2Fwww.webofscience.com%2Fwos%2Fwoscc%2Ffull-record%2FWOS:000773540300020","View Full Record in Web of Science")</f>
        <v>View Full Record in Web of Science</v>
      </c>
    </row>
    <row r="86" spans="1:72" x14ac:dyDescent="0.25">
      <c r="A86" t="s">
        <v>72</v>
      </c>
      <c r="B86" t="s">
        <v>1539</v>
      </c>
      <c r="C86" t="s">
        <v>74</v>
      </c>
      <c r="D86" t="s">
        <v>74</v>
      </c>
      <c r="E86" t="s">
        <v>74</v>
      </c>
      <c r="F86" t="s">
        <v>1540</v>
      </c>
      <c r="G86" t="s">
        <v>74</v>
      </c>
      <c r="H86" t="s">
        <v>74</v>
      </c>
      <c r="I86" t="s">
        <v>1541</v>
      </c>
      <c r="J86" t="s">
        <v>183</v>
      </c>
      <c r="K86" t="s">
        <v>74</v>
      </c>
      <c r="L86" t="s">
        <v>74</v>
      </c>
      <c r="M86" t="s">
        <v>78</v>
      </c>
      <c r="N86" t="s">
        <v>79</v>
      </c>
      <c r="O86" t="s">
        <v>74</v>
      </c>
      <c r="P86" t="s">
        <v>74</v>
      </c>
      <c r="Q86" t="s">
        <v>74</v>
      </c>
      <c r="R86" t="s">
        <v>74</v>
      </c>
      <c r="S86" t="s">
        <v>74</v>
      </c>
      <c r="T86" t="s">
        <v>1542</v>
      </c>
      <c r="U86" t="s">
        <v>1543</v>
      </c>
      <c r="V86" t="s">
        <v>1544</v>
      </c>
      <c r="W86" t="s">
        <v>1545</v>
      </c>
      <c r="X86" t="s">
        <v>1546</v>
      </c>
      <c r="Y86" t="s">
        <v>770</v>
      </c>
      <c r="Z86" t="s">
        <v>1547</v>
      </c>
      <c r="AA86" t="s">
        <v>1548</v>
      </c>
      <c r="AB86" t="s">
        <v>1549</v>
      </c>
      <c r="AC86" t="s">
        <v>74</v>
      </c>
      <c r="AD86" t="s">
        <v>74</v>
      </c>
      <c r="AE86" t="s">
        <v>74</v>
      </c>
      <c r="AF86" t="s">
        <v>74</v>
      </c>
      <c r="AG86">
        <v>21</v>
      </c>
      <c r="AH86">
        <v>0</v>
      </c>
      <c r="AI86">
        <v>0</v>
      </c>
      <c r="AJ86">
        <v>0</v>
      </c>
      <c r="AK86">
        <v>2</v>
      </c>
      <c r="AL86" t="s">
        <v>192</v>
      </c>
      <c r="AM86" t="s">
        <v>193</v>
      </c>
      <c r="AN86" t="s">
        <v>194</v>
      </c>
      <c r="AO86" t="s">
        <v>195</v>
      </c>
      <c r="AP86" t="s">
        <v>196</v>
      </c>
      <c r="AQ86" t="s">
        <v>74</v>
      </c>
      <c r="AR86" t="s">
        <v>197</v>
      </c>
      <c r="AS86" t="s">
        <v>198</v>
      </c>
      <c r="AT86" t="s">
        <v>294</v>
      </c>
      <c r="AU86">
        <v>2022</v>
      </c>
      <c r="AV86">
        <v>14</v>
      </c>
      <c r="AW86">
        <v>1</v>
      </c>
      <c r="AX86" t="s">
        <v>74</v>
      </c>
      <c r="AY86" t="s">
        <v>74</v>
      </c>
      <c r="AZ86" t="s">
        <v>74</v>
      </c>
      <c r="BA86" t="s">
        <v>74</v>
      </c>
      <c r="BB86">
        <v>426</v>
      </c>
      <c r="BC86">
        <v>439</v>
      </c>
      <c r="BD86" t="s">
        <v>74</v>
      </c>
      <c r="BE86" t="s">
        <v>1550</v>
      </c>
      <c r="BF86" t="str">
        <f>HYPERLINK("http://dx.doi.org/10.18662/rrem/14.1/527","http://dx.doi.org/10.18662/rrem/14.1/527")</f>
        <v>http://dx.doi.org/10.18662/rrem/14.1/527</v>
      </c>
      <c r="BG86" t="s">
        <v>74</v>
      </c>
      <c r="BH86" t="s">
        <v>74</v>
      </c>
      <c r="BI86">
        <v>14</v>
      </c>
      <c r="BJ86" t="s">
        <v>200</v>
      </c>
      <c r="BK86" t="s">
        <v>177</v>
      </c>
      <c r="BL86" t="s">
        <v>200</v>
      </c>
      <c r="BM86" t="s">
        <v>1446</v>
      </c>
      <c r="BN86" t="s">
        <v>74</v>
      </c>
      <c r="BO86" t="s">
        <v>1447</v>
      </c>
      <c r="BP86" t="s">
        <v>74</v>
      </c>
      <c r="BQ86" t="s">
        <v>74</v>
      </c>
      <c r="BR86" t="s">
        <v>101</v>
      </c>
      <c r="BS86" t="s">
        <v>1551</v>
      </c>
      <c r="BT86" t="str">
        <f>HYPERLINK("https%3A%2F%2Fwww.webofscience.com%2Fwos%2Fwoscc%2Ffull-record%2FWOS:000768407900024","View Full Record in Web of Science")</f>
        <v>View Full Record in Web of Science</v>
      </c>
    </row>
    <row r="87" spans="1:72" x14ac:dyDescent="0.25">
      <c r="A87" t="s">
        <v>72</v>
      </c>
      <c r="B87" t="s">
        <v>1552</v>
      </c>
      <c r="C87" t="s">
        <v>74</v>
      </c>
      <c r="D87" t="s">
        <v>74</v>
      </c>
      <c r="E87" t="s">
        <v>74</v>
      </c>
      <c r="F87" t="s">
        <v>1553</v>
      </c>
      <c r="G87" t="s">
        <v>74</v>
      </c>
      <c r="H87" t="s">
        <v>74</v>
      </c>
      <c r="I87" t="s">
        <v>1554</v>
      </c>
      <c r="J87" t="s">
        <v>225</v>
      </c>
      <c r="K87" t="s">
        <v>74</v>
      </c>
      <c r="L87" t="s">
        <v>74</v>
      </c>
      <c r="M87" t="s">
        <v>78</v>
      </c>
      <c r="N87" t="s">
        <v>79</v>
      </c>
      <c r="O87" t="s">
        <v>74</v>
      </c>
      <c r="P87" t="s">
        <v>74</v>
      </c>
      <c r="Q87" t="s">
        <v>74</v>
      </c>
      <c r="R87" t="s">
        <v>74</v>
      </c>
      <c r="S87" t="s">
        <v>74</v>
      </c>
      <c r="T87" t="s">
        <v>1555</v>
      </c>
      <c r="U87" t="s">
        <v>74</v>
      </c>
      <c r="V87" t="s">
        <v>1556</v>
      </c>
      <c r="W87" t="s">
        <v>1557</v>
      </c>
      <c r="X87" t="s">
        <v>1558</v>
      </c>
      <c r="Y87" t="s">
        <v>1559</v>
      </c>
      <c r="Z87" t="s">
        <v>74</v>
      </c>
      <c r="AA87" t="s">
        <v>1560</v>
      </c>
      <c r="AB87" t="s">
        <v>1561</v>
      </c>
      <c r="AC87" t="s">
        <v>74</v>
      </c>
      <c r="AD87" t="s">
        <v>74</v>
      </c>
      <c r="AE87" t="s">
        <v>74</v>
      </c>
      <c r="AF87" t="s">
        <v>74</v>
      </c>
      <c r="AG87">
        <v>20</v>
      </c>
      <c r="AH87">
        <v>0</v>
      </c>
      <c r="AI87">
        <v>0</v>
      </c>
      <c r="AJ87">
        <v>1</v>
      </c>
      <c r="AK87">
        <v>4</v>
      </c>
      <c r="AL87" t="s">
        <v>232</v>
      </c>
      <c r="AM87" t="s">
        <v>233</v>
      </c>
      <c r="AN87" t="s">
        <v>234</v>
      </c>
      <c r="AO87" t="s">
        <v>74</v>
      </c>
      <c r="AP87" t="s">
        <v>235</v>
      </c>
      <c r="AQ87" t="s">
        <v>74</v>
      </c>
      <c r="AR87" t="s">
        <v>236</v>
      </c>
      <c r="AS87" t="s">
        <v>237</v>
      </c>
      <c r="AT87" t="s">
        <v>294</v>
      </c>
      <c r="AU87">
        <v>2022</v>
      </c>
      <c r="AV87">
        <v>11</v>
      </c>
      <c r="AW87">
        <v>51</v>
      </c>
      <c r="AX87" t="s">
        <v>74</v>
      </c>
      <c r="AY87" t="s">
        <v>74</v>
      </c>
      <c r="AZ87" t="s">
        <v>74</v>
      </c>
      <c r="BA87" t="s">
        <v>74</v>
      </c>
      <c r="BB87">
        <v>267</v>
      </c>
      <c r="BC87">
        <v>280</v>
      </c>
      <c r="BD87" t="s">
        <v>74</v>
      </c>
      <c r="BE87" t="s">
        <v>1562</v>
      </c>
      <c r="BF87" t="str">
        <f>HYPERLINK("http://dx.doi.org/10.34069/AI/2022.51.03.27","http://dx.doi.org/10.34069/AI/2022.51.03.27")</f>
        <v>http://dx.doi.org/10.34069/AI/2022.51.03.27</v>
      </c>
      <c r="BG87" t="s">
        <v>74</v>
      </c>
      <c r="BH87" t="s">
        <v>74</v>
      </c>
      <c r="BI87">
        <v>14</v>
      </c>
      <c r="BJ87" t="s">
        <v>240</v>
      </c>
      <c r="BK87" t="s">
        <v>177</v>
      </c>
      <c r="BL87" t="s">
        <v>241</v>
      </c>
      <c r="BM87" t="s">
        <v>1563</v>
      </c>
      <c r="BN87" t="s">
        <v>74</v>
      </c>
      <c r="BO87" t="s">
        <v>243</v>
      </c>
      <c r="BP87" t="s">
        <v>74</v>
      </c>
      <c r="BQ87" t="s">
        <v>74</v>
      </c>
      <c r="BR87" t="s">
        <v>101</v>
      </c>
      <c r="BS87" t="s">
        <v>1564</v>
      </c>
      <c r="BT87" t="str">
        <f>HYPERLINK("https%3A%2F%2Fwww.webofscience.com%2Fwos%2Fwoscc%2Ffull-record%2FWOS:000791047400028","View Full Record in Web of Science")</f>
        <v>View Full Record in Web of Science</v>
      </c>
    </row>
    <row r="88" spans="1:72" x14ac:dyDescent="0.25">
      <c r="A88" t="s">
        <v>72</v>
      </c>
      <c r="B88" t="s">
        <v>1565</v>
      </c>
      <c r="C88" t="s">
        <v>74</v>
      </c>
      <c r="D88" t="s">
        <v>74</v>
      </c>
      <c r="E88" t="s">
        <v>74</v>
      </c>
      <c r="F88" t="s">
        <v>1566</v>
      </c>
      <c r="G88" t="s">
        <v>74</v>
      </c>
      <c r="H88" t="s">
        <v>74</v>
      </c>
      <c r="I88" t="s">
        <v>1567</v>
      </c>
      <c r="J88" t="s">
        <v>1568</v>
      </c>
      <c r="K88" t="s">
        <v>74</v>
      </c>
      <c r="L88" t="s">
        <v>74</v>
      </c>
      <c r="M88" t="s">
        <v>78</v>
      </c>
      <c r="N88" t="s">
        <v>79</v>
      </c>
      <c r="O88" t="s">
        <v>74</v>
      </c>
      <c r="P88" t="s">
        <v>74</v>
      </c>
      <c r="Q88" t="s">
        <v>74</v>
      </c>
      <c r="R88" t="s">
        <v>74</v>
      </c>
      <c r="S88" t="s">
        <v>74</v>
      </c>
      <c r="T88" t="s">
        <v>1569</v>
      </c>
      <c r="U88" t="s">
        <v>74</v>
      </c>
      <c r="V88" t="s">
        <v>1570</v>
      </c>
      <c r="W88" t="s">
        <v>1571</v>
      </c>
      <c r="X88" t="s">
        <v>1572</v>
      </c>
      <c r="Y88" t="s">
        <v>1573</v>
      </c>
      <c r="Z88" t="s">
        <v>1574</v>
      </c>
      <c r="AA88" t="s">
        <v>74</v>
      </c>
      <c r="AB88" t="s">
        <v>1575</v>
      </c>
      <c r="AC88" t="s">
        <v>74</v>
      </c>
      <c r="AD88" t="s">
        <v>74</v>
      </c>
      <c r="AE88" t="s">
        <v>74</v>
      </c>
      <c r="AF88" t="s">
        <v>74</v>
      </c>
      <c r="AG88">
        <v>28</v>
      </c>
      <c r="AH88">
        <v>0</v>
      </c>
      <c r="AI88">
        <v>0</v>
      </c>
      <c r="AJ88">
        <v>0</v>
      </c>
      <c r="AK88">
        <v>0</v>
      </c>
      <c r="AL88" t="s">
        <v>1576</v>
      </c>
      <c r="AM88" t="s">
        <v>1577</v>
      </c>
      <c r="AN88" t="s">
        <v>1578</v>
      </c>
      <c r="AO88" t="s">
        <v>1579</v>
      </c>
      <c r="AP88" t="s">
        <v>74</v>
      </c>
      <c r="AQ88" t="s">
        <v>74</v>
      </c>
      <c r="AR88" t="s">
        <v>1580</v>
      </c>
      <c r="AS88" t="s">
        <v>1581</v>
      </c>
      <c r="AT88" t="s">
        <v>294</v>
      </c>
      <c r="AU88">
        <v>2022</v>
      </c>
      <c r="AV88">
        <v>30</v>
      </c>
      <c r="AW88">
        <v>1</v>
      </c>
      <c r="AX88" t="s">
        <v>74</v>
      </c>
      <c r="AY88" t="s">
        <v>74</v>
      </c>
      <c r="AZ88" t="s">
        <v>74</v>
      </c>
      <c r="BA88" t="s">
        <v>74</v>
      </c>
      <c r="BB88">
        <v>67</v>
      </c>
      <c r="BC88">
        <v>81</v>
      </c>
      <c r="BD88" t="s">
        <v>74</v>
      </c>
      <c r="BE88" t="s">
        <v>1582</v>
      </c>
      <c r="BF88" t="str">
        <f>HYPERLINK("http://dx.doi.org/10.14394/filnau.2022.0006","http://dx.doi.org/10.14394/filnau.2022.0006")</f>
        <v>http://dx.doi.org/10.14394/filnau.2022.0006</v>
      </c>
      <c r="BG88" t="s">
        <v>74</v>
      </c>
      <c r="BH88" t="s">
        <v>74</v>
      </c>
      <c r="BI88">
        <v>15</v>
      </c>
      <c r="BJ88" t="s">
        <v>1583</v>
      </c>
      <c r="BK88" t="s">
        <v>1584</v>
      </c>
      <c r="BL88" t="s">
        <v>1583</v>
      </c>
      <c r="BM88" t="s">
        <v>1585</v>
      </c>
      <c r="BN88" t="s">
        <v>74</v>
      </c>
      <c r="BO88" t="s">
        <v>100</v>
      </c>
      <c r="BP88" t="s">
        <v>74</v>
      </c>
      <c r="BQ88" t="s">
        <v>74</v>
      </c>
      <c r="BR88" t="s">
        <v>101</v>
      </c>
      <c r="BS88" t="s">
        <v>1586</v>
      </c>
      <c r="BT88" t="str">
        <f>HYPERLINK("https%3A%2F%2Fwww.webofscience.com%2Fwos%2Fwoscc%2Ffull-record%2FWOS:000901704600006","View Full Record in Web of Science")</f>
        <v>View Full Record in Web of Science</v>
      </c>
    </row>
    <row r="89" spans="1:72" x14ac:dyDescent="0.25">
      <c r="A89" t="s">
        <v>72</v>
      </c>
      <c r="B89" t="s">
        <v>1587</v>
      </c>
      <c r="C89" t="s">
        <v>74</v>
      </c>
      <c r="D89" t="s">
        <v>74</v>
      </c>
      <c r="E89" t="s">
        <v>74</v>
      </c>
      <c r="F89" t="s">
        <v>1588</v>
      </c>
      <c r="G89" t="s">
        <v>74</v>
      </c>
      <c r="H89" t="s">
        <v>74</v>
      </c>
      <c r="I89" t="s">
        <v>1589</v>
      </c>
      <c r="J89" t="s">
        <v>225</v>
      </c>
      <c r="K89" t="s">
        <v>74</v>
      </c>
      <c r="L89" t="s">
        <v>74</v>
      </c>
      <c r="M89" t="s">
        <v>78</v>
      </c>
      <c r="N89" t="s">
        <v>79</v>
      </c>
      <c r="O89" t="s">
        <v>74</v>
      </c>
      <c r="P89" t="s">
        <v>74</v>
      </c>
      <c r="Q89" t="s">
        <v>74</v>
      </c>
      <c r="R89" t="s">
        <v>74</v>
      </c>
      <c r="S89" t="s">
        <v>74</v>
      </c>
      <c r="T89" t="s">
        <v>1590</v>
      </c>
      <c r="U89" t="s">
        <v>1591</v>
      </c>
      <c r="V89" t="s">
        <v>1592</v>
      </c>
      <c r="W89" t="s">
        <v>1593</v>
      </c>
      <c r="X89" t="s">
        <v>1594</v>
      </c>
      <c r="Y89" t="s">
        <v>1595</v>
      </c>
      <c r="Z89" t="s">
        <v>74</v>
      </c>
      <c r="AA89" t="s">
        <v>1596</v>
      </c>
      <c r="AB89" t="s">
        <v>1597</v>
      </c>
      <c r="AC89" t="s">
        <v>74</v>
      </c>
      <c r="AD89" t="s">
        <v>74</v>
      </c>
      <c r="AE89" t="s">
        <v>74</v>
      </c>
      <c r="AF89" t="s">
        <v>74</v>
      </c>
      <c r="AG89">
        <v>48</v>
      </c>
      <c r="AH89">
        <v>0</v>
      </c>
      <c r="AI89">
        <v>0</v>
      </c>
      <c r="AJ89">
        <v>1</v>
      </c>
      <c r="AK89">
        <v>2</v>
      </c>
      <c r="AL89" t="s">
        <v>232</v>
      </c>
      <c r="AM89" t="s">
        <v>233</v>
      </c>
      <c r="AN89" t="s">
        <v>234</v>
      </c>
      <c r="AO89" t="s">
        <v>74</v>
      </c>
      <c r="AP89" t="s">
        <v>235</v>
      </c>
      <c r="AQ89" t="s">
        <v>74</v>
      </c>
      <c r="AR89" t="s">
        <v>236</v>
      </c>
      <c r="AS89" t="s">
        <v>237</v>
      </c>
      <c r="AT89" t="s">
        <v>344</v>
      </c>
      <c r="AU89">
        <v>2022</v>
      </c>
      <c r="AV89">
        <v>11</v>
      </c>
      <c r="AW89">
        <v>50</v>
      </c>
      <c r="AX89" t="s">
        <v>74</v>
      </c>
      <c r="AY89" t="s">
        <v>74</v>
      </c>
      <c r="AZ89" t="s">
        <v>74</v>
      </c>
      <c r="BA89" t="s">
        <v>74</v>
      </c>
      <c r="BB89">
        <v>204</v>
      </c>
      <c r="BC89">
        <v>214</v>
      </c>
      <c r="BD89" t="s">
        <v>74</v>
      </c>
      <c r="BE89" t="s">
        <v>1598</v>
      </c>
      <c r="BF89" t="str">
        <f>HYPERLINK("http://dx.doi.org/10.34069/AI/2022.50.02.20","http://dx.doi.org/10.34069/AI/2022.50.02.20")</f>
        <v>http://dx.doi.org/10.34069/AI/2022.50.02.20</v>
      </c>
      <c r="BG89" t="s">
        <v>74</v>
      </c>
      <c r="BH89" t="s">
        <v>74</v>
      </c>
      <c r="BI89">
        <v>11</v>
      </c>
      <c r="BJ89" t="s">
        <v>240</v>
      </c>
      <c r="BK89" t="s">
        <v>177</v>
      </c>
      <c r="BL89" t="s">
        <v>241</v>
      </c>
      <c r="BM89" t="s">
        <v>1599</v>
      </c>
      <c r="BN89" t="s">
        <v>74</v>
      </c>
      <c r="BO89" t="s">
        <v>593</v>
      </c>
      <c r="BP89" t="s">
        <v>74</v>
      </c>
      <c r="BQ89" t="s">
        <v>74</v>
      </c>
      <c r="BR89" t="s">
        <v>101</v>
      </c>
      <c r="BS89" t="s">
        <v>1600</v>
      </c>
      <c r="BT89" t="str">
        <f>HYPERLINK("https%3A%2F%2Fwww.webofscience.com%2Fwos%2Fwoscc%2Ffull-record%2FWOS:000770300400021","View Full Record in Web of Science")</f>
        <v>View Full Record in Web of Science</v>
      </c>
    </row>
    <row r="90" spans="1:72" x14ac:dyDescent="0.25">
      <c r="A90" t="s">
        <v>72</v>
      </c>
      <c r="B90" t="s">
        <v>1601</v>
      </c>
      <c r="C90" t="s">
        <v>74</v>
      </c>
      <c r="D90" t="s">
        <v>74</v>
      </c>
      <c r="E90" t="s">
        <v>74</v>
      </c>
      <c r="F90" t="s">
        <v>1602</v>
      </c>
      <c r="G90" t="s">
        <v>74</v>
      </c>
      <c r="H90" t="s">
        <v>74</v>
      </c>
      <c r="I90" t="s">
        <v>1603</v>
      </c>
      <c r="J90" t="s">
        <v>77</v>
      </c>
      <c r="K90" t="s">
        <v>74</v>
      </c>
      <c r="L90" t="s">
        <v>74</v>
      </c>
      <c r="M90" t="s">
        <v>78</v>
      </c>
      <c r="N90" t="s">
        <v>79</v>
      </c>
      <c r="O90" t="s">
        <v>74</v>
      </c>
      <c r="P90" t="s">
        <v>74</v>
      </c>
      <c r="Q90" t="s">
        <v>74</v>
      </c>
      <c r="R90" t="s">
        <v>74</v>
      </c>
      <c r="S90" t="s">
        <v>74</v>
      </c>
      <c r="T90" t="s">
        <v>1604</v>
      </c>
      <c r="U90" t="s">
        <v>1605</v>
      </c>
      <c r="V90" t="s">
        <v>1606</v>
      </c>
      <c r="W90" t="s">
        <v>1607</v>
      </c>
      <c r="X90" t="s">
        <v>1608</v>
      </c>
      <c r="Y90" t="s">
        <v>1609</v>
      </c>
      <c r="Z90" t="s">
        <v>1610</v>
      </c>
      <c r="AA90" t="s">
        <v>1611</v>
      </c>
      <c r="AB90" t="s">
        <v>1612</v>
      </c>
      <c r="AC90" t="s">
        <v>1613</v>
      </c>
      <c r="AD90" t="s">
        <v>1614</v>
      </c>
      <c r="AE90" t="s">
        <v>1615</v>
      </c>
      <c r="AF90" t="s">
        <v>74</v>
      </c>
      <c r="AG90">
        <v>68</v>
      </c>
      <c r="AH90">
        <v>20</v>
      </c>
      <c r="AI90">
        <v>20</v>
      </c>
      <c r="AJ90">
        <v>1</v>
      </c>
      <c r="AK90">
        <v>10</v>
      </c>
      <c r="AL90" t="s">
        <v>88</v>
      </c>
      <c r="AM90" t="s">
        <v>89</v>
      </c>
      <c r="AN90" t="s">
        <v>90</v>
      </c>
      <c r="AO90" t="s">
        <v>74</v>
      </c>
      <c r="AP90" t="s">
        <v>91</v>
      </c>
      <c r="AQ90" t="s">
        <v>74</v>
      </c>
      <c r="AR90" t="s">
        <v>92</v>
      </c>
      <c r="AS90" t="s">
        <v>93</v>
      </c>
      <c r="AT90" t="s">
        <v>344</v>
      </c>
      <c r="AU90">
        <v>2022</v>
      </c>
      <c r="AV90">
        <v>14</v>
      </c>
      <c r="AW90">
        <v>4</v>
      </c>
      <c r="AX90" t="s">
        <v>74</v>
      </c>
      <c r="AY90" t="s">
        <v>74</v>
      </c>
      <c r="AZ90" t="s">
        <v>74</v>
      </c>
      <c r="BA90" t="s">
        <v>74</v>
      </c>
      <c r="BB90" t="s">
        <v>74</v>
      </c>
      <c r="BC90" t="s">
        <v>74</v>
      </c>
      <c r="BD90">
        <v>2049</v>
      </c>
      <c r="BE90" t="s">
        <v>1616</v>
      </c>
      <c r="BF90" t="str">
        <f>HYPERLINK("http://dx.doi.org/10.3390/su14042049","http://dx.doi.org/10.3390/su14042049")</f>
        <v>http://dx.doi.org/10.3390/su14042049</v>
      </c>
      <c r="BG90" t="s">
        <v>74</v>
      </c>
      <c r="BH90" t="s">
        <v>74</v>
      </c>
      <c r="BI90">
        <v>13</v>
      </c>
      <c r="BJ90" t="s">
        <v>96</v>
      </c>
      <c r="BK90" t="s">
        <v>97</v>
      </c>
      <c r="BL90" t="s">
        <v>98</v>
      </c>
      <c r="BM90" t="s">
        <v>1617</v>
      </c>
      <c r="BN90" t="s">
        <v>74</v>
      </c>
      <c r="BO90" t="s">
        <v>1618</v>
      </c>
      <c r="BP90" t="s">
        <v>74</v>
      </c>
      <c r="BQ90" t="s">
        <v>74</v>
      </c>
      <c r="BR90" t="s">
        <v>101</v>
      </c>
      <c r="BS90" t="s">
        <v>1619</v>
      </c>
      <c r="BT90" t="str">
        <f>HYPERLINK("https%3A%2F%2Fwww.webofscience.com%2Fwos%2Fwoscc%2Ffull-record%2FWOS:000772897000001","View Full Record in Web of Science")</f>
        <v>View Full Record in Web of Science</v>
      </c>
    </row>
    <row r="91" spans="1:72" x14ac:dyDescent="0.25">
      <c r="A91" t="s">
        <v>72</v>
      </c>
      <c r="B91" t="s">
        <v>1620</v>
      </c>
      <c r="C91" t="s">
        <v>74</v>
      </c>
      <c r="D91" t="s">
        <v>74</v>
      </c>
      <c r="E91" t="s">
        <v>74</v>
      </c>
      <c r="F91" t="s">
        <v>1621</v>
      </c>
      <c r="G91" t="s">
        <v>74</v>
      </c>
      <c r="H91" t="s">
        <v>74</v>
      </c>
      <c r="I91" t="s">
        <v>1622</v>
      </c>
      <c r="J91" t="s">
        <v>1623</v>
      </c>
      <c r="K91" t="s">
        <v>74</v>
      </c>
      <c r="L91" t="s">
        <v>74</v>
      </c>
      <c r="M91" t="s">
        <v>78</v>
      </c>
      <c r="N91" t="s">
        <v>79</v>
      </c>
      <c r="O91" t="s">
        <v>74</v>
      </c>
      <c r="P91" t="s">
        <v>74</v>
      </c>
      <c r="Q91" t="s">
        <v>74</v>
      </c>
      <c r="R91" t="s">
        <v>74</v>
      </c>
      <c r="S91" t="s">
        <v>74</v>
      </c>
      <c r="T91" t="s">
        <v>1624</v>
      </c>
      <c r="U91" t="s">
        <v>1625</v>
      </c>
      <c r="V91" t="s">
        <v>1626</v>
      </c>
      <c r="W91" t="s">
        <v>1627</v>
      </c>
      <c r="X91" t="s">
        <v>1628</v>
      </c>
      <c r="Y91" t="s">
        <v>1629</v>
      </c>
      <c r="Z91" t="s">
        <v>1630</v>
      </c>
      <c r="AA91" t="s">
        <v>1631</v>
      </c>
      <c r="AB91" t="s">
        <v>1632</v>
      </c>
      <c r="AC91" t="s">
        <v>1633</v>
      </c>
      <c r="AD91" t="s">
        <v>1634</v>
      </c>
      <c r="AE91" t="s">
        <v>1635</v>
      </c>
      <c r="AF91" t="s">
        <v>74</v>
      </c>
      <c r="AG91">
        <v>21</v>
      </c>
      <c r="AH91">
        <v>1</v>
      </c>
      <c r="AI91">
        <v>1</v>
      </c>
      <c r="AJ91">
        <v>1</v>
      </c>
      <c r="AK91">
        <v>1</v>
      </c>
      <c r="AL91" t="s">
        <v>1636</v>
      </c>
      <c r="AM91" t="s">
        <v>1637</v>
      </c>
      <c r="AN91" t="s">
        <v>1638</v>
      </c>
      <c r="AO91" t="s">
        <v>1639</v>
      </c>
      <c r="AP91" t="s">
        <v>74</v>
      </c>
      <c r="AQ91" t="s">
        <v>74</v>
      </c>
      <c r="AR91" t="s">
        <v>1640</v>
      </c>
      <c r="AS91" t="s">
        <v>1641</v>
      </c>
      <c r="AT91" t="s">
        <v>74</v>
      </c>
      <c r="AU91">
        <v>2022</v>
      </c>
      <c r="AV91" t="s">
        <v>74</v>
      </c>
      <c r="AW91">
        <v>21</v>
      </c>
      <c r="AX91" t="s">
        <v>74</v>
      </c>
      <c r="AY91" t="s">
        <v>74</v>
      </c>
      <c r="AZ91" t="s">
        <v>74</v>
      </c>
      <c r="BA91" t="s">
        <v>74</v>
      </c>
      <c r="BB91">
        <v>5</v>
      </c>
      <c r="BC91">
        <v>18</v>
      </c>
      <c r="BD91" t="s">
        <v>74</v>
      </c>
      <c r="BE91" t="s">
        <v>1642</v>
      </c>
      <c r="BF91" t="str">
        <f>HYPERLINK("http://dx.doi.org/10.31392/iscs.2022.21.005","http://dx.doi.org/10.31392/iscs.2022.21.005")</f>
        <v>http://dx.doi.org/10.31392/iscs.2022.21.005</v>
      </c>
      <c r="BG91" t="s">
        <v>74</v>
      </c>
      <c r="BH91" t="s">
        <v>74</v>
      </c>
      <c r="BI91">
        <v>14</v>
      </c>
      <c r="BJ91" t="s">
        <v>451</v>
      </c>
      <c r="BK91" t="s">
        <v>177</v>
      </c>
      <c r="BL91" t="s">
        <v>452</v>
      </c>
      <c r="BM91" t="s">
        <v>1643</v>
      </c>
      <c r="BN91" t="s">
        <v>74</v>
      </c>
      <c r="BO91" t="s">
        <v>100</v>
      </c>
      <c r="BP91" t="s">
        <v>74</v>
      </c>
      <c r="BQ91" t="s">
        <v>74</v>
      </c>
      <c r="BR91" t="s">
        <v>101</v>
      </c>
      <c r="BS91" t="s">
        <v>1644</v>
      </c>
      <c r="BT91" t="str">
        <f>HYPERLINK("https%3A%2F%2Fwww.webofscience.com%2Fwos%2Fwoscc%2Ffull-record%2FWOS:000961450600001","View Full Record in Web of Science")</f>
        <v>View Full Record in Web of Science</v>
      </c>
    </row>
    <row r="92" spans="1:72" x14ac:dyDescent="0.25">
      <c r="A92" t="s">
        <v>72</v>
      </c>
      <c r="B92" t="s">
        <v>1645</v>
      </c>
      <c r="C92" t="s">
        <v>74</v>
      </c>
      <c r="D92" t="s">
        <v>74</v>
      </c>
      <c r="E92" t="s">
        <v>74</v>
      </c>
      <c r="F92" t="s">
        <v>1646</v>
      </c>
      <c r="G92" t="s">
        <v>74</v>
      </c>
      <c r="H92" t="s">
        <v>74</v>
      </c>
      <c r="I92" t="s">
        <v>1647</v>
      </c>
      <c r="J92" t="s">
        <v>1648</v>
      </c>
      <c r="K92" t="s">
        <v>74</v>
      </c>
      <c r="L92" t="s">
        <v>74</v>
      </c>
      <c r="M92" t="s">
        <v>78</v>
      </c>
      <c r="N92" t="s">
        <v>79</v>
      </c>
      <c r="O92" t="s">
        <v>74</v>
      </c>
      <c r="P92" t="s">
        <v>74</v>
      </c>
      <c r="Q92" t="s">
        <v>74</v>
      </c>
      <c r="R92" t="s">
        <v>74</v>
      </c>
      <c r="S92" t="s">
        <v>74</v>
      </c>
      <c r="T92" t="s">
        <v>1649</v>
      </c>
      <c r="U92" t="s">
        <v>74</v>
      </c>
      <c r="V92" t="s">
        <v>1650</v>
      </c>
      <c r="W92" t="s">
        <v>1651</v>
      </c>
      <c r="X92" t="s">
        <v>1652</v>
      </c>
      <c r="Y92" t="s">
        <v>1653</v>
      </c>
      <c r="Z92" t="s">
        <v>1654</v>
      </c>
      <c r="AA92" t="s">
        <v>1655</v>
      </c>
      <c r="AB92" t="s">
        <v>1656</v>
      </c>
      <c r="AC92" t="s">
        <v>74</v>
      </c>
      <c r="AD92" t="s">
        <v>74</v>
      </c>
      <c r="AE92" t="s">
        <v>74</v>
      </c>
      <c r="AF92" t="s">
        <v>74</v>
      </c>
      <c r="AG92">
        <v>34</v>
      </c>
      <c r="AH92">
        <v>0</v>
      </c>
      <c r="AI92">
        <v>0</v>
      </c>
      <c r="AJ92">
        <v>0</v>
      </c>
      <c r="AK92">
        <v>5</v>
      </c>
      <c r="AL92" t="s">
        <v>1657</v>
      </c>
      <c r="AM92" t="s">
        <v>1658</v>
      </c>
      <c r="AN92" t="s">
        <v>1659</v>
      </c>
      <c r="AO92" t="s">
        <v>1660</v>
      </c>
      <c r="AP92" t="s">
        <v>1661</v>
      </c>
      <c r="AQ92" t="s">
        <v>74</v>
      </c>
      <c r="AR92" t="s">
        <v>1662</v>
      </c>
      <c r="AS92" t="s">
        <v>1663</v>
      </c>
      <c r="AT92" t="s">
        <v>74</v>
      </c>
      <c r="AU92">
        <v>2022</v>
      </c>
      <c r="AV92">
        <v>18</v>
      </c>
      <c r="AW92">
        <v>49</v>
      </c>
      <c r="AX92" t="s">
        <v>74</v>
      </c>
      <c r="AY92" t="s">
        <v>74</v>
      </c>
      <c r="AZ92" t="s">
        <v>74</v>
      </c>
      <c r="BA92" t="s">
        <v>74</v>
      </c>
      <c r="BB92" t="s">
        <v>74</v>
      </c>
      <c r="BC92" t="s">
        <v>74</v>
      </c>
      <c r="BD92" t="s">
        <v>1664</v>
      </c>
      <c r="BE92" t="s">
        <v>1665</v>
      </c>
      <c r="BF92" t="str">
        <f>HYPERLINK("http://dx.doi.org/10.22481/praxisedu.v18i49.9262","http://dx.doi.org/10.22481/praxisedu.v18i49.9262")</f>
        <v>http://dx.doi.org/10.22481/praxisedu.v18i49.9262</v>
      </c>
      <c r="BG92" t="s">
        <v>74</v>
      </c>
      <c r="BH92" t="s">
        <v>74</v>
      </c>
      <c r="BI92">
        <v>20</v>
      </c>
      <c r="BJ92" t="s">
        <v>200</v>
      </c>
      <c r="BK92" t="s">
        <v>177</v>
      </c>
      <c r="BL92" t="s">
        <v>200</v>
      </c>
      <c r="BM92" t="s">
        <v>1666</v>
      </c>
      <c r="BN92" t="s">
        <v>74</v>
      </c>
      <c r="BO92" t="s">
        <v>1667</v>
      </c>
      <c r="BP92" t="s">
        <v>74</v>
      </c>
      <c r="BQ92" t="s">
        <v>74</v>
      </c>
      <c r="BR92" t="s">
        <v>101</v>
      </c>
      <c r="BS92" t="s">
        <v>1668</v>
      </c>
      <c r="BT92" t="str">
        <f>HYPERLINK("https%3A%2F%2Fwww.webofscience.com%2Fwos%2Fwoscc%2Ffull-record%2FWOS:000798327300001","View Full Record in Web of Science")</f>
        <v>View Full Record in Web of Science</v>
      </c>
    </row>
    <row r="93" spans="1:72" x14ac:dyDescent="0.25">
      <c r="A93" t="s">
        <v>72</v>
      </c>
      <c r="B93" t="s">
        <v>1669</v>
      </c>
      <c r="C93" t="s">
        <v>74</v>
      </c>
      <c r="D93" t="s">
        <v>74</v>
      </c>
      <c r="E93" t="s">
        <v>74</v>
      </c>
      <c r="F93" t="s">
        <v>1670</v>
      </c>
      <c r="G93" t="s">
        <v>74</v>
      </c>
      <c r="H93" t="s">
        <v>74</v>
      </c>
      <c r="I93" t="s">
        <v>1671</v>
      </c>
      <c r="J93" t="s">
        <v>1672</v>
      </c>
      <c r="K93" t="s">
        <v>74</v>
      </c>
      <c r="L93" t="s">
        <v>74</v>
      </c>
      <c r="M93" t="s">
        <v>78</v>
      </c>
      <c r="N93" t="s">
        <v>79</v>
      </c>
      <c r="O93" t="s">
        <v>74</v>
      </c>
      <c r="P93" t="s">
        <v>74</v>
      </c>
      <c r="Q93" t="s">
        <v>74</v>
      </c>
      <c r="R93" t="s">
        <v>74</v>
      </c>
      <c r="S93" t="s">
        <v>74</v>
      </c>
      <c r="T93" t="s">
        <v>1673</v>
      </c>
      <c r="U93" t="s">
        <v>74</v>
      </c>
      <c r="V93" t="s">
        <v>1674</v>
      </c>
      <c r="W93" t="s">
        <v>1675</v>
      </c>
      <c r="X93" t="s">
        <v>1676</v>
      </c>
      <c r="Y93" t="s">
        <v>1677</v>
      </c>
      <c r="Z93" t="s">
        <v>1678</v>
      </c>
      <c r="AA93" t="s">
        <v>1679</v>
      </c>
      <c r="AB93" t="s">
        <v>1680</v>
      </c>
      <c r="AC93" t="s">
        <v>74</v>
      </c>
      <c r="AD93" t="s">
        <v>74</v>
      </c>
      <c r="AE93" t="s">
        <v>74</v>
      </c>
      <c r="AF93" t="s">
        <v>74</v>
      </c>
      <c r="AG93">
        <v>20</v>
      </c>
      <c r="AH93">
        <v>0</v>
      </c>
      <c r="AI93">
        <v>0</v>
      </c>
      <c r="AJ93">
        <v>0</v>
      </c>
      <c r="AK93">
        <v>0</v>
      </c>
      <c r="AL93" t="s">
        <v>1681</v>
      </c>
      <c r="AM93" t="s">
        <v>1682</v>
      </c>
      <c r="AN93" t="s">
        <v>1683</v>
      </c>
      <c r="AO93" t="s">
        <v>1684</v>
      </c>
      <c r="AP93" t="s">
        <v>74</v>
      </c>
      <c r="AQ93" t="s">
        <v>74</v>
      </c>
      <c r="AR93" t="s">
        <v>1685</v>
      </c>
      <c r="AS93" t="s">
        <v>1686</v>
      </c>
      <c r="AT93" t="s">
        <v>74</v>
      </c>
      <c r="AU93">
        <v>2022</v>
      </c>
      <c r="AV93" t="s">
        <v>74</v>
      </c>
      <c r="AW93">
        <v>25</v>
      </c>
      <c r="AX93" t="s">
        <v>74</v>
      </c>
      <c r="AY93" t="s">
        <v>74</v>
      </c>
      <c r="AZ93" t="s">
        <v>74</v>
      </c>
      <c r="BA93" t="s">
        <v>74</v>
      </c>
      <c r="BB93">
        <v>108</v>
      </c>
      <c r="BC93">
        <v>117</v>
      </c>
      <c r="BD93" t="s">
        <v>74</v>
      </c>
      <c r="BE93" t="s">
        <v>1687</v>
      </c>
      <c r="BF93" t="str">
        <f>HYPERLINK("http://dx.doi.org/10.24919/2519-058X.25.269529","http://dx.doi.org/10.24919/2519-058X.25.269529")</f>
        <v>http://dx.doi.org/10.24919/2519-058X.25.269529</v>
      </c>
      <c r="BG93" t="s">
        <v>74</v>
      </c>
      <c r="BH93" t="s">
        <v>74</v>
      </c>
      <c r="BI93">
        <v>10</v>
      </c>
      <c r="BJ93" t="s">
        <v>176</v>
      </c>
      <c r="BK93" t="s">
        <v>177</v>
      </c>
      <c r="BL93" t="s">
        <v>176</v>
      </c>
      <c r="BM93" t="s">
        <v>1688</v>
      </c>
      <c r="BN93" t="s">
        <v>74</v>
      </c>
      <c r="BO93" t="s">
        <v>100</v>
      </c>
      <c r="BP93" t="s">
        <v>74</v>
      </c>
      <c r="BQ93" t="s">
        <v>74</v>
      </c>
      <c r="BR93" t="s">
        <v>101</v>
      </c>
      <c r="BS93" t="s">
        <v>1689</v>
      </c>
      <c r="BT93" t="str">
        <f>HYPERLINK("https%3A%2F%2Fwww.webofscience.com%2Fwos%2Fwoscc%2Ffull-record%2FWOS:000927032400008","View Full Record in Web of Science")</f>
        <v>View Full Record in Web of Science</v>
      </c>
    </row>
    <row r="94" spans="1:72" x14ac:dyDescent="0.25">
      <c r="A94" t="s">
        <v>72</v>
      </c>
      <c r="B94" t="s">
        <v>1690</v>
      </c>
      <c r="C94" t="s">
        <v>74</v>
      </c>
      <c r="D94" t="s">
        <v>74</v>
      </c>
      <c r="E94" t="s">
        <v>74</v>
      </c>
      <c r="F94" t="s">
        <v>1691</v>
      </c>
      <c r="G94" t="s">
        <v>74</v>
      </c>
      <c r="H94" t="s">
        <v>74</v>
      </c>
      <c r="I94" t="s">
        <v>1692</v>
      </c>
      <c r="J94" t="s">
        <v>1693</v>
      </c>
      <c r="K94" t="s">
        <v>74</v>
      </c>
      <c r="L94" t="s">
        <v>74</v>
      </c>
      <c r="M94" t="s">
        <v>78</v>
      </c>
      <c r="N94" t="s">
        <v>79</v>
      </c>
      <c r="O94" t="s">
        <v>74</v>
      </c>
      <c r="P94" t="s">
        <v>74</v>
      </c>
      <c r="Q94" t="s">
        <v>74</v>
      </c>
      <c r="R94" t="s">
        <v>74</v>
      </c>
      <c r="S94" t="s">
        <v>74</v>
      </c>
      <c r="T94" t="s">
        <v>1694</v>
      </c>
      <c r="U94" t="s">
        <v>74</v>
      </c>
      <c r="V94" t="s">
        <v>1695</v>
      </c>
      <c r="W94" t="s">
        <v>1696</v>
      </c>
      <c r="X94" t="s">
        <v>1697</v>
      </c>
      <c r="Y94" t="s">
        <v>1698</v>
      </c>
      <c r="Z94" t="s">
        <v>1699</v>
      </c>
      <c r="AA94" t="s">
        <v>74</v>
      </c>
      <c r="AB94" t="s">
        <v>74</v>
      </c>
      <c r="AC94" t="s">
        <v>74</v>
      </c>
      <c r="AD94" t="s">
        <v>74</v>
      </c>
      <c r="AE94" t="s">
        <v>74</v>
      </c>
      <c r="AF94" t="s">
        <v>74</v>
      </c>
      <c r="AG94">
        <v>19</v>
      </c>
      <c r="AH94">
        <v>0</v>
      </c>
      <c r="AI94">
        <v>0</v>
      </c>
      <c r="AJ94">
        <v>2</v>
      </c>
      <c r="AK94">
        <v>2</v>
      </c>
      <c r="AL94" t="s">
        <v>1700</v>
      </c>
      <c r="AM94" t="s">
        <v>1701</v>
      </c>
      <c r="AN94" t="s">
        <v>1702</v>
      </c>
      <c r="AO94" t="s">
        <v>1703</v>
      </c>
      <c r="AP94" t="s">
        <v>74</v>
      </c>
      <c r="AQ94" t="s">
        <v>74</v>
      </c>
      <c r="AR94" t="s">
        <v>1704</v>
      </c>
      <c r="AS94" t="s">
        <v>1705</v>
      </c>
      <c r="AT94" t="s">
        <v>74</v>
      </c>
      <c r="AU94">
        <v>2022</v>
      </c>
      <c r="AV94">
        <v>11</v>
      </c>
      <c r="AW94" t="s">
        <v>74</v>
      </c>
      <c r="AX94" t="s">
        <v>74</v>
      </c>
      <c r="AY94">
        <v>2</v>
      </c>
      <c r="AZ94" t="s">
        <v>74</v>
      </c>
      <c r="BA94" t="s">
        <v>74</v>
      </c>
      <c r="BB94" t="s">
        <v>74</v>
      </c>
      <c r="BC94" t="s">
        <v>74</v>
      </c>
      <c r="BD94" t="s">
        <v>74</v>
      </c>
      <c r="BE94" t="s">
        <v>74</v>
      </c>
      <c r="BF94" t="s">
        <v>74</v>
      </c>
      <c r="BG94" t="s">
        <v>74</v>
      </c>
      <c r="BH94" t="s">
        <v>74</v>
      </c>
      <c r="BI94">
        <v>12</v>
      </c>
      <c r="BJ94" t="s">
        <v>1706</v>
      </c>
      <c r="BK94" t="s">
        <v>177</v>
      </c>
      <c r="BL94" t="s">
        <v>1706</v>
      </c>
      <c r="BM94" t="s">
        <v>1707</v>
      </c>
      <c r="BN94" t="s">
        <v>74</v>
      </c>
      <c r="BO94" t="s">
        <v>74</v>
      </c>
      <c r="BP94" t="s">
        <v>74</v>
      </c>
      <c r="BQ94" t="s">
        <v>74</v>
      </c>
      <c r="BR94" t="s">
        <v>101</v>
      </c>
      <c r="BS94" t="s">
        <v>1708</v>
      </c>
      <c r="BT94" t="str">
        <f>HYPERLINK("https%3A%2F%2Fwww.webofscience.com%2Fwos%2Fwoscc%2Ffull-record%2FWOS:000986428700057","View Full Record in Web of Science")</f>
        <v>View Full Record in Web of Science</v>
      </c>
    </row>
    <row r="95" spans="1:72" x14ac:dyDescent="0.25">
      <c r="A95" t="s">
        <v>72</v>
      </c>
      <c r="B95" t="s">
        <v>1709</v>
      </c>
      <c r="C95" t="s">
        <v>74</v>
      </c>
      <c r="D95" t="s">
        <v>74</v>
      </c>
      <c r="E95" t="s">
        <v>74</v>
      </c>
      <c r="F95" t="s">
        <v>1710</v>
      </c>
      <c r="G95" t="s">
        <v>74</v>
      </c>
      <c r="H95" t="s">
        <v>74</v>
      </c>
      <c r="I95" t="s">
        <v>1711</v>
      </c>
      <c r="J95" t="s">
        <v>403</v>
      </c>
      <c r="K95" t="s">
        <v>74</v>
      </c>
      <c r="L95" t="s">
        <v>74</v>
      </c>
      <c r="M95" t="s">
        <v>1712</v>
      </c>
      <c r="N95" t="s">
        <v>79</v>
      </c>
      <c r="O95" t="s">
        <v>74</v>
      </c>
      <c r="P95" t="s">
        <v>74</v>
      </c>
      <c r="Q95" t="s">
        <v>74</v>
      </c>
      <c r="R95" t="s">
        <v>74</v>
      </c>
      <c r="S95" t="s">
        <v>74</v>
      </c>
      <c r="T95" t="s">
        <v>1713</v>
      </c>
      <c r="U95" t="s">
        <v>74</v>
      </c>
      <c r="V95" t="s">
        <v>1714</v>
      </c>
      <c r="W95" t="s">
        <v>1715</v>
      </c>
      <c r="X95" t="s">
        <v>1716</v>
      </c>
      <c r="Y95" t="s">
        <v>1717</v>
      </c>
      <c r="Z95" t="s">
        <v>1718</v>
      </c>
      <c r="AA95" t="s">
        <v>590</v>
      </c>
      <c r="AB95" t="s">
        <v>1719</v>
      </c>
      <c r="AC95" t="s">
        <v>74</v>
      </c>
      <c r="AD95" t="s">
        <v>74</v>
      </c>
      <c r="AE95" t="s">
        <v>74</v>
      </c>
      <c r="AF95" t="s">
        <v>74</v>
      </c>
      <c r="AG95">
        <v>16</v>
      </c>
      <c r="AH95">
        <v>2</v>
      </c>
      <c r="AI95">
        <v>2</v>
      </c>
      <c r="AJ95">
        <v>5</v>
      </c>
      <c r="AK95">
        <v>6</v>
      </c>
      <c r="AL95" t="s">
        <v>1720</v>
      </c>
      <c r="AM95" t="s">
        <v>411</v>
      </c>
      <c r="AN95" t="s">
        <v>412</v>
      </c>
      <c r="AO95" t="s">
        <v>413</v>
      </c>
      <c r="AP95" t="s">
        <v>74</v>
      </c>
      <c r="AQ95" t="s">
        <v>74</v>
      </c>
      <c r="AR95" t="s">
        <v>414</v>
      </c>
      <c r="AS95" t="s">
        <v>415</v>
      </c>
      <c r="AT95" t="s">
        <v>74</v>
      </c>
      <c r="AU95">
        <v>2022</v>
      </c>
      <c r="AV95">
        <v>90</v>
      </c>
      <c r="AW95">
        <v>4</v>
      </c>
      <c r="AX95" t="s">
        <v>74</v>
      </c>
      <c r="AY95" t="s">
        <v>74</v>
      </c>
      <c r="AZ95" t="s">
        <v>74</v>
      </c>
      <c r="BA95" t="s">
        <v>74</v>
      </c>
      <c r="BB95">
        <v>1</v>
      </c>
      <c r="BC95">
        <v>18</v>
      </c>
      <c r="BD95" t="s">
        <v>74</v>
      </c>
      <c r="BE95" t="s">
        <v>1721</v>
      </c>
      <c r="BF95" t="str">
        <f>HYPERLINK("http://dx.doi.org/10.33407/itlt.v90i4.5036","http://dx.doi.org/10.33407/itlt.v90i4.5036")</f>
        <v>http://dx.doi.org/10.33407/itlt.v90i4.5036</v>
      </c>
      <c r="BG95" t="s">
        <v>74</v>
      </c>
      <c r="BH95" t="s">
        <v>74</v>
      </c>
      <c r="BI95">
        <v>18</v>
      </c>
      <c r="BJ95" t="s">
        <v>200</v>
      </c>
      <c r="BK95" t="s">
        <v>177</v>
      </c>
      <c r="BL95" t="s">
        <v>200</v>
      </c>
      <c r="BM95" t="s">
        <v>1722</v>
      </c>
      <c r="BN95" t="s">
        <v>74</v>
      </c>
      <c r="BO95" t="s">
        <v>100</v>
      </c>
      <c r="BP95" t="s">
        <v>74</v>
      </c>
      <c r="BQ95" t="s">
        <v>74</v>
      </c>
      <c r="BR95" t="s">
        <v>101</v>
      </c>
      <c r="BS95" t="s">
        <v>1723</v>
      </c>
      <c r="BT95" t="str">
        <f>HYPERLINK("https%3A%2F%2Fwww.webofscience.com%2Fwos%2Fwoscc%2Ffull-record%2FWOS:000950071400001","View Full Record in Web of Science")</f>
        <v>View Full Record in Web of Science</v>
      </c>
    </row>
    <row r="96" spans="1:72" x14ac:dyDescent="0.25">
      <c r="A96" t="s">
        <v>72</v>
      </c>
      <c r="B96" t="s">
        <v>1724</v>
      </c>
      <c r="C96" t="s">
        <v>74</v>
      </c>
      <c r="D96" t="s">
        <v>74</v>
      </c>
      <c r="E96" t="s">
        <v>74</v>
      </c>
      <c r="F96" t="s">
        <v>1725</v>
      </c>
      <c r="G96" t="s">
        <v>74</v>
      </c>
      <c r="H96" t="s">
        <v>74</v>
      </c>
      <c r="I96" t="s">
        <v>1726</v>
      </c>
      <c r="J96" t="s">
        <v>403</v>
      </c>
      <c r="K96" t="s">
        <v>74</v>
      </c>
      <c r="L96" t="s">
        <v>74</v>
      </c>
      <c r="M96" t="s">
        <v>78</v>
      </c>
      <c r="N96" t="s">
        <v>79</v>
      </c>
      <c r="O96" t="s">
        <v>74</v>
      </c>
      <c r="P96" t="s">
        <v>74</v>
      </c>
      <c r="Q96" t="s">
        <v>74</v>
      </c>
      <c r="R96" t="s">
        <v>74</v>
      </c>
      <c r="S96" t="s">
        <v>74</v>
      </c>
      <c r="T96" t="s">
        <v>1727</v>
      </c>
      <c r="U96" t="s">
        <v>74</v>
      </c>
      <c r="V96" t="s">
        <v>1728</v>
      </c>
      <c r="W96" t="s">
        <v>1729</v>
      </c>
      <c r="X96" t="s">
        <v>1730</v>
      </c>
      <c r="Y96" t="s">
        <v>1731</v>
      </c>
      <c r="Z96" t="s">
        <v>1732</v>
      </c>
      <c r="AA96" t="s">
        <v>1733</v>
      </c>
      <c r="AB96" t="s">
        <v>1734</v>
      </c>
      <c r="AC96" t="s">
        <v>74</v>
      </c>
      <c r="AD96" t="s">
        <v>74</v>
      </c>
      <c r="AE96" t="s">
        <v>74</v>
      </c>
      <c r="AF96" t="s">
        <v>74</v>
      </c>
      <c r="AG96">
        <v>20</v>
      </c>
      <c r="AH96">
        <v>0</v>
      </c>
      <c r="AI96">
        <v>0</v>
      </c>
      <c r="AJ96">
        <v>1</v>
      </c>
      <c r="AK96">
        <v>3</v>
      </c>
      <c r="AL96" t="s">
        <v>1720</v>
      </c>
      <c r="AM96" t="s">
        <v>411</v>
      </c>
      <c r="AN96" t="s">
        <v>412</v>
      </c>
      <c r="AO96" t="s">
        <v>413</v>
      </c>
      <c r="AP96" t="s">
        <v>74</v>
      </c>
      <c r="AQ96" t="s">
        <v>74</v>
      </c>
      <c r="AR96" t="s">
        <v>414</v>
      </c>
      <c r="AS96" t="s">
        <v>415</v>
      </c>
      <c r="AT96" t="s">
        <v>74</v>
      </c>
      <c r="AU96">
        <v>2022</v>
      </c>
      <c r="AV96">
        <v>91</v>
      </c>
      <c r="AW96">
        <v>5</v>
      </c>
      <c r="AX96" t="s">
        <v>74</v>
      </c>
      <c r="AY96" t="s">
        <v>74</v>
      </c>
      <c r="AZ96" t="s">
        <v>74</v>
      </c>
      <c r="BA96" t="s">
        <v>74</v>
      </c>
      <c r="BB96">
        <v>70</v>
      </c>
      <c r="BC96">
        <v>83</v>
      </c>
      <c r="BD96" t="s">
        <v>74</v>
      </c>
      <c r="BE96" t="s">
        <v>1735</v>
      </c>
      <c r="BF96" t="str">
        <f>HYPERLINK("http://dx.doi.org/10.33407/itlt.v91i5.4989","http://dx.doi.org/10.33407/itlt.v91i5.4989")</f>
        <v>http://dx.doi.org/10.33407/itlt.v91i5.4989</v>
      </c>
      <c r="BG96" t="s">
        <v>74</v>
      </c>
      <c r="BH96" t="s">
        <v>74</v>
      </c>
      <c r="BI96">
        <v>14</v>
      </c>
      <c r="BJ96" t="s">
        <v>200</v>
      </c>
      <c r="BK96" t="s">
        <v>177</v>
      </c>
      <c r="BL96" t="s">
        <v>200</v>
      </c>
      <c r="BM96" t="s">
        <v>1736</v>
      </c>
      <c r="BN96" t="s">
        <v>74</v>
      </c>
      <c r="BO96" t="s">
        <v>100</v>
      </c>
      <c r="BP96" t="s">
        <v>74</v>
      </c>
      <c r="BQ96" t="s">
        <v>74</v>
      </c>
      <c r="BR96" t="s">
        <v>101</v>
      </c>
      <c r="BS96" t="s">
        <v>1737</v>
      </c>
      <c r="BT96" t="str">
        <f>HYPERLINK("https%3A%2F%2Fwww.webofscience.com%2Fwos%2Fwoscc%2Ffull-record%2FWOS:000879900900005","View Full Record in Web of Science")</f>
        <v>View Full Record in Web of Science</v>
      </c>
    </row>
    <row r="97" spans="1:72" x14ac:dyDescent="0.25">
      <c r="A97" t="s">
        <v>72</v>
      </c>
      <c r="B97" t="s">
        <v>1738</v>
      </c>
      <c r="C97" t="s">
        <v>74</v>
      </c>
      <c r="D97" t="s">
        <v>74</v>
      </c>
      <c r="E97" t="s">
        <v>74</v>
      </c>
      <c r="F97" t="s">
        <v>1739</v>
      </c>
      <c r="G97" t="s">
        <v>74</v>
      </c>
      <c r="H97" t="s">
        <v>74</v>
      </c>
      <c r="I97" t="s">
        <v>1740</v>
      </c>
      <c r="J97" t="s">
        <v>1741</v>
      </c>
      <c r="K97" t="s">
        <v>74</v>
      </c>
      <c r="L97" t="s">
        <v>74</v>
      </c>
      <c r="M97" t="s">
        <v>1028</v>
      </c>
      <c r="N97" t="s">
        <v>79</v>
      </c>
      <c r="O97" t="s">
        <v>74</v>
      </c>
      <c r="P97" t="s">
        <v>74</v>
      </c>
      <c r="Q97" t="s">
        <v>74</v>
      </c>
      <c r="R97" t="s">
        <v>74</v>
      </c>
      <c r="S97" t="s">
        <v>74</v>
      </c>
      <c r="T97" t="s">
        <v>1742</v>
      </c>
      <c r="U97" t="s">
        <v>74</v>
      </c>
      <c r="V97" t="s">
        <v>1743</v>
      </c>
      <c r="W97" t="s">
        <v>1744</v>
      </c>
      <c r="X97" t="s">
        <v>1745</v>
      </c>
      <c r="Y97" t="s">
        <v>1746</v>
      </c>
      <c r="Z97" t="s">
        <v>1747</v>
      </c>
      <c r="AA97" t="s">
        <v>1748</v>
      </c>
      <c r="AB97" t="s">
        <v>1749</v>
      </c>
      <c r="AC97" t="s">
        <v>1750</v>
      </c>
      <c r="AD97" t="s">
        <v>1751</v>
      </c>
      <c r="AE97" t="s">
        <v>1752</v>
      </c>
      <c r="AF97" t="s">
        <v>74</v>
      </c>
      <c r="AG97">
        <v>18</v>
      </c>
      <c r="AH97">
        <v>2</v>
      </c>
      <c r="AI97">
        <v>2</v>
      </c>
      <c r="AJ97">
        <v>0</v>
      </c>
      <c r="AK97">
        <v>0</v>
      </c>
      <c r="AL97" t="s">
        <v>1753</v>
      </c>
      <c r="AM97" t="s">
        <v>1754</v>
      </c>
      <c r="AN97" t="s">
        <v>1755</v>
      </c>
      <c r="AO97" t="s">
        <v>1756</v>
      </c>
      <c r="AP97" t="s">
        <v>1757</v>
      </c>
      <c r="AQ97" t="s">
        <v>74</v>
      </c>
      <c r="AR97" t="s">
        <v>1758</v>
      </c>
      <c r="AS97" t="s">
        <v>1759</v>
      </c>
      <c r="AT97" t="s">
        <v>74</v>
      </c>
      <c r="AU97">
        <v>2022</v>
      </c>
      <c r="AV97">
        <v>18</v>
      </c>
      <c r="AW97">
        <v>2</v>
      </c>
      <c r="AX97" t="s">
        <v>74</v>
      </c>
      <c r="AY97" t="s">
        <v>74</v>
      </c>
      <c r="AZ97" t="s">
        <v>74</v>
      </c>
      <c r="BA97" t="s">
        <v>74</v>
      </c>
      <c r="BB97">
        <v>54</v>
      </c>
      <c r="BC97">
        <v>61</v>
      </c>
      <c r="BD97" t="s">
        <v>74</v>
      </c>
      <c r="BE97" t="s">
        <v>1760</v>
      </c>
      <c r="BF97" t="str">
        <f>HYPERLINK("http://dx.doi.org/10.17759/chp.2022180206","http://dx.doi.org/10.17759/chp.2022180206")</f>
        <v>http://dx.doi.org/10.17759/chp.2022180206</v>
      </c>
      <c r="BG97" t="s">
        <v>74</v>
      </c>
      <c r="BH97" t="s">
        <v>74</v>
      </c>
      <c r="BI97">
        <v>8</v>
      </c>
      <c r="BJ97" t="s">
        <v>1494</v>
      </c>
      <c r="BK97" t="s">
        <v>177</v>
      </c>
      <c r="BL97" t="s">
        <v>1495</v>
      </c>
      <c r="BM97" t="s">
        <v>1761</v>
      </c>
      <c r="BN97" t="s">
        <v>74</v>
      </c>
      <c r="BO97" t="s">
        <v>100</v>
      </c>
      <c r="BP97" t="s">
        <v>74</v>
      </c>
      <c r="BQ97" t="s">
        <v>74</v>
      </c>
      <c r="BR97" t="s">
        <v>101</v>
      </c>
      <c r="BS97" t="s">
        <v>1762</v>
      </c>
      <c r="BT97" t="str">
        <f>HYPERLINK("https%3A%2F%2Fwww.webofscience.com%2Fwos%2Fwoscc%2Ffull-record%2FWOS:000837185000006","View Full Record in Web of Science")</f>
        <v>View Full Record in Web of Science</v>
      </c>
    </row>
    <row r="98" spans="1:72" x14ac:dyDescent="0.25">
      <c r="A98" t="s">
        <v>72</v>
      </c>
      <c r="B98" t="s">
        <v>1763</v>
      </c>
      <c r="C98" t="s">
        <v>74</v>
      </c>
      <c r="D98" t="s">
        <v>74</v>
      </c>
      <c r="E98" t="s">
        <v>74</v>
      </c>
      <c r="F98" t="s">
        <v>1764</v>
      </c>
      <c r="G98" t="s">
        <v>74</v>
      </c>
      <c r="H98" t="s">
        <v>74</v>
      </c>
      <c r="I98" t="s">
        <v>1765</v>
      </c>
      <c r="J98" t="s">
        <v>403</v>
      </c>
      <c r="K98" t="s">
        <v>74</v>
      </c>
      <c r="L98" t="s">
        <v>74</v>
      </c>
      <c r="M98" t="s">
        <v>1712</v>
      </c>
      <c r="N98" t="s">
        <v>79</v>
      </c>
      <c r="O98" t="s">
        <v>74</v>
      </c>
      <c r="P98" t="s">
        <v>74</v>
      </c>
      <c r="Q98" t="s">
        <v>74</v>
      </c>
      <c r="R98" t="s">
        <v>74</v>
      </c>
      <c r="S98" t="s">
        <v>74</v>
      </c>
      <c r="T98" t="s">
        <v>1766</v>
      </c>
      <c r="U98" t="s">
        <v>74</v>
      </c>
      <c r="V98" t="s">
        <v>1767</v>
      </c>
      <c r="W98" t="s">
        <v>1768</v>
      </c>
      <c r="X98" t="s">
        <v>1769</v>
      </c>
      <c r="Y98" t="s">
        <v>1770</v>
      </c>
      <c r="Z98" t="s">
        <v>1771</v>
      </c>
      <c r="AA98" t="s">
        <v>74</v>
      </c>
      <c r="AB98" t="s">
        <v>74</v>
      </c>
      <c r="AC98" t="s">
        <v>74</v>
      </c>
      <c r="AD98" t="s">
        <v>74</v>
      </c>
      <c r="AE98" t="s">
        <v>74</v>
      </c>
      <c r="AF98" t="s">
        <v>74</v>
      </c>
      <c r="AG98">
        <v>22</v>
      </c>
      <c r="AH98">
        <v>0</v>
      </c>
      <c r="AI98">
        <v>0</v>
      </c>
      <c r="AJ98">
        <v>0</v>
      </c>
      <c r="AK98">
        <v>7</v>
      </c>
      <c r="AL98" t="s">
        <v>1720</v>
      </c>
      <c r="AM98" t="s">
        <v>411</v>
      </c>
      <c r="AN98" t="s">
        <v>412</v>
      </c>
      <c r="AO98" t="s">
        <v>413</v>
      </c>
      <c r="AP98" t="s">
        <v>74</v>
      </c>
      <c r="AQ98" t="s">
        <v>74</v>
      </c>
      <c r="AR98" t="s">
        <v>414</v>
      </c>
      <c r="AS98" t="s">
        <v>415</v>
      </c>
      <c r="AT98" t="s">
        <v>74</v>
      </c>
      <c r="AU98">
        <v>2022</v>
      </c>
      <c r="AV98">
        <v>90</v>
      </c>
      <c r="AW98">
        <v>4</v>
      </c>
      <c r="AX98" t="s">
        <v>74</v>
      </c>
      <c r="AY98" t="s">
        <v>74</v>
      </c>
      <c r="AZ98" t="s">
        <v>74</v>
      </c>
      <c r="BA98" t="s">
        <v>74</v>
      </c>
      <c r="BB98">
        <v>89</v>
      </c>
      <c r="BC98">
        <v>101</v>
      </c>
      <c r="BD98" t="s">
        <v>74</v>
      </c>
      <c r="BE98" t="s">
        <v>1772</v>
      </c>
      <c r="BF98" t="str">
        <f>HYPERLINK("http://dx.doi.org/10.33407/itlt.v90i4.4738","http://dx.doi.org/10.33407/itlt.v90i4.4738")</f>
        <v>http://dx.doi.org/10.33407/itlt.v90i4.4738</v>
      </c>
      <c r="BG98" t="s">
        <v>74</v>
      </c>
      <c r="BH98" t="s">
        <v>74</v>
      </c>
      <c r="BI98">
        <v>13</v>
      </c>
      <c r="BJ98" t="s">
        <v>200</v>
      </c>
      <c r="BK98" t="s">
        <v>177</v>
      </c>
      <c r="BL98" t="s">
        <v>200</v>
      </c>
      <c r="BM98" t="s">
        <v>1773</v>
      </c>
      <c r="BN98" t="s">
        <v>74</v>
      </c>
      <c r="BO98" t="s">
        <v>100</v>
      </c>
      <c r="BP98" t="s">
        <v>74</v>
      </c>
      <c r="BQ98" t="s">
        <v>74</v>
      </c>
      <c r="BR98" t="s">
        <v>101</v>
      </c>
      <c r="BS98" t="s">
        <v>1774</v>
      </c>
      <c r="BT98" t="str">
        <f>HYPERLINK("https%3A%2F%2Fwww.webofscience.com%2Fwos%2Fwoscc%2Ffull-record%2FWOS:000892059000006","View Full Record in Web of Science")</f>
        <v>View Full Record in Web of Science</v>
      </c>
    </row>
    <row r="99" spans="1:72" x14ac:dyDescent="0.25">
      <c r="A99" t="s">
        <v>72</v>
      </c>
      <c r="B99" t="s">
        <v>1775</v>
      </c>
      <c r="C99" t="s">
        <v>74</v>
      </c>
      <c r="D99" t="s">
        <v>74</v>
      </c>
      <c r="E99" t="s">
        <v>74</v>
      </c>
      <c r="F99" t="s">
        <v>1776</v>
      </c>
      <c r="G99" t="s">
        <v>74</v>
      </c>
      <c r="H99" t="s">
        <v>74</v>
      </c>
      <c r="I99" t="s">
        <v>1777</v>
      </c>
      <c r="J99" t="s">
        <v>403</v>
      </c>
      <c r="K99" t="s">
        <v>74</v>
      </c>
      <c r="L99" t="s">
        <v>74</v>
      </c>
      <c r="M99" t="s">
        <v>1712</v>
      </c>
      <c r="N99" t="s">
        <v>79</v>
      </c>
      <c r="O99" t="s">
        <v>74</v>
      </c>
      <c r="P99" t="s">
        <v>74</v>
      </c>
      <c r="Q99" t="s">
        <v>74</v>
      </c>
      <c r="R99" t="s">
        <v>74</v>
      </c>
      <c r="S99" t="s">
        <v>74</v>
      </c>
      <c r="T99" t="s">
        <v>1778</v>
      </c>
      <c r="U99" t="s">
        <v>74</v>
      </c>
      <c r="V99" t="s">
        <v>1779</v>
      </c>
      <c r="W99" t="s">
        <v>1780</v>
      </c>
      <c r="X99" t="s">
        <v>1781</v>
      </c>
      <c r="Y99" t="s">
        <v>1782</v>
      </c>
      <c r="Z99" t="s">
        <v>1783</v>
      </c>
      <c r="AA99" t="s">
        <v>1784</v>
      </c>
      <c r="AB99" t="s">
        <v>1785</v>
      </c>
      <c r="AC99" t="s">
        <v>74</v>
      </c>
      <c r="AD99" t="s">
        <v>74</v>
      </c>
      <c r="AE99" t="s">
        <v>74</v>
      </c>
      <c r="AF99" t="s">
        <v>74</v>
      </c>
      <c r="AG99">
        <v>25</v>
      </c>
      <c r="AH99">
        <v>1</v>
      </c>
      <c r="AI99">
        <v>1</v>
      </c>
      <c r="AJ99">
        <v>3</v>
      </c>
      <c r="AK99">
        <v>9</v>
      </c>
      <c r="AL99" t="s">
        <v>1720</v>
      </c>
      <c r="AM99" t="s">
        <v>411</v>
      </c>
      <c r="AN99" t="s">
        <v>412</v>
      </c>
      <c r="AO99" t="s">
        <v>413</v>
      </c>
      <c r="AP99" t="s">
        <v>74</v>
      </c>
      <c r="AQ99" t="s">
        <v>74</v>
      </c>
      <c r="AR99" t="s">
        <v>414</v>
      </c>
      <c r="AS99" t="s">
        <v>415</v>
      </c>
      <c r="AT99" t="s">
        <v>74</v>
      </c>
      <c r="AU99">
        <v>2022</v>
      </c>
      <c r="AV99">
        <v>88</v>
      </c>
      <c r="AW99">
        <v>2</v>
      </c>
      <c r="AX99" t="s">
        <v>74</v>
      </c>
      <c r="AY99" t="s">
        <v>74</v>
      </c>
      <c r="AZ99" t="s">
        <v>74</v>
      </c>
      <c r="BA99" t="s">
        <v>74</v>
      </c>
      <c r="BB99">
        <v>56</v>
      </c>
      <c r="BC99">
        <v>73</v>
      </c>
      <c r="BD99" t="s">
        <v>74</v>
      </c>
      <c r="BE99" t="s">
        <v>1786</v>
      </c>
      <c r="BF99" t="str">
        <f>HYPERLINK("http://dx.doi.org/10.33407/itlt.v88i2.4686","http://dx.doi.org/10.33407/itlt.v88i2.4686")</f>
        <v>http://dx.doi.org/10.33407/itlt.v88i2.4686</v>
      </c>
      <c r="BG99" t="s">
        <v>74</v>
      </c>
      <c r="BH99" t="s">
        <v>74</v>
      </c>
      <c r="BI99">
        <v>18</v>
      </c>
      <c r="BJ99" t="s">
        <v>200</v>
      </c>
      <c r="BK99" t="s">
        <v>177</v>
      </c>
      <c r="BL99" t="s">
        <v>200</v>
      </c>
      <c r="BM99" t="s">
        <v>1787</v>
      </c>
      <c r="BN99" t="s">
        <v>74</v>
      </c>
      <c r="BO99" t="s">
        <v>100</v>
      </c>
      <c r="BP99" t="s">
        <v>74</v>
      </c>
      <c r="BQ99" t="s">
        <v>74</v>
      </c>
      <c r="BR99" t="s">
        <v>101</v>
      </c>
      <c r="BS99" t="s">
        <v>1788</v>
      </c>
      <c r="BT99" t="str">
        <f>HYPERLINK("https%3A%2F%2Fwww.webofscience.com%2Fwos%2Fwoscc%2Ffull-record%2FWOS:000798120700004","View Full Record in Web of Science")</f>
        <v>View Full Record in Web of Science</v>
      </c>
    </row>
    <row r="100" spans="1:72" x14ac:dyDescent="0.25">
      <c r="A100" t="s">
        <v>72</v>
      </c>
      <c r="B100" t="s">
        <v>1789</v>
      </c>
      <c r="C100" t="s">
        <v>74</v>
      </c>
      <c r="D100" t="s">
        <v>74</v>
      </c>
      <c r="E100" t="s">
        <v>74</v>
      </c>
      <c r="F100" t="s">
        <v>1790</v>
      </c>
      <c r="G100" t="s">
        <v>74</v>
      </c>
      <c r="H100" t="s">
        <v>74</v>
      </c>
      <c r="I100" t="s">
        <v>1791</v>
      </c>
      <c r="J100" t="s">
        <v>1792</v>
      </c>
      <c r="K100" t="s">
        <v>74</v>
      </c>
      <c r="L100" t="s">
        <v>74</v>
      </c>
      <c r="M100" t="s">
        <v>1712</v>
      </c>
      <c r="N100" t="s">
        <v>79</v>
      </c>
      <c r="O100" t="s">
        <v>74</v>
      </c>
      <c r="P100" t="s">
        <v>74</v>
      </c>
      <c r="Q100" t="s">
        <v>74</v>
      </c>
      <c r="R100" t="s">
        <v>74</v>
      </c>
      <c r="S100" t="s">
        <v>74</v>
      </c>
      <c r="T100" t="s">
        <v>1793</v>
      </c>
      <c r="U100" t="s">
        <v>74</v>
      </c>
      <c r="V100" t="s">
        <v>1794</v>
      </c>
      <c r="W100" t="s">
        <v>1795</v>
      </c>
      <c r="X100" t="s">
        <v>1796</v>
      </c>
      <c r="Y100" t="s">
        <v>1797</v>
      </c>
      <c r="Z100" t="s">
        <v>74</v>
      </c>
      <c r="AA100" t="s">
        <v>1798</v>
      </c>
      <c r="AB100" t="s">
        <v>74</v>
      </c>
      <c r="AC100" t="s">
        <v>74</v>
      </c>
      <c r="AD100" t="s">
        <v>74</v>
      </c>
      <c r="AE100" t="s">
        <v>74</v>
      </c>
      <c r="AF100" t="s">
        <v>74</v>
      </c>
      <c r="AG100">
        <v>11</v>
      </c>
      <c r="AH100">
        <v>0</v>
      </c>
      <c r="AI100">
        <v>0</v>
      </c>
      <c r="AJ100">
        <v>0</v>
      </c>
      <c r="AK100">
        <v>0</v>
      </c>
      <c r="AL100" t="s">
        <v>1799</v>
      </c>
      <c r="AM100" t="s">
        <v>411</v>
      </c>
      <c r="AN100" t="s">
        <v>1800</v>
      </c>
      <c r="AO100" t="s">
        <v>1801</v>
      </c>
      <c r="AP100" t="s">
        <v>1802</v>
      </c>
      <c r="AQ100" t="s">
        <v>74</v>
      </c>
      <c r="AR100" t="s">
        <v>1803</v>
      </c>
      <c r="AS100" t="s">
        <v>1804</v>
      </c>
      <c r="AT100" t="s">
        <v>74</v>
      </c>
      <c r="AU100">
        <v>2022</v>
      </c>
      <c r="AV100" t="s">
        <v>74</v>
      </c>
      <c r="AW100">
        <v>53</v>
      </c>
      <c r="AX100" t="s">
        <v>74</v>
      </c>
      <c r="AY100" t="s">
        <v>74</v>
      </c>
      <c r="AZ100" t="s">
        <v>74</v>
      </c>
      <c r="BA100" t="s">
        <v>74</v>
      </c>
      <c r="BB100">
        <v>172</v>
      </c>
      <c r="BC100">
        <v>183</v>
      </c>
      <c r="BD100" t="s">
        <v>74</v>
      </c>
      <c r="BE100" t="s">
        <v>1805</v>
      </c>
      <c r="BF100" t="str">
        <f>HYPERLINK("http://dx.doi.org/10.20535/2307-5244.53.2021.248478","http://dx.doi.org/10.20535/2307-5244.53.2021.248478")</f>
        <v>http://dx.doi.org/10.20535/2307-5244.53.2021.248478</v>
      </c>
      <c r="BG100" t="s">
        <v>74</v>
      </c>
      <c r="BH100" t="s">
        <v>74</v>
      </c>
      <c r="BI100">
        <v>12</v>
      </c>
      <c r="BJ100" t="s">
        <v>176</v>
      </c>
      <c r="BK100" t="s">
        <v>177</v>
      </c>
      <c r="BL100" t="s">
        <v>176</v>
      </c>
      <c r="BM100" t="s">
        <v>1806</v>
      </c>
      <c r="BN100" t="s">
        <v>74</v>
      </c>
      <c r="BO100" t="s">
        <v>100</v>
      </c>
      <c r="BP100" t="s">
        <v>74</v>
      </c>
      <c r="BQ100" t="s">
        <v>74</v>
      </c>
      <c r="BR100" t="s">
        <v>101</v>
      </c>
      <c r="BS100" t="s">
        <v>1807</v>
      </c>
      <c r="BT100" t="str">
        <f>HYPERLINK("https%3A%2F%2Fwww.webofscience.com%2Fwos%2Fwoscc%2Ffull-record%2FWOS:000784425900009","View Full Record in Web of Science")</f>
        <v>View Full Record in Web of Science</v>
      </c>
    </row>
    <row r="101" spans="1:72" x14ac:dyDescent="0.25">
      <c r="A101" t="s">
        <v>72</v>
      </c>
      <c r="B101" t="s">
        <v>1808</v>
      </c>
      <c r="C101" t="s">
        <v>74</v>
      </c>
      <c r="D101" t="s">
        <v>74</v>
      </c>
      <c r="E101" t="s">
        <v>74</v>
      </c>
      <c r="F101" t="s">
        <v>1809</v>
      </c>
      <c r="G101" t="s">
        <v>74</v>
      </c>
      <c r="H101" t="s">
        <v>74</v>
      </c>
      <c r="I101" t="s">
        <v>1810</v>
      </c>
      <c r="J101" t="s">
        <v>435</v>
      </c>
      <c r="K101" t="s">
        <v>74</v>
      </c>
      <c r="L101" t="s">
        <v>74</v>
      </c>
      <c r="M101" t="s">
        <v>78</v>
      </c>
      <c r="N101" t="s">
        <v>79</v>
      </c>
      <c r="O101" t="s">
        <v>74</v>
      </c>
      <c r="P101" t="s">
        <v>74</v>
      </c>
      <c r="Q101" t="s">
        <v>74</v>
      </c>
      <c r="R101" t="s">
        <v>74</v>
      </c>
      <c r="S101" t="s">
        <v>74</v>
      </c>
      <c r="T101" t="s">
        <v>1811</v>
      </c>
      <c r="U101" t="s">
        <v>74</v>
      </c>
      <c r="V101" t="s">
        <v>1812</v>
      </c>
      <c r="W101" t="s">
        <v>1813</v>
      </c>
      <c r="X101" t="s">
        <v>1814</v>
      </c>
      <c r="Y101" t="s">
        <v>1815</v>
      </c>
      <c r="Z101" t="s">
        <v>1816</v>
      </c>
      <c r="AA101" t="s">
        <v>1817</v>
      </c>
      <c r="AB101" t="s">
        <v>1818</v>
      </c>
      <c r="AC101" t="s">
        <v>74</v>
      </c>
      <c r="AD101" t="s">
        <v>74</v>
      </c>
      <c r="AE101" t="s">
        <v>74</v>
      </c>
      <c r="AF101" t="s">
        <v>74</v>
      </c>
      <c r="AG101">
        <v>27</v>
      </c>
      <c r="AH101">
        <v>0</v>
      </c>
      <c r="AI101">
        <v>0</v>
      </c>
      <c r="AJ101">
        <v>1</v>
      </c>
      <c r="AK101">
        <v>2</v>
      </c>
      <c r="AL101" t="s">
        <v>445</v>
      </c>
      <c r="AM101" t="s">
        <v>446</v>
      </c>
      <c r="AN101" t="s">
        <v>447</v>
      </c>
      <c r="AO101" t="s">
        <v>448</v>
      </c>
      <c r="AP101" t="s">
        <v>74</v>
      </c>
      <c r="AQ101" t="s">
        <v>74</v>
      </c>
      <c r="AR101" t="s">
        <v>449</v>
      </c>
      <c r="AS101" t="s">
        <v>450</v>
      </c>
      <c r="AT101" t="s">
        <v>74</v>
      </c>
      <c r="AU101">
        <v>2022</v>
      </c>
      <c r="AV101">
        <v>12</v>
      </c>
      <c r="AW101">
        <v>1</v>
      </c>
      <c r="AX101" t="s">
        <v>74</v>
      </c>
      <c r="AY101" t="s">
        <v>74</v>
      </c>
      <c r="AZ101">
        <v>27</v>
      </c>
      <c r="BA101" t="s">
        <v>74</v>
      </c>
      <c r="BB101">
        <v>120</v>
      </c>
      <c r="BC101">
        <v>128</v>
      </c>
      <c r="BD101" t="s">
        <v>74</v>
      </c>
      <c r="BE101" t="s">
        <v>74</v>
      </c>
      <c r="BF101" t="s">
        <v>74</v>
      </c>
      <c r="BG101" t="s">
        <v>74</v>
      </c>
      <c r="BH101" t="s">
        <v>74</v>
      </c>
      <c r="BI101">
        <v>9</v>
      </c>
      <c r="BJ101" t="s">
        <v>451</v>
      </c>
      <c r="BK101" t="s">
        <v>177</v>
      </c>
      <c r="BL101" t="s">
        <v>452</v>
      </c>
      <c r="BM101" t="s">
        <v>1819</v>
      </c>
      <c r="BN101" t="s">
        <v>74</v>
      </c>
      <c r="BO101" t="s">
        <v>74</v>
      </c>
      <c r="BP101" t="s">
        <v>74</v>
      </c>
      <c r="BQ101" t="s">
        <v>74</v>
      </c>
      <c r="BR101" t="s">
        <v>101</v>
      </c>
      <c r="BS101" t="s">
        <v>1820</v>
      </c>
      <c r="BT101" t="str">
        <f>HYPERLINK("https%3A%2F%2Fwww.webofscience.com%2Fwos%2Fwoscc%2Ffull-record%2FWOS:000819377800021","View Full Record in Web of Science")</f>
        <v>View Full Record in Web of Science</v>
      </c>
    </row>
    <row r="102" spans="1:72" x14ac:dyDescent="0.25">
      <c r="A102" t="s">
        <v>72</v>
      </c>
      <c r="B102" t="s">
        <v>1821</v>
      </c>
      <c r="C102" t="s">
        <v>74</v>
      </c>
      <c r="D102" t="s">
        <v>74</v>
      </c>
      <c r="E102" t="s">
        <v>74</v>
      </c>
      <c r="F102" t="s">
        <v>1822</v>
      </c>
      <c r="G102" t="s">
        <v>74</v>
      </c>
      <c r="H102" t="s">
        <v>74</v>
      </c>
      <c r="I102" t="s">
        <v>1823</v>
      </c>
      <c r="J102" t="s">
        <v>1824</v>
      </c>
      <c r="K102" t="s">
        <v>74</v>
      </c>
      <c r="L102" t="s">
        <v>74</v>
      </c>
      <c r="M102" t="s">
        <v>78</v>
      </c>
      <c r="N102" t="s">
        <v>79</v>
      </c>
      <c r="O102" t="s">
        <v>74</v>
      </c>
      <c r="P102" t="s">
        <v>74</v>
      </c>
      <c r="Q102" t="s">
        <v>74</v>
      </c>
      <c r="R102" t="s">
        <v>74</v>
      </c>
      <c r="S102" t="s">
        <v>74</v>
      </c>
      <c r="T102" t="s">
        <v>1825</v>
      </c>
      <c r="U102" t="s">
        <v>1826</v>
      </c>
      <c r="V102" t="s">
        <v>1827</v>
      </c>
      <c r="W102" t="s">
        <v>1828</v>
      </c>
      <c r="X102" t="s">
        <v>1829</v>
      </c>
      <c r="Y102" t="s">
        <v>1830</v>
      </c>
      <c r="Z102" t="s">
        <v>1831</v>
      </c>
      <c r="AA102" t="s">
        <v>1832</v>
      </c>
      <c r="AB102" t="s">
        <v>1833</v>
      </c>
      <c r="AC102" t="s">
        <v>74</v>
      </c>
      <c r="AD102" t="s">
        <v>74</v>
      </c>
      <c r="AE102" t="s">
        <v>74</v>
      </c>
      <c r="AF102" t="s">
        <v>74</v>
      </c>
      <c r="AG102">
        <v>118</v>
      </c>
      <c r="AH102">
        <v>0</v>
      </c>
      <c r="AI102">
        <v>0</v>
      </c>
      <c r="AJ102">
        <v>0</v>
      </c>
      <c r="AK102">
        <v>1</v>
      </c>
      <c r="AL102" t="s">
        <v>1834</v>
      </c>
      <c r="AM102" t="s">
        <v>1835</v>
      </c>
      <c r="AN102" t="s">
        <v>1836</v>
      </c>
      <c r="AO102" t="s">
        <v>1837</v>
      </c>
      <c r="AP102" t="s">
        <v>1838</v>
      </c>
      <c r="AQ102" t="s">
        <v>74</v>
      </c>
      <c r="AR102" t="s">
        <v>1839</v>
      </c>
      <c r="AS102" t="s">
        <v>1840</v>
      </c>
      <c r="AT102" t="s">
        <v>74</v>
      </c>
      <c r="AU102">
        <v>2022</v>
      </c>
      <c r="AV102">
        <v>40</v>
      </c>
      <c r="AW102">
        <v>2</v>
      </c>
      <c r="AX102" t="s">
        <v>74</v>
      </c>
      <c r="AY102" t="s">
        <v>74</v>
      </c>
      <c r="AZ102" t="s">
        <v>74</v>
      </c>
      <c r="BA102" t="s">
        <v>74</v>
      </c>
      <c r="BB102">
        <v>643</v>
      </c>
      <c r="BC102">
        <v>683</v>
      </c>
      <c r="BD102" t="s">
        <v>74</v>
      </c>
      <c r="BE102" t="s">
        <v>1841</v>
      </c>
      <c r="BF102" t="str">
        <f>HYPERLINK("http://dx.doi.org/10.18800/psico.202202.001","http://dx.doi.org/10.18800/psico.202202.001")</f>
        <v>http://dx.doi.org/10.18800/psico.202202.001</v>
      </c>
      <c r="BG102" t="s">
        <v>74</v>
      </c>
      <c r="BH102" t="s">
        <v>74</v>
      </c>
      <c r="BI102">
        <v>41</v>
      </c>
      <c r="BJ102" t="s">
        <v>1494</v>
      </c>
      <c r="BK102" t="s">
        <v>177</v>
      </c>
      <c r="BL102" t="s">
        <v>1495</v>
      </c>
      <c r="BM102" t="s">
        <v>1842</v>
      </c>
      <c r="BN102" t="s">
        <v>74</v>
      </c>
      <c r="BO102" t="s">
        <v>100</v>
      </c>
      <c r="BP102" t="s">
        <v>74</v>
      </c>
      <c r="BQ102" t="s">
        <v>74</v>
      </c>
      <c r="BR102" t="s">
        <v>101</v>
      </c>
      <c r="BS102" t="s">
        <v>1843</v>
      </c>
      <c r="BT102" t="str">
        <f>HYPERLINK("https%3A%2F%2Fwww.webofscience.com%2Fwos%2Fwoscc%2Ffull-record%2FWOS:000823029400002","View Full Record in Web of Science")</f>
        <v>View Full Record in Web of Science</v>
      </c>
    </row>
    <row r="103" spans="1:72" x14ac:dyDescent="0.25">
      <c r="A103" t="s">
        <v>72</v>
      </c>
      <c r="B103" t="s">
        <v>1844</v>
      </c>
      <c r="C103" t="s">
        <v>74</v>
      </c>
      <c r="D103" t="s">
        <v>74</v>
      </c>
      <c r="E103" t="s">
        <v>74</v>
      </c>
      <c r="F103" t="s">
        <v>1845</v>
      </c>
      <c r="G103" t="s">
        <v>74</v>
      </c>
      <c r="H103" t="s">
        <v>74</v>
      </c>
      <c r="I103" t="s">
        <v>1846</v>
      </c>
      <c r="J103" t="s">
        <v>621</v>
      </c>
      <c r="K103" t="s">
        <v>74</v>
      </c>
      <c r="L103" t="s">
        <v>74</v>
      </c>
      <c r="M103" t="s">
        <v>1028</v>
      </c>
      <c r="N103" t="s">
        <v>79</v>
      </c>
      <c r="O103" t="s">
        <v>74</v>
      </c>
      <c r="P103" t="s">
        <v>74</v>
      </c>
      <c r="Q103" t="s">
        <v>74</v>
      </c>
      <c r="R103" t="s">
        <v>74</v>
      </c>
      <c r="S103" t="s">
        <v>74</v>
      </c>
      <c r="T103" t="s">
        <v>1847</v>
      </c>
      <c r="U103" t="s">
        <v>74</v>
      </c>
      <c r="V103" t="s">
        <v>1848</v>
      </c>
      <c r="W103" t="s">
        <v>1849</v>
      </c>
      <c r="X103" t="s">
        <v>531</v>
      </c>
      <c r="Y103" t="s">
        <v>1850</v>
      </c>
      <c r="Z103" t="s">
        <v>1851</v>
      </c>
      <c r="AA103" t="s">
        <v>74</v>
      </c>
      <c r="AB103" t="s">
        <v>74</v>
      </c>
      <c r="AC103" t="s">
        <v>74</v>
      </c>
      <c r="AD103" t="s">
        <v>74</v>
      </c>
      <c r="AE103" t="s">
        <v>74</v>
      </c>
      <c r="AF103" t="s">
        <v>74</v>
      </c>
      <c r="AG103">
        <v>23</v>
      </c>
      <c r="AH103">
        <v>0</v>
      </c>
      <c r="AI103">
        <v>0</v>
      </c>
      <c r="AJ103">
        <v>1</v>
      </c>
      <c r="AK103">
        <v>4</v>
      </c>
      <c r="AL103" t="s">
        <v>629</v>
      </c>
      <c r="AM103" t="s">
        <v>630</v>
      </c>
      <c r="AN103" t="s">
        <v>631</v>
      </c>
      <c r="AO103" t="s">
        <v>632</v>
      </c>
      <c r="AP103" t="s">
        <v>633</v>
      </c>
      <c r="AQ103" t="s">
        <v>74</v>
      </c>
      <c r="AR103" t="s">
        <v>621</v>
      </c>
      <c r="AS103" t="s">
        <v>634</v>
      </c>
      <c r="AT103" t="s">
        <v>74</v>
      </c>
      <c r="AU103">
        <v>2022</v>
      </c>
      <c r="AV103">
        <v>31</v>
      </c>
      <c r="AW103">
        <v>1</v>
      </c>
      <c r="AX103" t="s">
        <v>74</v>
      </c>
      <c r="AY103" t="s">
        <v>74</v>
      </c>
      <c r="AZ103" t="s">
        <v>74</v>
      </c>
      <c r="BA103" t="s">
        <v>74</v>
      </c>
      <c r="BB103">
        <v>44</v>
      </c>
      <c r="BC103">
        <v>62</v>
      </c>
      <c r="BD103" t="s">
        <v>74</v>
      </c>
      <c r="BE103" t="s">
        <v>1852</v>
      </c>
      <c r="BF103" t="str">
        <f>HYPERLINK("http://dx.doi.org/10.31470/2309-1797-2022-31-1-44-62","http://dx.doi.org/10.31470/2309-1797-2022-31-1-44-62")</f>
        <v>http://dx.doi.org/10.31470/2309-1797-2022-31-1-44-62</v>
      </c>
      <c r="BG103" t="s">
        <v>74</v>
      </c>
      <c r="BH103" t="s">
        <v>74</v>
      </c>
      <c r="BI103">
        <v>19</v>
      </c>
      <c r="BJ103" t="s">
        <v>297</v>
      </c>
      <c r="BK103" t="s">
        <v>177</v>
      </c>
      <c r="BL103" t="s">
        <v>297</v>
      </c>
      <c r="BM103" t="s">
        <v>1853</v>
      </c>
      <c r="BN103" t="s">
        <v>74</v>
      </c>
      <c r="BO103" t="s">
        <v>100</v>
      </c>
      <c r="BP103" t="s">
        <v>74</v>
      </c>
      <c r="BQ103" t="s">
        <v>74</v>
      </c>
      <c r="BR103" t="s">
        <v>101</v>
      </c>
      <c r="BS103" t="s">
        <v>1854</v>
      </c>
      <c r="BT103" t="str">
        <f>HYPERLINK("https%3A%2F%2Fwww.webofscience.com%2Fwos%2Fwoscc%2Ffull-record%2FWOS:000806993500003","View Full Record in Web of Science")</f>
        <v>View Full Record in Web of Science</v>
      </c>
    </row>
    <row r="104" spans="1:72" x14ac:dyDescent="0.25">
      <c r="A104" t="s">
        <v>72</v>
      </c>
      <c r="B104" t="s">
        <v>1855</v>
      </c>
      <c r="C104" t="s">
        <v>74</v>
      </c>
      <c r="D104" t="s">
        <v>74</v>
      </c>
      <c r="E104" t="s">
        <v>74</v>
      </c>
      <c r="F104" t="s">
        <v>1856</v>
      </c>
      <c r="G104" t="s">
        <v>74</v>
      </c>
      <c r="H104" t="s">
        <v>74</v>
      </c>
      <c r="I104" t="s">
        <v>1857</v>
      </c>
      <c r="J104" t="s">
        <v>560</v>
      </c>
      <c r="K104" t="s">
        <v>74</v>
      </c>
      <c r="L104" t="s">
        <v>74</v>
      </c>
      <c r="M104" t="s">
        <v>78</v>
      </c>
      <c r="N104" t="s">
        <v>79</v>
      </c>
      <c r="O104" t="s">
        <v>74</v>
      </c>
      <c r="P104" t="s">
        <v>74</v>
      </c>
      <c r="Q104" t="s">
        <v>74</v>
      </c>
      <c r="R104" t="s">
        <v>74</v>
      </c>
      <c r="S104" t="s">
        <v>74</v>
      </c>
      <c r="T104" t="s">
        <v>1858</v>
      </c>
      <c r="U104" t="s">
        <v>1859</v>
      </c>
      <c r="V104" t="s">
        <v>1860</v>
      </c>
      <c r="W104" t="s">
        <v>1861</v>
      </c>
      <c r="X104" t="s">
        <v>1862</v>
      </c>
      <c r="Y104" t="s">
        <v>1863</v>
      </c>
      <c r="Z104" t="s">
        <v>1864</v>
      </c>
      <c r="AA104" t="s">
        <v>1865</v>
      </c>
      <c r="AB104" t="s">
        <v>1866</v>
      </c>
      <c r="AC104" t="s">
        <v>74</v>
      </c>
      <c r="AD104" t="s">
        <v>74</v>
      </c>
      <c r="AE104" t="s">
        <v>74</v>
      </c>
      <c r="AF104" t="s">
        <v>74</v>
      </c>
      <c r="AG104">
        <v>99</v>
      </c>
      <c r="AH104">
        <v>0</v>
      </c>
      <c r="AI104">
        <v>0</v>
      </c>
      <c r="AJ104">
        <v>0</v>
      </c>
      <c r="AK104">
        <v>3</v>
      </c>
      <c r="AL104" t="s">
        <v>571</v>
      </c>
      <c r="AM104" t="s">
        <v>572</v>
      </c>
      <c r="AN104" t="s">
        <v>573</v>
      </c>
      <c r="AO104" t="s">
        <v>574</v>
      </c>
      <c r="AP104" t="s">
        <v>575</v>
      </c>
      <c r="AQ104" t="s">
        <v>74</v>
      </c>
      <c r="AR104" t="s">
        <v>576</v>
      </c>
      <c r="AS104" t="s">
        <v>577</v>
      </c>
      <c r="AT104" t="s">
        <v>74</v>
      </c>
      <c r="AU104">
        <v>2022</v>
      </c>
      <c r="AV104">
        <v>26</v>
      </c>
      <c r="AW104">
        <v>5</v>
      </c>
      <c r="AX104" t="s">
        <v>74</v>
      </c>
      <c r="AY104" t="s">
        <v>74</v>
      </c>
      <c r="AZ104" t="s">
        <v>74</v>
      </c>
      <c r="BA104" t="s">
        <v>74</v>
      </c>
      <c r="BB104">
        <v>256</v>
      </c>
      <c r="BC104">
        <v>269</v>
      </c>
      <c r="BD104" t="s">
        <v>74</v>
      </c>
      <c r="BE104" t="s">
        <v>1867</v>
      </c>
      <c r="BF104" t="str">
        <f>HYPERLINK("http://dx.doi.org/10.15561/20755279.2022.0505","http://dx.doi.org/10.15561/20755279.2022.0505")</f>
        <v>http://dx.doi.org/10.15561/20755279.2022.0505</v>
      </c>
      <c r="BG104" t="s">
        <v>74</v>
      </c>
      <c r="BH104" t="s">
        <v>74</v>
      </c>
      <c r="BI104">
        <v>14</v>
      </c>
      <c r="BJ104" t="s">
        <v>200</v>
      </c>
      <c r="BK104" t="s">
        <v>177</v>
      </c>
      <c r="BL104" t="s">
        <v>200</v>
      </c>
      <c r="BM104" t="s">
        <v>1868</v>
      </c>
      <c r="BN104" t="s">
        <v>74</v>
      </c>
      <c r="BO104" t="s">
        <v>100</v>
      </c>
      <c r="BP104" t="s">
        <v>74</v>
      </c>
      <c r="BQ104" t="s">
        <v>74</v>
      </c>
      <c r="BR104" t="s">
        <v>101</v>
      </c>
      <c r="BS104" t="s">
        <v>1869</v>
      </c>
      <c r="BT104" t="str">
        <f>HYPERLINK("https%3A%2F%2Fwww.webofscience.com%2Fwos%2Fwoscc%2Ffull-record%2FWOS:000880020300005","View Full Record in Web of Science")</f>
        <v>View Full Record in Web of Science</v>
      </c>
    </row>
    <row r="105" spans="1:72" x14ac:dyDescent="0.25">
      <c r="A105" t="s">
        <v>72</v>
      </c>
      <c r="B105" t="s">
        <v>1870</v>
      </c>
      <c r="C105" t="s">
        <v>74</v>
      </c>
      <c r="D105" t="s">
        <v>74</v>
      </c>
      <c r="E105" t="s">
        <v>74</v>
      </c>
      <c r="F105" t="s">
        <v>1871</v>
      </c>
      <c r="G105" t="s">
        <v>74</v>
      </c>
      <c r="H105" t="s">
        <v>74</v>
      </c>
      <c r="I105" t="s">
        <v>1872</v>
      </c>
      <c r="J105" t="s">
        <v>1792</v>
      </c>
      <c r="K105" t="s">
        <v>74</v>
      </c>
      <c r="L105" t="s">
        <v>74</v>
      </c>
      <c r="M105" t="s">
        <v>1712</v>
      </c>
      <c r="N105" t="s">
        <v>79</v>
      </c>
      <c r="O105" t="s">
        <v>74</v>
      </c>
      <c r="P105" t="s">
        <v>74</v>
      </c>
      <c r="Q105" t="s">
        <v>74</v>
      </c>
      <c r="R105" t="s">
        <v>74</v>
      </c>
      <c r="S105" t="s">
        <v>74</v>
      </c>
      <c r="T105" t="s">
        <v>1873</v>
      </c>
      <c r="U105" t="s">
        <v>74</v>
      </c>
      <c r="V105" t="s">
        <v>1874</v>
      </c>
      <c r="W105" t="s">
        <v>1875</v>
      </c>
      <c r="X105" t="s">
        <v>1876</v>
      </c>
      <c r="Y105" t="s">
        <v>1877</v>
      </c>
      <c r="Z105" t="s">
        <v>74</v>
      </c>
      <c r="AA105" t="s">
        <v>74</v>
      </c>
      <c r="AB105" t="s">
        <v>74</v>
      </c>
      <c r="AC105" t="s">
        <v>74</v>
      </c>
      <c r="AD105" t="s">
        <v>74</v>
      </c>
      <c r="AE105" t="s">
        <v>74</v>
      </c>
      <c r="AF105" t="s">
        <v>74</v>
      </c>
      <c r="AG105">
        <v>15</v>
      </c>
      <c r="AH105">
        <v>0</v>
      </c>
      <c r="AI105">
        <v>0</v>
      </c>
      <c r="AJ105">
        <v>2</v>
      </c>
      <c r="AK105">
        <v>2</v>
      </c>
      <c r="AL105" t="s">
        <v>1878</v>
      </c>
      <c r="AM105" t="s">
        <v>411</v>
      </c>
      <c r="AN105" t="s">
        <v>1800</v>
      </c>
      <c r="AO105" t="s">
        <v>1801</v>
      </c>
      <c r="AP105" t="s">
        <v>1802</v>
      </c>
      <c r="AQ105" t="s">
        <v>74</v>
      </c>
      <c r="AR105" t="s">
        <v>1803</v>
      </c>
      <c r="AS105" t="s">
        <v>1804</v>
      </c>
      <c r="AT105" t="s">
        <v>74</v>
      </c>
      <c r="AU105">
        <v>2022</v>
      </c>
      <c r="AV105" t="s">
        <v>74</v>
      </c>
      <c r="AW105">
        <v>55</v>
      </c>
      <c r="AX105" t="s">
        <v>74</v>
      </c>
      <c r="AY105" t="s">
        <v>74</v>
      </c>
      <c r="AZ105" t="s">
        <v>74</v>
      </c>
      <c r="BA105" t="s">
        <v>74</v>
      </c>
      <c r="BB105">
        <v>124</v>
      </c>
      <c r="BC105">
        <v>137</v>
      </c>
      <c r="BD105" t="s">
        <v>74</v>
      </c>
      <c r="BE105" t="s">
        <v>1879</v>
      </c>
      <c r="BF105" t="str">
        <f>HYPERLINK("http://dx.doi.org/10.20535/2307-5244.55.2022.269751","http://dx.doi.org/10.20535/2307-5244.55.2022.269751")</f>
        <v>http://dx.doi.org/10.20535/2307-5244.55.2022.269751</v>
      </c>
      <c r="BG105" t="s">
        <v>74</v>
      </c>
      <c r="BH105" t="s">
        <v>74</v>
      </c>
      <c r="BI105">
        <v>15</v>
      </c>
      <c r="BJ105" t="s">
        <v>176</v>
      </c>
      <c r="BK105" t="s">
        <v>177</v>
      </c>
      <c r="BL105" t="s">
        <v>176</v>
      </c>
      <c r="BM105" t="s">
        <v>1880</v>
      </c>
      <c r="BN105" t="s">
        <v>74</v>
      </c>
      <c r="BO105" t="s">
        <v>1667</v>
      </c>
      <c r="BP105" t="s">
        <v>74</v>
      </c>
      <c r="BQ105" t="s">
        <v>74</v>
      </c>
      <c r="BR105" t="s">
        <v>101</v>
      </c>
      <c r="BS105" t="s">
        <v>1881</v>
      </c>
      <c r="BT105" t="str">
        <f>HYPERLINK("https%3A%2F%2Fwww.webofscience.com%2Fwos%2Fwoscc%2Ffull-record%2FWOS:000993803600008","View Full Record in Web of Science")</f>
        <v>View Full Record in Web of Science</v>
      </c>
    </row>
    <row r="106" spans="1:72" x14ac:dyDescent="0.25">
      <c r="A106" t="s">
        <v>72</v>
      </c>
      <c r="B106" t="s">
        <v>1882</v>
      </c>
      <c r="C106" t="s">
        <v>74</v>
      </c>
      <c r="D106" t="s">
        <v>74</v>
      </c>
      <c r="E106" t="s">
        <v>74</v>
      </c>
      <c r="F106" t="s">
        <v>1883</v>
      </c>
      <c r="G106" t="s">
        <v>74</v>
      </c>
      <c r="H106" t="s">
        <v>74</v>
      </c>
      <c r="I106" t="s">
        <v>1884</v>
      </c>
      <c r="J106" t="s">
        <v>435</v>
      </c>
      <c r="K106" t="s">
        <v>74</v>
      </c>
      <c r="L106" t="s">
        <v>74</v>
      </c>
      <c r="M106" t="s">
        <v>78</v>
      </c>
      <c r="N106" t="s">
        <v>79</v>
      </c>
      <c r="O106" t="s">
        <v>74</v>
      </c>
      <c r="P106" t="s">
        <v>74</v>
      </c>
      <c r="Q106" t="s">
        <v>74</v>
      </c>
      <c r="R106" t="s">
        <v>74</v>
      </c>
      <c r="S106" t="s">
        <v>74</v>
      </c>
      <c r="T106" t="s">
        <v>1885</v>
      </c>
      <c r="U106" t="s">
        <v>1886</v>
      </c>
      <c r="V106" t="s">
        <v>1887</v>
      </c>
      <c r="W106" t="s">
        <v>1888</v>
      </c>
      <c r="X106" t="s">
        <v>1889</v>
      </c>
      <c r="Y106" t="s">
        <v>1890</v>
      </c>
      <c r="Z106" t="s">
        <v>1891</v>
      </c>
      <c r="AA106" t="s">
        <v>1892</v>
      </c>
      <c r="AB106" t="s">
        <v>1893</v>
      </c>
      <c r="AC106" t="s">
        <v>74</v>
      </c>
      <c r="AD106" t="s">
        <v>74</v>
      </c>
      <c r="AE106" t="s">
        <v>74</v>
      </c>
      <c r="AF106" t="s">
        <v>74</v>
      </c>
      <c r="AG106">
        <v>28</v>
      </c>
      <c r="AH106">
        <v>0</v>
      </c>
      <c r="AI106">
        <v>0</v>
      </c>
      <c r="AJ106">
        <v>1</v>
      </c>
      <c r="AK106">
        <v>4</v>
      </c>
      <c r="AL106" t="s">
        <v>445</v>
      </c>
      <c r="AM106" t="s">
        <v>446</v>
      </c>
      <c r="AN106" t="s">
        <v>447</v>
      </c>
      <c r="AO106" t="s">
        <v>448</v>
      </c>
      <c r="AP106" t="s">
        <v>74</v>
      </c>
      <c r="AQ106" t="s">
        <v>74</v>
      </c>
      <c r="AR106" t="s">
        <v>449</v>
      </c>
      <c r="AS106" t="s">
        <v>450</v>
      </c>
      <c r="AT106" t="s">
        <v>74</v>
      </c>
      <c r="AU106">
        <v>2022</v>
      </c>
      <c r="AV106">
        <v>12</v>
      </c>
      <c r="AW106">
        <v>2</v>
      </c>
      <c r="AX106" t="s">
        <v>74</v>
      </c>
      <c r="AY106" t="s">
        <v>74</v>
      </c>
      <c r="AZ106" t="s">
        <v>362</v>
      </c>
      <c r="BA106" t="s">
        <v>74</v>
      </c>
      <c r="BB106">
        <v>17</v>
      </c>
      <c r="BC106">
        <v>21</v>
      </c>
      <c r="BD106" t="s">
        <v>74</v>
      </c>
      <c r="BE106" t="s">
        <v>74</v>
      </c>
      <c r="BF106" t="s">
        <v>74</v>
      </c>
      <c r="BG106" t="s">
        <v>74</v>
      </c>
      <c r="BH106" t="s">
        <v>74</v>
      </c>
      <c r="BI106">
        <v>5</v>
      </c>
      <c r="BJ106" t="s">
        <v>451</v>
      </c>
      <c r="BK106" t="s">
        <v>177</v>
      </c>
      <c r="BL106" t="s">
        <v>452</v>
      </c>
      <c r="BM106" t="s">
        <v>1894</v>
      </c>
      <c r="BN106" t="s">
        <v>74</v>
      </c>
      <c r="BO106" t="s">
        <v>74</v>
      </c>
      <c r="BP106" t="s">
        <v>74</v>
      </c>
      <c r="BQ106" t="s">
        <v>74</v>
      </c>
      <c r="BR106" t="s">
        <v>101</v>
      </c>
      <c r="BS106" t="s">
        <v>1895</v>
      </c>
      <c r="BT106" t="str">
        <f>HYPERLINK("https%3A%2F%2Fwww.webofscience.com%2Fwos%2Fwoscc%2Ffull-record%2FWOS:000830963300003","View Full Record in Web of Science")</f>
        <v>View Full Record in Web of Science</v>
      </c>
    </row>
    <row r="107" spans="1:72" x14ac:dyDescent="0.25">
      <c r="A107" t="s">
        <v>72</v>
      </c>
      <c r="B107" t="s">
        <v>1896</v>
      </c>
      <c r="C107" t="s">
        <v>74</v>
      </c>
      <c r="D107" t="s">
        <v>74</v>
      </c>
      <c r="E107" t="s">
        <v>74</v>
      </c>
      <c r="F107" t="s">
        <v>1897</v>
      </c>
      <c r="G107" t="s">
        <v>74</v>
      </c>
      <c r="H107" t="s">
        <v>74</v>
      </c>
      <c r="I107" t="s">
        <v>1898</v>
      </c>
      <c r="J107" t="s">
        <v>1899</v>
      </c>
      <c r="K107" t="s">
        <v>74</v>
      </c>
      <c r="L107" t="s">
        <v>74</v>
      </c>
      <c r="M107" t="s">
        <v>78</v>
      </c>
      <c r="N107" t="s">
        <v>79</v>
      </c>
      <c r="O107" t="s">
        <v>74</v>
      </c>
      <c r="P107" t="s">
        <v>74</v>
      </c>
      <c r="Q107" t="s">
        <v>74</v>
      </c>
      <c r="R107" t="s">
        <v>74</v>
      </c>
      <c r="S107" t="s">
        <v>74</v>
      </c>
      <c r="T107" t="s">
        <v>1900</v>
      </c>
      <c r="U107" t="s">
        <v>74</v>
      </c>
      <c r="V107" t="s">
        <v>1901</v>
      </c>
      <c r="W107" t="s">
        <v>1902</v>
      </c>
      <c r="X107" t="s">
        <v>1903</v>
      </c>
      <c r="Y107" t="s">
        <v>1904</v>
      </c>
      <c r="Z107" t="s">
        <v>1905</v>
      </c>
      <c r="AA107" t="s">
        <v>1906</v>
      </c>
      <c r="AB107" t="s">
        <v>1907</v>
      </c>
      <c r="AC107" t="s">
        <v>74</v>
      </c>
      <c r="AD107" t="s">
        <v>74</v>
      </c>
      <c r="AE107" t="s">
        <v>74</v>
      </c>
      <c r="AF107" t="s">
        <v>74</v>
      </c>
      <c r="AG107">
        <v>26</v>
      </c>
      <c r="AH107">
        <v>0</v>
      </c>
      <c r="AI107">
        <v>0</v>
      </c>
      <c r="AJ107">
        <v>1</v>
      </c>
      <c r="AK107">
        <v>1</v>
      </c>
      <c r="AL107" t="s">
        <v>1908</v>
      </c>
      <c r="AM107" t="s">
        <v>1909</v>
      </c>
      <c r="AN107" t="s">
        <v>1910</v>
      </c>
      <c r="AO107" t="s">
        <v>1911</v>
      </c>
      <c r="AP107" t="s">
        <v>74</v>
      </c>
      <c r="AQ107" t="s">
        <v>74</v>
      </c>
      <c r="AR107" t="s">
        <v>1912</v>
      </c>
      <c r="AS107" t="s">
        <v>1913</v>
      </c>
      <c r="AT107" t="s">
        <v>74</v>
      </c>
      <c r="AU107">
        <v>2022</v>
      </c>
      <c r="AV107">
        <v>7</v>
      </c>
      <c r="AW107" t="s">
        <v>74</v>
      </c>
      <c r="AX107" t="s">
        <v>74</v>
      </c>
      <c r="AY107" t="s">
        <v>74</v>
      </c>
      <c r="AZ107" t="s">
        <v>74</v>
      </c>
      <c r="BA107" t="s">
        <v>74</v>
      </c>
      <c r="BB107" t="s">
        <v>74</v>
      </c>
      <c r="BC107" t="s">
        <v>74</v>
      </c>
      <c r="BD107" t="s">
        <v>1914</v>
      </c>
      <c r="BE107" t="s">
        <v>1915</v>
      </c>
      <c r="BF107" t="str">
        <f>HYPERLINK("http://dx.doi.org/10.20873/uft.rbec.e14665","http://dx.doi.org/10.20873/uft.rbec.e14665")</f>
        <v>http://dx.doi.org/10.20873/uft.rbec.e14665</v>
      </c>
      <c r="BG107" t="s">
        <v>74</v>
      </c>
      <c r="BH107" t="s">
        <v>74</v>
      </c>
      <c r="BI107">
        <v>26</v>
      </c>
      <c r="BJ107" t="s">
        <v>200</v>
      </c>
      <c r="BK107" t="s">
        <v>177</v>
      </c>
      <c r="BL107" t="s">
        <v>200</v>
      </c>
      <c r="BM107" t="s">
        <v>1916</v>
      </c>
      <c r="BN107" t="s">
        <v>74</v>
      </c>
      <c r="BO107" t="s">
        <v>1667</v>
      </c>
      <c r="BP107" t="s">
        <v>74</v>
      </c>
      <c r="BQ107" t="s">
        <v>74</v>
      </c>
      <c r="BR107" t="s">
        <v>101</v>
      </c>
      <c r="BS107" t="s">
        <v>1917</v>
      </c>
      <c r="BT107" t="str">
        <f>HYPERLINK("https%3A%2F%2Fwww.webofscience.com%2Fwos%2Fwoscc%2Ffull-record%2FWOS:000907169800001","View Full Record in Web of Science")</f>
        <v>View Full Record in Web of Science</v>
      </c>
    </row>
    <row r="108" spans="1:72" x14ac:dyDescent="0.25">
      <c r="A108" t="s">
        <v>72</v>
      </c>
      <c r="B108" t="s">
        <v>1918</v>
      </c>
      <c r="C108" t="s">
        <v>74</v>
      </c>
      <c r="D108" t="s">
        <v>74</v>
      </c>
      <c r="E108" t="s">
        <v>74</v>
      </c>
      <c r="F108" t="s">
        <v>1919</v>
      </c>
      <c r="G108" t="s">
        <v>74</v>
      </c>
      <c r="H108" t="s">
        <v>74</v>
      </c>
      <c r="I108" t="s">
        <v>1920</v>
      </c>
      <c r="J108" t="s">
        <v>403</v>
      </c>
      <c r="K108" t="s">
        <v>74</v>
      </c>
      <c r="L108" t="s">
        <v>74</v>
      </c>
      <c r="M108" t="s">
        <v>78</v>
      </c>
      <c r="N108" t="s">
        <v>79</v>
      </c>
      <c r="O108" t="s">
        <v>74</v>
      </c>
      <c r="P108" t="s">
        <v>74</v>
      </c>
      <c r="Q108" t="s">
        <v>74</v>
      </c>
      <c r="R108" t="s">
        <v>74</v>
      </c>
      <c r="S108" t="s">
        <v>74</v>
      </c>
      <c r="T108" t="s">
        <v>1921</v>
      </c>
      <c r="U108" t="s">
        <v>74</v>
      </c>
      <c r="V108" t="s">
        <v>1922</v>
      </c>
      <c r="W108" t="s">
        <v>1923</v>
      </c>
      <c r="X108" t="s">
        <v>74</v>
      </c>
      <c r="Y108" t="s">
        <v>1924</v>
      </c>
      <c r="Z108" t="s">
        <v>1925</v>
      </c>
      <c r="AA108" t="s">
        <v>1926</v>
      </c>
      <c r="AB108" t="s">
        <v>1927</v>
      </c>
      <c r="AC108" t="s">
        <v>74</v>
      </c>
      <c r="AD108" t="s">
        <v>74</v>
      </c>
      <c r="AE108" t="s">
        <v>74</v>
      </c>
      <c r="AF108" t="s">
        <v>74</v>
      </c>
      <c r="AG108">
        <v>35</v>
      </c>
      <c r="AH108">
        <v>0</v>
      </c>
      <c r="AI108">
        <v>0</v>
      </c>
      <c r="AJ108">
        <v>0</v>
      </c>
      <c r="AK108">
        <v>1</v>
      </c>
      <c r="AL108" t="s">
        <v>1720</v>
      </c>
      <c r="AM108" t="s">
        <v>411</v>
      </c>
      <c r="AN108" t="s">
        <v>412</v>
      </c>
      <c r="AO108" t="s">
        <v>413</v>
      </c>
      <c r="AP108" t="s">
        <v>74</v>
      </c>
      <c r="AQ108" t="s">
        <v>74</v>
      </c>
      <c r="AR108" t="s">
        <v>414</v>
      </c>
      <c r="AS108" t="s">
        <v>415</v>
      </c>
      <c r="AT108" t="s">
        <v>74</v>
      </c>
      <c r="AU108">
        <v>2022</v>
      </c>
      <c r="AV108">
        <v>91</v>
      </c>
      <c r="AW108">
        <v>5</v>
      </c>
      <c r="AX108" t="s">
        <v>74</v>
      </c>
      <c r="AY108" t="s">
        <v>74</v>
      </c>
      <c r="AZ108" t="s">
        <v>74</v>
      </c>
      <c r="BA108" t="s">
        <v>74</v>
      </c>
      <c r="BB108">
        <v>1</v>
      </c>
      <c r="BC108">
        <v>20</v>
      </c>
      <c r="BD108" t="s">
        <v>74</v>
      </c>
      <c r="BE108" t="s">
        <v>1928</v>
      </c>
      <c r="BF108" t="str">
        <f>HYPERLINK("http://dx.doi.org/10.33407/itlt.v91i5.4978","http://dx.doi.org/10.33407/itlt.v91i5.4978")</f>
        <v>http://dx.doi.org/10.33407/itlt.v91i5.4978</v>
      </c>
      <c r="BG108" t="s">
        <v>74</v>
      </c>
      <c r="BH108" t="s">
        <v>74</v>
      </c>
      <c r="BI108">
        <v>20</v>
      </c>
      <c r="BJ108" t="s">
        <v>200</v>
      </c>
      <c r="BK108" t="s">
        <v>177</v>
      </c>
      <c r="BL108" t="s">
        <v>200</v>
      </c>
      <c r="BM108" t="s">
        <v>1736</v>
      </c>
      <c r="BN108" t="s">
        <v>74</v>
      </c>
      <c r="BO108" t="s">
        <v>100</v>
      </c>
      <c r="BP108" t="s">
        <v>74</v>
      </c>
      <c r="BQ108" t="s">
        <v>74</v>
      </c>
      <c r="BR108" t="s">
        <v>101</v>
      </c>
      <c r="BS108" t="s">
        <v>1929</v>
      </c>
      <c r="BT108" t="str">
        <f>HYPERLINK("https%3A%2F%2Fwww.webofscience.com%2Fwos%2Fwoscc%2Ffull-record%2FWOS:000879900900001","View Full Record in Web of Science")</f>
        <v>View Full Record in Web of Science</v>
      </c>
    </row>
    <row r="109" spans="1:72" x14ac:dyDescent="0.25">
      <c r="A109" t="s">
        <v>72</v>
      </c>
      <c r="B109" t="s">
        <v>1930</v>
      </c>
      <c r="C109" t="s">
        <v>74</v>
      </c>
      <c r="D109" t="s">
        <v>74</v>
      </c>
      <c r="E109" t="s">
        <v>74</v>
      </c>
      <c r="F109" t="s">
        <v>1931</v>
      </c>
      <c r="G109" t="s">
        <v>74</v>
      </c>
      <c r="H109" t="s">
        <v>74</v>
      </c>
      <c r="I109" t="s">
        <v>1932</v>
      </c>
      <c r="J109" t="s">
        <v>1933</v>
      </c>
      <c r="K109" t="s">
        <v>74</v>
      </c>
      <c r="L109" t="s">
        <v>74</v>
      </c>
      <c r="M109" t="s">
        <v>78</v>
      </c>
      <c r="N109" t="s">
        <v>79</v>
      </c>
      <c r="O109" t="s">
        <v>74</v>
      </c>
      <c r="P109" t="s">
        <v>74</v>
      </c>
      <c r="Q109" t="s">
        <v>74</v>
      </c>
      <c r="R109" t="s">
        <v>74</v>
      </c>
      <c r="S109" t="s">
        <v>74</v>
      </c>
      <c r="T109" t="s">
        <v>1934</v>
      </c>
      <c r="U109" t="s">
        <v>1935</v>
      </c>
      <c r="V109" t="s">
        <v>1936</v>
      </c>
      <c r="W109" t="s">
        <v>1937</v>
      </c>
      <c r="X109" t="s">
        <v>1938</v>
      </c>
      <c r="Y109" t="s">
        <v>1939</v>
      </c>
      <c r="Z109" t="s">
        <v>1940</v>
      </c>
      <c r="AA109" t="s">
        <v>1941</v>
      </c>
      <c r="AB109" t="s">
        <v>1942</v>
      </c>
      <c r="AC109" t="s">
        <v>74</v>
      </c>
      <c r="AD109" t="s">
        <v>74</v>
      </c>
      <c r="AE109" t="s">
        <v>74</v>
      </c>
      <c r="AF109" t="s">
        <v>74</v>
      </c>
      <c r="AG109">
        <v>28</v>
      </c>
      <c r="AH109">
        <v>0</v>
      </c>
      <c r="AI109">
        <v>0</v>
      </c>
      <c r="AJ109">
        <v>0</v>
      </c>
      <c r="AK109">
        <v>4</v>
      </c>
      <c r="AL109" t="s">
        <v>1943</v>
      </c>
      <c r="AM109" t="s">
        <v>1944</v>
      </c>
      <c r="AN109" t="s">
        <v>1945</v>
      </c>
      <c r="AO109" t="s">
        <v>1946</v>
      </c>
      <c r="AP109" t="s">
        <v>74</v>
      </c>
      <c r="AQ109" t="s">
        <v>74</v>
      </c>
      <c r="AR109" t="s">
        <v>1947</v>
      </c>
      <c r="AS109" t="s">
        <v>1948</v>
      </c>
      <c r="AT109" t="s">
        <v>74</v>
      </c>
      <c r="AU109">
        <v>2022</v>
      </c>
      <c r="AV109">
        <v>13</v>
      </c>
      <c r="AW109">
        <v>5</v>
      </c>
      <c r="AX109" t="s">
        <v>74</v>
      </c>
      <c r="AY109" t="s">
        <v>74</v>
      </c>
      <c r="AZ109" t="s">
        <v>74</v>
      </c>
      <c r="BA109" t="s">
        <v>74</v>
      </c>
      <c r="BB109">
        <v>380</v>
      </c>
      <c r="BC109">
        <v>391</v>
      </c>
      <c r="BD109" t="s">
        <v>74</v>
      </c>
      <c r="BE109" t="s">
        <v>1949</v>
      </c>
      <c r="BF109" t="str">
        <f>HYPERLINK("http://dx.doi.org/10.47750/jett.2022.13.05.034","http://dx.doi.org/10.47750/jett.2022.13.05.034")</f>
        <v>http://dx.doi.org/10.47750/jett.2022.13.05.034</v>
      </c>
      <c r="BG109" t="s">
        <v>74</v>
      </c>
      <c r="BH109" t="s">
        <v>74</v>
      </c>
      <c r="BI109">
        <v>12</v>
      </c>
      <c r="BJ109" t="s">
        <v>200</v>
      </c>
      <c r="BK109" t="s">
        <v>177</v>
      </c>
      <c r="BL109" t="s">
        <v>200</v>
      </c>
      <c r="BM109" t="s">
        <v>1950</v>
      </c>
      <c r="BN109" t="s">
        <v>74</v>
      </c>
      <c r="BO109" t="s">
        <v>1951</v>
      </c>
      <c r="BP109" t="s">
        <v>74</v>
      </c>
      <c r="BQ109" t="s">
        <v>74</v>
      </c>
      <c r="BR109" t="s">
        <v>101</v>
      </c>
      <c r="BS109" t="s">
        <v>1952</v>
      </c>
      <c r="BT109" t="str">
        <f>HYPERLINK("https%3A%2F%2Fwww.webofscience.com%2Fwos%2Fwoscc%2Ffull-record%2FWOS:000892317500001","View Full Record in Web of Science")</f>
        <v>View Full Record in Web of Science</v>
      </c>
    </row>
    <row r="110" spans="1:72" x14ac:dyDescent="0.25">
      <c r="A110" t="s">
        <v>72</v>
      </c>
      <c r="B110" t="s">
        <v>1953</v>
      </c>
      <c r="C110" t="s">
        <v>74</v>
      </c>
      <c r="D110" t="s">
        <v>74</v>
      </c>
      <c r="E110" t="s">
        <v>74</v>
      </c>
      <c r="F110" t="s">
        <v>1954</v>
      </c>
      <c r="G110" t="s">
        <v>74</v>
      </c>
      <c r="H110" t="s">
        <v>74</v>
      </c>
      <c r="I110" t="s">
        <v>1955</v>
      </c>
      <c r="J110" t="s">
        <v>403</v>
      </c>
      <c r="K110" t="s">
        <v>74</v>
      </c>
      <c r="L110" t="s">
        <v>74</v>
      </c>
      <c r="M110" t="s">
        <v>78</v>
      </c>
      <c r="N110" t="s">
        <v>79</v>
      </c>
      <c r="O110" t="s">
        <v>74</v>
      </c>
      <c r="P110" t="s">
        <v>74</v>
      </c>
      <c r="Q110" t="s">
        <v>74</v>
      </c>
      <c r="R110" t="s">
        <v>74</v>
      </c>
      <c r="S110" t="s">
        <v>74</v>
      </c>
      <c r="T110" t="s">
        <v>1956</v>
      </c>
      <c r="U110" t="s">
        <v>185</v>
      </c>
      <c r="V110" t="s">
        <v>1957</v>
      </c>
      <c r="W110" t="s">
        <v>1958</v>
      </c>
      <c r="X110" t="s">
        <v>1959</v>
      </c>
      <c r="Y110" t="s">
        <v>1960</v>
      </c>
      <c r="Z110" t="s">
        <v>1961</v>
      </c>
      <c r="AA110" t="s">
        <v>1962</v>
      </c>
      <c r="AB110" t="s">
        <v>1963</v>
      </c>
      <c r="AC110" t="s">
        <v>74</v>
      </c>
      <c r="AD110" t="s">
        <v>74</v>
      </c>
      <c r="AE110" t="s">
        <v>74</v>
      </c>
      <c r="AF110" t="s">
        <v>74</v>
      </c>
      <c r="AG110">
        <v>28</v>
      </c>
      <c r="AH110">
        <v>1</v>
      </c>
      <c r="AI110">
        <v>1</v>
      </c>
      <c r="AJ110">
        <v>1</v>
      </c>
      <c r="AK110">
        <v>2</v>
      </c>
      <c r="AL110" t="s">
        <v>1720</v>
      </c>
      <c r="AM110" t="s">
        <v>411</v>
      </c>
      <c r="AN110" t="s">
        <v>412</v>
      </c>
      <c r="AO110" t="s">
        <v>413</v>
      </c>
      <c r="AP110" t="s">
        <v>74</v>
      </c>
      <c r="AQ110" t="s">
        <v>74</v>
      </c>
      <c r="AR110" t="s">
        <v>414</v>
      </c>
      <c r="AS110" t="s">
        <v>415</v>
      </c>
      <c r="AT110" t="s">
        <v>74</v>
      </c>
      <c r="AU110">
        <v>2022</v>
      </c>
      <c r="AV110">
        <v>92</v>
      </c>
      <c r="AW110">
        <v>6</v>
      </c>
      <c r="AX110" t="s">
        <v>74</v>
      </c>
      <c r="AY110" t="s">
        <v>74</v>
      </c>
      <c r="AZ110" t="s">
        <v>74</v>
      </c>
      <c r="BA110" t="s">
        <v>74</v>
      </c>
      <c r="BB110">
        <v>35</v>
      </c>
      <c r="BC110">
        <v>60</v>
      </c>
      <c r="BD110" t="s">
        <v>74</v>
      </c>
      <c r="BE110" t="s">
        <v>1964</v>
      </c>
      <c r="BF110" t="str">
        <f>HYPERLINK("http://dx.doi.org/10.33407/itlt.v92i6.4803","http://dx.doi.org/10.33407/itlt.v92i6.4803")</f>
        <v>http://dx.doi.org/10.33407/itlt.v92i6.4803</v>
      </c>
      <c r="BG110" t="s">
        <v>74</v>
      </c>
      <c r="BH110" t="s">
        <v>74</v>
      </c>
      <c r="BI110">
        <v>26</v>
      </c>
      <c r="BJ110" t="s">
        <v>200</v>
      </c>
      <c r="BK110" t="s">
        <v>177</v>
      </c>
      <c r="BL110" t="s">
        <v>200</v>
      </c>
      <c r="BM110" t="s">
        <v>1965</v>
      </c>
      <c r="BN110" t="s">
        <v>74</v>
      </c>
      <c r="BO110" t="s">
        <v>100</v>
      </c>
      <c r="BP110" t="s">
        <v>74</v>
      </c>
      <c r="BQ110" t="s">
        <v>74</v>
      </c>
      <c r="BR110" t="s">
        <v>101</v>
      </c>
      <c r="BS110" t="s">
        <v>1966</v>
      </c>
      <c r="BT110" t="str">
        <f>HYPERLINK("https%3A%2F%2Fwww.webofscience.com%2Fwos%2Fwoscc%2Ffull-record%2FWOS:000907298500003","View Full Record in Web of Science")</f>
        <v>View Full Record in Web of Science</v>
      </c>
    </row>
    <row r="111" spans="1:72" x14ac:dyDescent="0.25">
      <c r="A111" t="s">
        <v>72</v>
      </c>
      <c r="B111" t="s">
        <v>1967</v>
      </c>
      <c r="C111" t="s">
        <v>74</v>
      </c>
      <c r="D111" t="s">
        <v>74</v>
      </c>
      <c r="E111" t="s">
        <v>74</v>
      </c>
      <c r="F111" t="s">
        <v>1968</v>
      </c>
      <c r="G111" t="s">
        <v>74</v>
      </c>
      <c r="H111" t="s">
        <v>74</v>
      </c>
      <c r="I111" t="s">
        <v>1969</v>
      </c>
      <c r="J111" t="s">
        <v>403</v>
      </c>
      <c r="K111" t="s">
        <v>74</v>
      </c>
      <c r="L111" t="s">
        <v>74</v>
      </c>
      <c r="M111" t="s">
        <v>1712</v>
      </c>
      <c r="N111" t="s">
        <v>79</v>
      </c>
      <c r="O111" t="s">
        <v>74</v>
      </c>
      <c r="P111" t="s">
        <v>74</v>
      </c>
      <c r="Q111" t="s">
        <v>74</v>
      </c>
      <c r="R111" t="s">
        <v>74</v>
      </c>
      <c r="S111" t="s">
        <v>74</v>
      </c>
      <c r="T111" t="s">
        <v>1970</v>
      </c>
      <c r="U111" t="s">
        <v>74</v>
      </c>
      <c r="V111" t="s">
        <v>1971</v>
      </c>
      <c r="W111" t="s">
        <v>1972</v>
      </c>
      <c r="X111" t="s">
        <v>1973</v>
      </c>
      <c r="Y111" t="s">
        <v>1974</v>
      </c>
      <c r="Z111" t="s">
        <v>1975</v>
      </c>
      <c r="AA111" t="s">
        <v>1976</v>
      </c>
      <c r="AB111" t="s">
        <v>1977</v>
      </c>
      <c r="AC111" t="s">
        <v>74</v>
      </c>
      <c r="AD111" t="s">
        <v>74</v>
      </c>
      <c r="AE111" t="s">
        <v>74</v>
      </c>
      <c r="AF111" t="s">
        <v>74</v>
      </c>
      <c r="AG111">
        <v>32</v>
      </c>
      <c r="AH111">
        <v>0</v>
      </c>
      <c r="AI111">
        <v>0</v>
      </c>
      <c r="AJ111">
        <v>2</v>
      </c>
      <c r="AK111">
        <v>8</v>
      </c>
      <c r="AL111" t="s">
        <v>1720</v>
      </c>
      <c r="AM111" t="s">
        <v>411</v>
      </c>
      <c r="AN111" t="s">
        <v>412</v>
      </c>
      <c r="AO111" t="s">
        <v>413</v>
      </c>
      <c r="AP111" t="s">
        <v>74</v>
      </c>
      <c r="AQ111" t="s">
        <v>74</v>
      </c>
      <c r="AR111" t="s">
        <v>414</v>
      </c>
      <c r="AS111" t="s">
        <v>415</v>
      </c>
      <c r="AT111" t="s">
        <v>74</v>
      </c>
      <c r="AU111">
        <v>2022</v>
      </c>
      <c r="AV111">
        <v>89</v>
      </c>
      <c r="AW111">
        <v>3</v>
      </c>
      <c r="AX111" t="s">
        <v>74</v>
      </c>
      <c r="AY111" t="s">
        <v>74</v>
      </c>
      <c r="AZ111" t="s">
        <v>74</v>
      </c>
      <c r="BA111" t="s">
        <v>74</v>
      </c>
      <c r="BB111">
        <v>249</v>
      </c>
      <c r="BC111">
        <v>265</v>
      </c>
      <c r="BD111" t="s">
        <v>74</v>
      </c>
      <c r="BE111" t="s">
        <v>1978</v>
      </c>
      <c r="BF111" t="str">
        <f>HYPERLINK("http://dx.doi.org/10.33407/itlt.v89i3.4140","http://dx.doi.org/10.33407/itlt.v89i3.4140")</f>
        <v>http://dx.doi.org/10.33407/itlt.v89i3.4140</v>
      </c>
      <c r="BG111" t="s">
        <v>74</v>
      </c>
      <c r="BH111" t="s">
        <v>74</v>
      </c>
      <c r="BI111">
        <v>17</v>
      </c>
      <c r="BJ111" t="s">
        <v>200</v>
      </c>
      <c r="BK111" t="s">
        <v>177</v>
      </c>
      <c r="BL111" t="s">
        <v>200</v>
      </c>
      <c r="BM111" t="s">
        <v>1979</v>
      </c>
      <c r="BN111" t="s">
        <v>74</v>
      </c>
      <c r="BO111" t="s">
        <v>100</v>
      </c>
      <c r="BP111" t="s">
        <v>74</v>
      </c>
      <c r="BQ111" t="s">
        <v>74</v>
      </c>
      <c r="BR111" t="s">
        <v>101</v>
      </c>
      <c r="BS111" t="s">
        <v>1980</v>
      </c>
      <c r="BT111" t="str">
        <f>HYPERLINK("https%3A%2F%2Fwww.webofscience.com%2Fwos%2Fwoscc%2Ffull-record%2FWOS:000823524300016","View Full Record in Web of Science")</f>
        <v>View Full Record in Web of Science</v>
      </c>
    </row>
    <row r="112" spans="1:72" x14ac:dyDescent="0.25">
      <c r="A112" t="s">
        <v>72</v>
      </c>
      <c r="B112" t="s">
        <v>1981</v>
      </c>
      <c r="C112" t="s">
        <v>74</v>
      </c>
      <c r="D112" t="s">
        <v>74</v>
      </c>
      <c r="E112" t="s">
        <v>74</v>
      </c>
      <c r="F112" t="s">
        <v>1982</v>
      </c>
      <c r="G112" t="s">
        <v>74</v>
      </c>
      <c r="H112" t="s">
        <v>74</v>
      </c>
      <c r="I112" t="s">
        <v>1983</v>
      </c>
      <c r="J112" t="s">
        <v>1693</v>
      </c>
      <c r="K112" t="s">
        <v>74</v>
      </c>
      <c r="L112" t="s">
        <v>74</v>
      </c>
      <c r="M112" t="s">
        <v>78</v>
      </c>
      <c r="N112" t="s">
        <v>79</v>
      </c>
      <c r="O112" t="s">
        <v>74</v>
      </c>
      <c r="P112" t="s">
        <v>74</v>
      </c>
      <c r="Q112" t="s">
        <v>74</v>
      </c>
      <c r="R112" t="s">
        <v>74</v>
      </c>
      <c r="S112" t="s">
        <v>74</v>
      </c>
      <c r="T112" t="s">
        <v>1984</v>
      </c>
      <c r="U112" t="s">
        <v>74</v>
      </c>
      <c r="V112" t="s">
        <v>1985</v>
      </c>
      <c r="W112" t="s">
        <v>1986</v>
      </c>
      <c r="X112" t="s">
        <v>1987</v>
      </c>
      <c r="Y112" t="s">
        <v>1988</v>
      </c>
      <c r="Z112" t="s">
        <v>1989</v>
      </c>
      <c r="AA112" t="s">
        <v>1990</v>
      </c>
      <c r="AB112" t="s">
        <v>1991</v>
      </c>
      <c r="AC112" t="s">
        <v>74</v>
      </c>
      <c r="AD112" t="s">
        <v>74</v>
      </c>
      <c r="AE112" t="s">
        <v>74</v>
      </c>
      <c r="AF112" t="s">
        <v>74</v>
      </c>
      <c r="AG112">
        <v>10</v>
      </c>
      <c r="AH112">
        <v>0</v>
      </c>
      <c r="AI112">
        <v>0</v>
      </c>
      <c r="AJ112">
        <v>1</v>
      </c>
      <c r="AK112">
        <v>1</v>
      </c>
      <c r="AL112" t="s">
        <v>1700</v>
      </c>
      <c r="AM112" t="s">
        <v>1701</v>
      </c>
      <c r="AN112" t="s">
        <v>1702</v>
      </c>
      <c r="AO112" t="s">
        <v>1703</v>
      </c>
      <c r="AP112" t="s">
        <v>74</v>
      </c>
      <c r="AQ112" t="s">
        <v>74</v>
      </c>
      <c r="AR112" t="s">
        <v>1704</v>
      </c>
      <c r="AS112" t="s">
        <v>1705</v>
      </c>
      <c r="AT112" t="s">
        <v>74</v>
      </c>
      <c r="AU112">
        <v>2022</v>
      </c>
      <c r="AV112">
        <v>11</v>
      </c>
      <c r="AW112" t="s">
        <v>74</v>
      </c>
      <c r="AX112" t="s">
        <v>74</v>
      </c>
      <c r="AY112">
        <v>2</v>
      </c>
      <c r="AZ112" t="s">
        <v>74</v>
      </c>
      <c r="BA112" t="s">
        <v>74</v>
      </c>
      <c r="BB112" t="s">
        <v>74</v>
      </c>
      <c r="BC112" t="s">
        <v>74</v>
      </c>
      <c r="BD112">
        <v>29</v>
      </c>
      <c r="BE112" t="s">
        <v>74</v>
      </c>
      <c r="BF112" t="s">
        <v>74</v>
      </c>
      <c r="BG112" t="s">
        <v>74</v>
      </c>
      <c r="BH112" t="s">
        <v>74</v>
      </c>
      <c r="BI112">
        <v>8</v>
      </c>
      <c r="BJ112" t="s">
        <v>1706</v>
      </c>
      <c r="BK112" t="s">
        <v>177</v>
      </c>
      <c r="BL112" t="s">
        <v>1706</v>
      </c>
      <c r="BM112" t="s">
        <v>1707</v>
      </c>
      <c r="BN112" t="s">
        <v>74</v>
      </c>
      <c r="BO112" t="s">
        <v>74</v>
      </c>
      <c r="BP112" t="s">
        <v>74</v>
      </c>
      <c r="BQ112" t="s">
        <v>74</v>
      </c>
      <c r="BR112" t="s">
        <v>101</v>
      </c>
      <c r="BS112" t="s">
        <v>1992</v>
      </c>
      <c r="BT112" t="str">
        <f>HYPERLINK("https%3A%2F%2Fwww.webofscience.com%2Fwos%2Fwoscc%2Ffull-record%2FWOS:000986428700026","View Full Record in Web of Science")</f>
        <v>View Full Record in Web of Science</v>
      </c>
    </row>
    <row r="113" spans="1:72" x14ac:dyDescent="0.25">
      <c r="A113" t="s">
        <v>72</v>
      </c>
      <c r="B113" t="s">
        <v>1993</v>
      </c>
      <c r="C113" t="s">
        <v>74</v>
      </c>
      <c r="D113" t="s">
        <v>74</v>
      </c>
      <c r="E113" t="s">
        <v>74</v>
      </c>
      <c r="F113" t="s">
        <v>1994</v>
      </c>
      <c r="G113" t="s">
        <v>74</v>
      </c>
      <c r="H113" t="s">
        <v>74</v>
      </c>
      <c r="I113" t="s">
        <v>1995</v>
      </c>
      <c r="J113" t="s">
        <v>403</v>
      </c>
      <c r="K113" t="s">
        <v>74</v>
      </c>
      <c r="L113" t="s">
        <v>74</v>
      </c>
      <c r="M113" t="s">
        <v>78</v>
      </c>
      <c r="N113" t="s">
        <v>79</v>
      </c>
      <c r="O113" t="s">
        <v>74</v>
      </c>
      <c r="P113" t="s">
        <v>74</v>
      </c>
      <c r="Q113" t="s">
        <v>74</v>
      </c>
      <c r="R113" t="s">
        <v>74</v>
      </c>
      <c r="S113" t="s">
        <v>74</v>
      </c>
      <c r="T113" t="s">
        <v>1996</v>
      </c>
      <c r="U113" t="s">
        <v>74</v>
      </c>
      <c r="V113" t="s">
        <v>1997</v>
      </c>
      <c r="W113" t="s">
        <v>1998</v>
      </c>
      <c r="X113" t="s">
        <v>1999</v>
      </c>
      <c r="Y113" t="s">
        <v>2000</v>
      </c>
      <c r="Z113" t="s">
        <v>2001</v>
      </c>
      <c r="AA113" t="s">
        <v>2002</v>
      </c>
      <c r="AB113" t="s">
        <v>2003</v>
      </c>
      <c r="AC113" t="s">
        <v>74</v>
      </c>
      <c r="AD113" t="s">
        <v>74</v>
      </c>
      <c r="AE113" t="s">
        <v>74</v>
      </c>
      <c r="AF113" t="s">
        <v>74</v>
      </c>
      <c r="AG113">
        <v>26</v>
      </c>
      <c r="AH113">
        <v>0</v>
      </c>
      <c r="AI113">
        <v>0</v>
      </c>
      <c r="AJ113">
        <v>5</v>
      </c>
      <c r="AK113">
        <v>9</v>
      </c>
      <c r="AL113" t="s">
        <v>1720</v>
      </c>
      <c r="AM113" t="s">
        <v>411</v>
      </c>
      <c r="AN113" t="s">
        <v>412</v>
      </c>
      <c r="AO113" t="s">
        <v>413</v>
      </c>
      <c r="AP113" t="s">
        <v>74</v>
      </c>
      <c r="AQ113" t="s">
        <v>74</v>
      </c>
      <c r="AR113" t="s">
        <v>414</v>
      </c>
      <c r="AS113" t="s">
        <v>415</v>
      </c>
      <c r="AT113" t="s">
        <v>74</v>
      </c>
      <c r="AU113">
        <v>2022</v>
      </c>
      <c r="AV113">
        <v>88</v>
      </c>
      <c r="AW113">
        <v>2</v>
      </c>
      <c r="AX113" t="s">
        <v>74</v>
      </c>
      <c r="AY113" t="s">
        <v>74</v>
      </c>
      <c r="AZ113" t="s">
        <v>74</v>
      </c>
      <c r="BA113" t="s">
        <v>74</v>
      </c>
      <c r="BB113">
        <v>74</v>
      </c>
      <c r="BC113">
        <v>85</v>
      </c>
      <c r="BD113" t="s">
        <v>74</v>
      </c>
      <c r="BE113" t="s">
        <v>2004</v>
      </c>
      <c r="BF113" t="str">
        <f>HYPERLINK("http://dx.doi.org/10.33407/itlt.v88i2.4875","http://dx.doi.org/10.33407/itlt.v88i2.4875")</f>
        <v>http://dx.doi.org/10.33407/itlt.v88i2.4875</v>
      </c>
      <c r="BG113" t="s">
        <v>74</v>
      </c>
      <c r="BH113" t="s">
        <v>74</v>
      </c>
      <c r="BI113">
        <v>12</v>
      </c>
      <c r="BJ113" t="s">
        <v>200</v>
      </c>
      <c r="BK113" t="s">
        <v>177</v>
      </c>
      <c r="BL113" t="s">
        <v>200</v>
      </c>
      <c r="BM113" t="s">
        <v>1787</v>
      </c>
      <c r="BN113" t="s">
        <v>74</v>
      </c>
      <c r="BO113" t="s">
        <v>100</v>
      </c>
      <c r="BP113" t="s">
        <v>74</v>
      </c>
      <c r="BQ113" t="s">
        <v>74</v>
      </c>
      <c r="BR113" t="s">
        <v>101</v>
      </c>
      <c r="BS113" t="s">
        <v>2005</v>
      </c>
      <c r="BT113" t="str">
        <f>HYPERLINK("https%3A%2F%2Fwww.webofscience.com%2Fwos%2Fwoscc%2Ffull-record%2FWOS:000798120700005","View Full Record in Web of Science")</f>
        <v>View Full Record in Web of Science</v>
      </c>
    </row>
    <row r="114" spans="1:72" x14ac:dyDescent="0.25">
      <c r="A114" t="s">
        <v>72</v>
      </c>
      <c r="B114" t="s">
        <v>2006</v>
      </c>
      <c r="C114" t="s">
        <v>74</v>
      </c>
      <c r="D114" t="s">
        <v>74</v>
      </c>
      <c r="E114" t="s">
        <v>74</v>
      </c>
      <c r="F114" t="s">
        <v>2007</v>
      </c>
      <c r="G114" t="s">
        <v>74</v>
      </c>
      <c r="H114" t="s">
        <v>74</v>
      </c>
      <c r="I114" t="s">
        <v>2008</v>
      </c>
      <c r="J114" t="s">
        <v>2009</v>
      </c>
      <c r="K114" t="s">
        <v>74</v>
      </c>
      <c r="L114" t="s">
        <v>74</v>
      </c>
      <c r="M114" t="s">
        <v>78</v>
      </c>
      <c r="N114" t="s">
        <v>79</v>
      </c>
      <c r="O114" t="s">
        <v>74</v>
      </c>
      <c r="P114" t="s">
        <v>74</v>
      </c>
      <c r="Q114" t="s">
        <v>74</v>
      </c>
      <c r="R114" t="s">
        <v>74</v>
      </c>
      <c r="S114" t="s">
        <v>74</v>
      </c>
      <c r="T114" t="s">
        <v>2010</v>
      </c>
      <c r="U114" t="s">
        <v>74</v>
      </c>
      <c r="V114" t="s">
        <v>2011</v>
      </c>
      <c r="W114" t="s">
        <v>2012</v>
      </c>
      <c r="X114" t="s">
        <v>2013</v>
      </c>
      <c r="Y114" t="s">
        <v>2014</v>
      </c>
      <c r="Z114" t="s">
        <v>2015</v>
      </c>
      <c r="AA114" t="s">
        <v>2016</v>
      </c>
      <c r="AB114" t="s">
        <v>2017</v>
      </c>
      <c r="AC114" t="s">
        <v>74</v>
      </c>
      <c r="AD114" t="s">
        <v>74</v>
      </c>
      <c r="AE114" t="s">
        <v>74</v>
      </c>
      <c r="AF114" t="s">
        <v>74</v>
      </c>
      <c r="AG114">
        <v>25</v>
      </c>
      <c r="AH114">
        <v>0</v>
      </c>
      <c r="AI114">
        <v>0</v>
      </c>
      <c r="AJ114">
        <v>5</v>
      </c>
      <c r="AK114">
        <v>14</v>
      </c>
      <c r="AL114" t="s">
        <v>2018</v>
      </c>
      <c r="AM114" t="s">
        <v>411</v>
      </c>
      <c r="AN114" t="s">
        <v>2019</v>
      </c>
      <c r="AO114" t="s">
        <v>2020</v>
      </c>
      <c r="AP114" t="s">
        <v>2021</v>
      </c>
      <c r="AQ114" t="s">
        <v>74</v>
      </c>
      <c r="AR114" t="s">
        <v>2022</v>
      </c>
      <c r="AS114" t="s">
        <v>2023</v>
      </c>
      <c r="AT114" t="s">
        <v>74</v>
      </c>
      <c r="AU114">
        <v>2022</v>
      </c>
      <c r="AV114" t="s">
        <v>74</v>
      </c>
      <c r="AW114">
        <v>20</v>
      </c>
      <c r="AX114" t="s">
        <v>74</v>
      </c>
      <c r="AY114" t="s">
        <v>74</v>
      </c>
      <c r="AZ114" t="s">
        <v>74</v>
      </c>
      <c r="BA114" t="s">
        <v>74</v>
      </c>
      <c r="BB114">
        <v>45</v>
      </c>
      <c r="BC114">
        <v>52</v>
      </c>
      <c r="BD114" t="s">
        <v>74</v>
      </c>
      <c r="BE114" t="s">
        <v>2024</v>
      </c>
      <c r="BF114" t="str">
        <f>HYPERLINK("http://dx.doi.org/10.20535/2410-8286.235947","http://dx.doi.org/10.20535/2410-8286.235947")</f>
        <v>http://dx.doi.org/10.20535/2410-8286.235947</v>
      </c>
      <c r="BG114" t="s">
        <v>74</v>
      </c>
      <c r="BH114" t="s">
        <v>74</v>
      </c>
      <c r="BI114">
        <v>8</v>
      </c>
      <c r="BJ114" t="s">
        <v>200</v>
      </c>
      <c r="BK114" t="s">
        <v>177</v>
      </c>
      <c r="BL114" t="s">
        <v>200</v>
      </c>
      <c r="BM114" t="s">
        <v>2025</v>
      </c>
      <c r="BN114" t="s">
        <v>74</v>
      </c>
      <c r="BO114" t="s">
        <v>1348</v>
      </c>
      <c r="BP114" t="s">
        <v>74</v>
      </c>
      <c r="BQ114" t="s">
        <v>74</v>
      </c>
      <c r="BR114" t="s">
        <v>101</v>
      </c>
      <c r="BS114" t="s">
        <v>2026</v>
      </c>
      <c r="BT114" t="str">
        <f>HYPERLINK("https%3A%2F%2Fwww.webofscience.com%2Fwos%2Fwoscc%2Ffull-record%2FWOS:000839139300005","View Full Record in Web of Science")</f>
        <v>View Full Record in Web of Science</v>
      </c>
    </row>
    <row r="115" spans="1:72" x14ac:dyDescent="0.25">
      <c r="A115" t="s">
        <v>72</v>
      </c>
      <c r="B115" t="s">
        <v>2027</v>
      </c>
      <c r="C115" t="s">
        <v>74</v>
      </c>
      <c r="D115" t="s">
        <v>74</v>
      </c>
      <c r="E115" t="s">
        <v>74</v>
      </c>
      <c r="F115" t="s">
        <v>2028</v>
      </c>
      <c r="G115" t="s">
        <v>74</v>
      </c>
      <c r="H115" t="s">
        <v>74</v>
      </c>
      <c r="I115" t="s">
        <v>2029</v>
      </c>
      <c r="J115" t="s">
        <v>560</v>
      </c>
      <c r="K115" t="s">
        <v>74</v>
      </c>
      <c r="L115" t="s">
        <v>74</v>
      </c>
      <c r="M115" t="s">
        <v>78</v>
      </c>
      <c r="N115" t="s">
        <v>79</v>
      </c>
      <c r="O115" t="s">
        <v>74</v>
      </c>
      <c r="P115" t="s">
        <v>74</v>
      </c>
      <c r="Q115" t="s">
        <v>74</v>
      </c>
      <c r="R115" t="s">
        <v>74</v>
      </c>
      <c r="S115" t="s">
        <v>74</v>
      </c>
      <c r="T115" t="s">
        <v>2030</v>
      </c>
      <c r="U115" t="s">
        <v>74</v>
      </c>
      <c r="V115" t="s">
        <v>2031</v>
      </c>
      <c r="W115" t="s">
        <v>2032</v>
      </c>
      <c r="X115" t="s">
        <v>2033</v>
      </c>
      <c r="Y115" t="s">
        <v>2034</v>
      </c>
      <c r="Z115" t="s">
        <v>2035</v>
      </c>
      <c r="AA115" t="s">
        <v>2036</v>
      </c>
      <c r="AB115" t="s">
        <v>2037</v>
      </c>
      <c r="AC115" t="s">
        <v>74</v>
      </c>
      <c r="AD115" t="s">
        <v>74</v>
      </c>
      <c r="AE115" t="s">
        <v>74</v>
      </c>
      <c r="AF115" t="s">
        <v>74</v>
      </c>
      <c r="AG115">
        <v>23</v>
      </c>
      <c r="AH115">
        <v>0</v>
      </c>
      <c r="AI115">
        <v>0</v>
      </c>
      <c r="AJ115">
        <v>1</v>
      </c>
      <c r="AK115">
        <v>4</v>
      </c>
      <c r="AL115" t="s">
        <v>571</v>
      </c>
      <c r="AM115" t="s">
        <v>572</v>
      </c>
      <c r="AN115" t="s">
        <v>573</v>
      </c>
      <c r="AO115" t="s">
        <v>574</v>
      </c>
      <c r="AP115" t="s">
        <v>575</v>
      </c>
      <c r="AQ115" t="s">
        <v>74</v>
      </c>
      <c r="AR115" t="s">
        <v>576</v>
      </c>
      <c r="AS115" t="s">
        <v>577</v>
      </c>
      <c r="AT115" t="s">
        <v>74</v>
      </c>
      <c r="AU115">
        <v>2022</v>
      </c>
      <c r="AV115">
        <v>26</v>
      </c>
      <c r="AW115">
        <v>2</v>
      </c>
      <c r="AX115" t="s">
        <v>74</v>
      </c>
      <c r="AY115" t="s">
        <v>74</v>
      </c>
      <c r="AZ115" t="s">
        <v>74</v>
      </c>
      <c r="BA115" t="s">
        <v>74</v>
      </c>
      <c r="BB115">
        <v>54</v>
      </c>
      <c r="BC115">
        <v>63</v>
      </c>
      <c r="BD115" t="s">
        <v>74</v>
      </c>
      <c r="BE115" t="s">
        <v>2038</v>
      </c>
      <c r="BF115" t="str">
        <f>HYPERLINK("http://dx.doi.org/10.15561/20755279.2022.0202","http://dx.doi.org/10.15561/20755279.2022.0202")</f>
        <v>http://dx.doi.org/10.15561/20755279.2022.0202</v>
      </c>
      <c r="BG115" t="s">
        <v>74</v>
      </c>
      <c r="BH115" t="s">
        <v>74</v>
      </c>
      <c r="BI115">
        <v>10</v>
      </c>
      <c r="BJ115" t="s">
        <v>200</v>
      </c>
      <c r="BK115" t="s">
        <v>177</v>
      </c>
      <c r="BL115" t="s">
        <v>200</v>
      </c>
      <c r="BM115" t="s">
        <v>2039</v>
      </c>
      <c r="BN115" t="s">
        <v>74</v>
      </c>
      <c r="BO115" t="s">
        <v>100</v>
      </c>
      <c r="BP115" t="s">
        <v>74</v>
      </c>
      <c r="BQ115" t="s">
        <v>74</v>
      </c>
      <c r="BR115" t="s">
        <v>101</v>
      </c>
      <c r="BS115" t="s">
        <v>2040</v>
      </c>
      <c r="BT115" t="str">
        <f>HYPERLINK("https%3A%2F%2Fwww.webofscience.com%2Fwos%2Fwoscc%2Ffull-record%2FWOS:000793940400002","View Full Record in Web of Science")</f>
        <v>View Full Record in Web of Science</v>
      </c>
    </row>
    <row r="116" spans="1:72" x14ac:dyDescent="0.25">
      <c r="A116" t="s">
        <v>72</v>
      </c>
      <c r="B116" t="s">
        <v>2041</v>
      </c>
      <c r="C116" t="s">
        <v>74</v>
      </c>
      <c r="D116" t="s">
        <v>74</v>
      </c>
      <c r="E116" t="s">
        <v>74</v>
      </c>
      <c r="F116" t="s">
        <v>2042</v>
      </c>
      <c r="G116" t="s">
        <v>74</v>
      </c>
      <c r="H116" t="s">
        <v>74</v>
      </c>
      <c r="I116" t="s">
        <v>2043</v>
      </c>
      <c r="J116" t="s">
        <v>225</v>
      </c>
      <c r="K116" t="s">
        <v>74</v>
      </c>
      <c r="L116" t="s">
        <v>74</v>
      </c>
      <c r="M116" t="s">
        <v>78</v>
      </c>
      <c r="N116" t="s">
        <v>79</v>
      </c>
      <c r="O116" t="s">
        <v>74</v>
      </c>
      <c r="P116" t="s">
        <v>74</v>
      </c>
      <c r="Q116" t="s">
        <v>74</v>
      </c>
      <c r="R116" t="s">
        <v>74</v>
      </c>
      <c r="S116" t="s">
        <v>74</v>
      </c>
      <c r="T116" t="s">
        <v>2044</v>
      </c>
      <c r="U116" t="s">
        <v>74</v>
      </c>
      <c r="V116" t="s">
        <v>2045</v>
      </c>
      <c r="W116" t="s">
        <v>2046</v>
      </c>
      <c r="X116" t="s">
        <v>2047</v>
      </c>
      <c r="Y116" t="s">
        <v>2048</v>
      </c>
      <c r="Z116" t="s">
        <v>74</v>
      </c>
      <c r="AA116" t="s">
        <v>2049</v>
      </c>
      <c r="AB116" t="s">
        <v>2050</v>
      </c>
      <c r="AC116" t="s">
        <v>74</v>
      </c>
      <c r="AD116" t="s">
        <v>74</v>
      </c>
      <c r="AE116" t="s">
        <v>74</v>
      </c>
      <c r="AF116" t="s">
        <v>74</v>
      </c>
      <c r="AG116">
        <v>35</v>
      </c>
      <c r="AH116">
        <v>0</v>
      </c>
      <c r="AI116">
        <v>0</v>
      </c>
      <c r="AJ116">
        <v>1</v>
      </c>
      <c r="AK116">
        <v>3</v>
      </c>
      <c r="AL116" t="s">
        <v>232</v>
      </c>
      <c r="AM116" t="s">
        <v>233</v>
      </c>
      <c r="AN116" t="s">
        <v>234</v>
      </c>
      <c r="AO116" t="s">
        <v>74</v>
      </c>
      <c r="AP116" t="s">
        <v>235</v>
      </c>
      <c r="AQ116" t="s">
        <v>74</v>
      </c>
      <c r="AR116" t="s">
        <v>236</v>
      </c>
      <c r="AS116" t="s">
        <v>237</v>
      </c>
      <c r="AT116" t="s">
        <v>361</v>
      </c>
      <c r="AU116">
        <v>2022</v>
      </c>
      <c r="AV116">
        <v>11</v>
      </c>
      <c r="AW116">
        <v>49</v>
      </c>
      <c r="AX116" t="s">
        <v>74</v>
      </c>
      <c r="AY116" t="s">
        <v>74</v>
      </c>
      <c r="AZ116" t="s">
        <v>74</v>
      </c>
      <c r="BA116" t="s">
        <v>74</v>
      </c>
      <c r="BB116">
        <v>93</v>
      </c>
      <c r="BC116">
        <v>107</v>
      </c>
      <c r="BD116" t="s">
        <v>74</v>
      </c>
      <c r="BE116" t="s">
        <v>2051</v>
      </c>
      <c r="BF116" t="str">
        <f>HYPERLINK("http://dx.doi.org/10.34069/AI/2022.49.01.11","http://dx.doi.org/10.34069/AI/2022.49.01.11")</f>
        <v>http://dx.doi.org/10.34069/AI/2022.49.01.11</v>
      </c>
      <c r="BG116" t="s">
        <v>74</v>
      </c>
      <c r="BH116" t="s">
        <v>74</v>
      </c>
      <c r="BI116">
        <v>15</v>
      </c>
      <c r="BJ116" t="s">
        <v>240</v>
      </c>
      <c r="BK116" t="s">
        <v>177</v>
      </c>
      <c r="BL116" t="s">
        <v>241</v>
      </c>
      <c r="BM116" t="s">
        <v>2052</v>
      </c>
      <c r="BN116" t="s">
        <v>74</v>
      </c>
      <c r="BO116" t="s">
        <v>243</v>
      </c>
      <c r="BP116" t="s">
        <v>74</v>
      </c>
      <c r="BQ116" t="s">
        <v>74</v>
      </c>
      <c r="BR116" t="s">
        <v>101</v>
      </c>
      <c r="BS116" t="s">
        <v>2053</v>
      </c>
      <c r="BT116" t="str">
        <f>HYPERLINK("https%3A%2F%2Fwww.webofscience.com%2Fwos%2Fwoscc%2Ffull-record%2FWOS:000758944300008","View Full Record in Web of Science")</f>
        <v>View Full Record in Web of Science</v>
      </c>
    </row>
    <row r="117" spans="1:72" x14ac:dyDescent="0.25">
      <c r="A117" t="s">
        <v>72</v>
      </c>
      <c r="B117" t="s">
        <v>2054</v>
      </c>
      <c r="C117" t="s">
        <v>74</v>
      </c>
      <c r="D117" t="s">
        <v>74</v>
      </c>
      <c r="E117" t="s">
        <v>74</v>
      </c>
      <c r="F117" t="s">
        <v>2055</v>
      </c>
      <c r="G117" t="s">
        <v>74</v>
      </c>
      <c r="H117" t="s">
        <v>74</v>
      </c>
      <c r="I117" t="s">
        <v>2056</v>
      </c>
      <c r="J117" t="s">
        <v>2057</v>
      </c>
      <c r="K117" t="s">
        <v>74</v>
      </c>
      <c r="L117" t="s">
        <v>74</v>
      </c>
      <c r="M117" t="s">
        <v>1712</v>
      </c>
      <c r="N117" t="s">
        <v>79</v>
      </c>
      <c r="O117" t="s">
        <v>74</v>
      </c>
      <c r="P117" t="s">
        <v>74</v>
      </c>
      <c r="Q117" t="s">
        <v>74</v>
      </c>
      <c r="R117" t="s">
        <v>74</v>
      </c>
      <c r="S117" t="s">
        <v>74</v>
      </c>
      <c r="T117" t="s">
        <v>2058</v>
      </c>
      <c r="U117" t="s">
        <v>74</v>
      </c>
      <c r="V117" t="s">
        <v>2059</v>
      </c>
      <c r="W117" t="s">
        <v>2060</v>
      </c>
      <c r="X117" t="s">
        <v>2061</v>
      </c>
      <c r="Y117" t="s">
        <v>2062</v>
      </c>
      <c r="Z117" t="s">
        <v>2063</v>
      </c>
      <c r="AA117" t="s">
        <v>2064</v>
      </c>
      <c r="AB117" t="s">
        <v>2065</v>
      </c>
      <c r="AC117" t="s">
        <v>74</v>
      </c>
      <c r="AD117" t="s">
        <v>74</v>
      </c>
      <c r="AE117" t="s">
        <v>74</v>
      </c>
      <c r="AF117" t="s">
        <v>74</v>
      </c>
      <c r="AG117">
        <v>26</v>
      </c>
      <c r="AH117">
        <v>0</v>
      </c>
      <c r="AI117">
        <v>0</v>
      </c>
      <c r="AJ117">
        <v>0</v>
      </c>
      <c r="AK117">
        <v>0</v>
      </c>
      <c r="AL117" t="s">
        <v>2066</v>
      </c>
      <c r="AM117" t="s">
        <v>411</v>
      </c>
      <c r="AN117" t="s">
        <v>2067</v>
      </c>
      <c r="AO117" t="s">
        <v>2068</v>
      </c>
      <c r="AP117" t="s">
        <v>74</v>
      </c>
      <c r="AQ117" t="s">
        <v>74</v>
      </c>
      <c r="AR117" t="s">
        <v>2069</v>
      </c>
      <c r="AS117" t="s">
        <v>2070</v>
      </c>
      <c r="AT117" t="s">
        <v>74</v>
      </c>
      <c r="AU117">
        <v>2022</v>
      </c>
      <c r="AV117" t="s">
        <v>74</v>
      </c>
      <c r="AW117">
        <v>28</v>
      </c>
      <c r="AX117" t="s">
        <v>74</v>
      </c>
      <c r="AY117" t="s">
        <v>74</v>
      </c>
      <c r="AZ117" t="s">
        <v>74</v>
      </c>
      <c r="BA117" t="s">
        <v>74</v>
      </c>
      <c r="BB117">
        <v>76</v>
      </c>
      <c r="BC117">
        <v>99</v>
      </c>
      <c r="BD117" t="s">
        <v>74</v>
      </c>
      <c r="BE117" t="s">
        <v>2071</v>
      </c>
      <c r="BF117" t="str">
        <f>HYPERLINK("http://dx.doi.org/10.15407/rksu.28.076","http://dx.doi.org/10.15407/rksu.28.076")</f>
        <v>http://dx.doi.org/10.15407/rksu.28.076</v>
      </c>
      <c r="BG117" t="s">
        <v>74</v>
      </c>
      <c r="BH117" t="s">
        <v>74</v>
      </c>
      <c r="BI117">
        <v>24</v>
      </c>
      <c r="BJ117" t="s">
        <v>176</v>
      </c>
      <c r="BK117" t="s">
        <v>177</v>
      </c>
      <c r="BL117" t="s">
        <v>176</v>
      </c>
      <c r="BM117" t="s">
        <v>2072</v>
      </c>
      <c r="BN117" t="s">
        <v>74</v>
      </c>
      <c r="BO117" t="s">
        <v>100</v>
      </c>
      <c r="BP117" t="s">
        <v>74</v>
      </c>
      <c r="BQ117" t="s">
        <v>74</v>
      </c>
      <c r="BR117" t="s">
        <v>101</v>
      </c>
      <c r="BS117" t="s">
        <v>2073</v>
      </c>
      <c r="BT117" t="str">
        <f>HYPERLINK("https%3A%2F%2Fwww.webofscience.com%2Fwos%2Fwoscc%2Ffull-record%2FWOS:000955799800003","View Full Record in Web of Science")</f>
        <v>View Full Record in Web of Science</v>
      </c>
    </row>
    <row r="118" spans="1:72" x14ac:dyDescent="0.25">
      <c r="A118" t="s">
        <v>72</v>
      </c>
      <c r="B118" t="s">
        <v>2074</v>
      </c>
      <c r="C118" t="s">
        <v>74</v>
      </c>
      <c r="D118" t="s">
        <v>74</v>
      </c>
      <c r="E118" t="s">
        <v>74</v>
      </c>
      <c r="F118" t="s">
        <v>2075</v>
      </c>
      <c r="G118" t="s">
        <v>74</v>
      </c>
      <c r="H118" t="s">
        <v>74</v>
      </c>
      <c r="I118" t="s">
        <v>2076</v>
      </c>
      <c r="J118" t="s">
        <v>435</v>
      </c>
      <c r="K118" t="s">
        <v>74</v>
      </c>
      <c r="L118" t="s">
        <v>74</v>
      </c>
      <c r="M118" t="s">
        <v>78</v>
      </c>
      <c r="N118" t="s">
        <v>79</v>
      </c>
      <c r="O118" t="s">
        <v>74</v>
      </c>
      <c r="P118" t="s">
        <v>74</v>
      </c>
      <c r="Q118" t="s">
        <v>74</v>
      </c>
      <c r="R118" t="s">
        <v>74</v>
      </c>
      <c r="S118" t="s">
        <v>74</v>
      </c>
      <c r="T118" t="s">
        <v>2077</v>
      </c>
      <c r="U118" t="s">
        <v>74</v>
      </c>
      <c r="V118" t="s">
        <v>2078</v>
      </c>
      <c r="W118" t="s">
        <v>2079</v>
      </c>
      <c r="X118" t="s">
        <v>2080</v>
      </c>
      <c r="Y118" t="s">
        <v>2081</v>
      </c>
      <c r="Z118" t="s">
        <v>2082</v>
      </c>
      <c r="AA118" t="s">
        <v>74</v>
      </c>
      <c r="AB118" t="s">
        <v>74</v>
      </c>
      <c r="AC118" t="s">
        <v>74</v>
      </c>
      <c r="AD118" t="s">
        <v>74</v>
      </c>
      <c r="AE118" t="s">
        <v>74</v>
      </c>
      <c r="AF118" t="s">
        <v>74</v>
      </c>
      <c r="AG118">
        <v>31</v>
      </c>
      <c r="AH118">
        <v>0</v>
      </c>
      <c r="AI118">
        <v>0</v>
      </c>
      <c r="AJ118">
        <v>1</v>
      </c>
      <c r="AK118">
        <v>5</v>
      </c>
      <c r="AL118" t="s">
        <v>445</v>
      </c>
      <c r="AM118" t="s">
        <v>446</v>
      </c>
      <c r="AN118" t="s">
        <v>447</v>
      </c>
      <c r="AO118" t="s">
        <v>448</v>
      </c>
      <c r="AP118" t="s">
        <v>74</v>
      </c>
      <c r="AQ118" t="s">
        <v>74</v>
      </c>
      <c r="AR118" t="s">
        <v>449</v>
      </c>
      <c r="AS118" t="s">
        <v>450</v>
      </c>
      <c r="AT118" t="s">
        <v>74</v>
      </c>
      <c r="AU118">
        <v>2022</v>
      </c>
      <c r="AV118">
        <v>12</v>
      </c>
      <c r="AW118">
        <v>2</v>
      </c>
      <c r="AX118" t="s">
        <v>74</v>
      </c>
      <c r="AY118" t="s">
        <v>74</v>
      </c>
      <c r="AZ118">
        <v>30</v>
      </c>
      <c r="BA118" t="s">
        <v>74</v>
      </c>
      <c r="BB118">
        <v>14</v>
      </c>
      <c r="BC118">
        <v>19</v>
      </c>
      <c r="BD118" t="s">
        <v>74</v>
      </c>
      <c r="BE118" t="s">
        <v>74</v>
      </c>
      <c r="BF118" t="s">
        <v>74</v>
      </c>
      <c r="BG118" t="s">
        <v>74</v>
      </c>
      <c r="BH118" t="s">
        <v>74</v>
      </c>
      <c r="BI118">
        <v>6</v>
      </c>
      <c r="BJ118" t="s">
        <v>451</v>
      </c>
      <c r="BK118" t="s">
        <v>177</v>
      </c>
      <c r="BL118" t="s">
        <v>452</v>
      </c>
      <c r="BM118" t="s">
        <v>2083</v>
      </c>
      <c r="BN118" t="s">
        <v>74</v>
      </c>
      <c r="BO118" t="s">
        <v>74</v>
      </c>
      <c r="BP118" t="s">
        <v>74</v>
      </c>
      <c r="BQ118" t="s">
        <v>74</v>
      </c>
      <c r="BR118" t="s">
        <v>101</v>
      </c>
      <c r="BS118" t="s">
        <v>2084</v>
      </c>
      <c r="BT118" t="str">
        <f>HYPERLINK("https%3A%2F%2Fwww.webofscience.com%2Fwos%2Fwoscc%2Ffull-record%2FWOS:000895627500003","View Full Record in Web of Science")</f>
        <v>View Full Record in Web of Science</v>
      </c>
    </row>
    <row r="119" spans="1:72" x14ac:dyDescent="0.25">
      <c r="A119" t="s">
        <v>72</v>
      </c>
      <c r="B119" t="s">
        <v>2085</v>
      </c>
      <c r="C119" t="s">
        <v>74</v>
      </c>
      <c r="D119" t="s">
        <v>74</v>
      </c>
      <c r="E119" t="s">
        <v>74</v>
      </c>
      <c r="F119" t="s">
        <v>2086</v>
      </c>
      <c r="G119" t="s">
        <v>74</v>
      </c>
      <c r="H119" t="s">
        <v>74</v>
      </c>
      <c r="I119" t="s">
        <v>2087</v>
      </c>
      <c r="J119" t="s">
        <v>2088</v>
      </c>
      <c r="K119" t="s">
        <v>74</v>
      </c>
      <c r="L119" t="s">
        <v>74</v>
      </c>
      <c r="M119" t="s">
        <v>1712</v>
      </c>
      <c r="N119" t="s">
        <v>79</v>
      </c>
      <c r="O119" t="s">
        <v>74</v>
      </c>
      <c r="P119" t="s">
        <v>74</v>
      </c>
      <c r="Q119" t="s">
        <v>74</v>
      </c>
      <c r="R119" t="s">
        <v>74</v>
      </c>
      <c r="S119" t="s">
        <v>74</v>
      </c>
      <c r="T119" t="s">
        <v>2089</v>
      </c>
      <c r="U119" t="s">
        <v>74</v>
      </c>
      <c r="V119" t="s">
        <v>2090</v>
      </c>
      <c r="W119" t="s">
        <v>2091</v>
      </c>
      <c r="X119" t="s">
        <v>1796</v>
      </c>
      <c r="Y119" t="s">
        <v>2092</v>
      </c>
      <c r="Z119" t="s">
        <v>2093</v>
      </c>
      <c r="AA119" t="s">
        <v>74</v>
      </c>
      <c r="AB119" t="s">
        <v>74</v>
      </c>
      <c r="AC119" t="s">
        <v>74</v>
      </c>
      <c r="AD119" t="s">
        <v>74</v>
      </c>
      <c r="AE119" t="s">
        <v>74</v>
      </c>
      <c r="AF119" t="s">
        <v>74</v>
      </c>
      <c r="AG119">
        <v>13</v>
      </c>
      <c r="AH119">
        <v>0</v>
      </c>
      <c r="AI119">
        <v>0</v>
      </c>
      <c r="AJ119">
        <v>0</v>
      </c>
      <c r="AK119">
        <v>0</v>
      </c>
      <c r="AL119" t="s">
        <v>2094</v>
      </c>
      <c r="AM119" t="s">
        <v>411</v>
      </c>
      <c r="AN119" t="s">
        <v>2095</v>
      </c>
      <c r="AO119" t="s">
        <v>2096</v>
      </c>
      <c r="AP119" t="s">
        <v>2097</v>
      </c>
      <c r="AQ119" t="s">
        <v>74</v>
      </c>
      <c r="AR119" t="s">
        <v>2098</v>
      </c>
      <c r="AS119" t="s">
        <v>2099</v>
      </c>
      <c r="AT119" t="s">
        <v>74</v>
      </c>
      <c r="AU119">
        <v>2022</v>
      </c>
      <c r="AV119" t="s">
        <v>74</v>
      </c>
      <c r="AW119">
        <v>6</v>
      </c>
      <c r="AX119" t="s">
        <v>74</v>
      </c>
      <c r="AY119" t="s">
        <v>74</v>
      </c>
      <c r="AZ119" t="s">
        <v>74</v>
      </c>
      <c r="BA119" t="s">
        <v>74</v>
      </c>
      <c r="BB119">
        <v>120</v>
      </c>
      <c r="BC119">
        <v>133</v>
      </c>
      <c r="BD119" t="s">
        <v>74</v>
      </c>
      <c r="BE119" t="s">
        <v>2100</v>
      </c>
      <c r="BF119" t="str">
        <f>HYPERLINK("http://dx.doi.org/10.15407/uhj2022.06.120","http://dx.doi.org/10.15407/uhj2022.06.120")</f>
        <v>http://dx.doi.org/10.15407/uhj2022.06.120</v>
      </c>
      <c r="BG119" t="s">
        <v>74</v>
      </c>
      <c r="BH119" t="s">
        <v>74</v>
      </c>
      <c r="BI119">
        <v>14</v>
      </c>
      <c r="BJ119" t="s">
        <v>176</v>
      </c>
      <c r="BK119" t="s">
        <v>177</v>
      </c>
      <c r="BL119" t="s">
        <v>176</v>
      </c>
      <c r="BM119" t="s">
        <v>2101</v>
      </c>
      <c r="BN119" t="s">
        <v>74</v>
      </c>
      <c r="BO119" t="s">
        <v>74</v>
      </c>
      <c r="BP119" t="s">
        <v>74</v>
      </c>
      <c r="BQ119" t="s">
        <v>74</v>
      </c>
      <c r="BR119" t="s">
        <v>101</v>
      </c>
      <c r="BS119" t="s">
        <v>2102</v>
      </c>
      <c r="BT119" t="str">
        <f>HYPERLINK("https%3A%2F%2Fwww.webofscience.com%2Fwos%2Fwoscc%2Ffull-record%2FWOS:000951178400010","View Full Record in Web of Science")</f>
        <v>View Full Record in Web of Science</v>
      </c>
    </row>
    <row r="120" spans="1:72" x14ac:dyDescent="0.25">
      <c r="A120" t="s">
        <v>72</v>
      </c>
      <c r="B120" t="s">
        <v>2103</v>
      </c>
      <c r="C120" t="s">
        <v>74</v>
      </c>
      <c r="D120" t="s">
        <v>74</v>
      </c>
      <c r="E120" t="s">
        <v>74</v>
      </c>
      <c r="F120" t="s">
        <v>2104</v>
      </c>
      <c r="G120" t="s">
        <v>74</v>
      </c>
      <c r="H120" t="s">
        <v>74</v>
      </c>
      <c r="I120" t="s">
        <v>2105</v>
      </c>
      <c r="J120" t="s">
        <v>403</v>
      </c>
      <c r="K120" t="s">
        <v>74</v>
      </c>
      <c r="L120" t="s">
        <v>74</v>
      </c>
      <c r="M120" t="s">
        <v>78</v>
      </c>
      <c r="N120" t="s">
        <v>79</v>
      </c>
      <c r="O120" t="s">
        <v>74</v>
      </c>
      <c r="P120" t="s">
        <v>74</v>
      </c>
      <c r="Q120" t="s">
        <v>74</v>
      </c>
      <c r="R120" t="s">
        <v>74</v>
      </c>
      <c r="S120" t="s">
        <v>74</v>
      </c>
      <c r="T120" t="s">
        <v>2106</v>
      </c>
      <c r="U120" t="s">
        <v>2107</v>
      </c>
      <c r="V120" t="s">
        <v>2108</v>
      </c>
      <c r="W120" t="s">
        <v>2109</v>
      </c>
      <c r="X120" t="s">
        <v>2110</v>
      </c>
      <c r="Y120" t="s">
        <v>2111</v>
      </c>
      <c r="Z120" t="s">
        <v>2112</v>
      </c>
      <c r="AA120" t="s">
        <v>2113</v>
      </c>
      <c r="AB120" t="s">
        <v>2114</v>
      </c>
      <c r="AC120" t="s">
        <v>74</v>
      </c>
      <c r="AD120" t="s">
        <v>74</v>
      </c>
      <c r="AE120" t="s">
        <v>74</v>
      </c>
      <c r="AF120" t="s">
        <v>74</v>
      </c>
      <c r="AG120">
        <v>33</v>
      </c>
      <c r="AH120">
        <v>0</v>
      </c>
      <c r="AI120">
        <v>0</v>
      </c>
      <c r="AJ120">
        <v>2</v>
      </c>
      <c r="AK120">
        <v>5</v>
      </c>
      <c r="AL120" t="s">
        <v>1720</v>
      </c>
      <c r="AM120" t="s">
        <v>411</v>
      </c>
      <c r="AN120" t="s">
        <v>412</v>
      </c>
      <c r="AO120" t="s">
        <v>413</v>
      </c>
      <c r="AP120" t="s">
        <v>74</v>
      </c>
      <c r="AQ120" t="s">
        <v>74</v>
      </c>
      <c r="AR120" t="s">
        <v>414</v>
      </c>
      <c r="AS120" t="s">
        <v>415</v>
      </c>
      <c r="AT120" t="s">
        <v>74</v>
      </c>
      <c r="AU120">
        <v>2022</v>
      </c>
      <c r="AV120">
        <v>87</v>
      </c>
      <c r="AW120">
        <v>1</v>
      </c>
      <c r="AX120" t="s">
        <v>74</v>
      </c>
      <c r="AY120" t="s">
        <v>74</v>
      </c>
      <c r="AZ120" t="s">
        <v>74</v>
      </c>
      <c r="BA120" t="s">
        <v>74</v>
      </c>
      <c r="BB120">
        <v>199</v>
      </c>
      <c r="BC120">
        <v>216</v>
      </c>
      <c r="BD120" t="s">
        <v>74</v>
      </c>
      <c r="BE120" t="s">
        <v>2115</v>
      </c>
      <c r="BF120" t="str">
        <f>HYPERLINK("http://dx.doi.org/10.33407/itlt.v87i1.4744","http://dx.doi.org/10.33407/itlt.v87i1.4744")</f>
        <v>http://dx.doi.org/10.33407/itlt.v87i1.4744</v>
      </c>
      <c r="BG120" t="s">
        <v>74</v>
      </c>
      <c r="BH120" t="s">
        <v>74</v>
      </c>
      <c r="BI120">
        <v>18</v>
      </c>
      <c r="BJ120" t="s">
        <v>200</v>
      </c>
      <c r="BK120" t="s">
        <v>177</v>
      </c>
      <c r="BL120" t="s">
        <v>200</v>
      </c>
      <c r="BM120" t="s">
        <v>2116</v>
      </c>
      <c r="BN120" t="s">
        <v>74</v>
      </c>
      <c r="BO120" t="s">
        <v>1667</v>
      </c>
      <c r="BP120" t="s">
        <v>74</v>
      </c>
      <c r="BQ120" t="s">
        <v>74</v>
      </c>
      <c r="BR120" t="s">
        <v>101</v>
      </c>
      <c r="BS120" t="s">
        <v>2117</v>
      </c>
      <c r="BT120" t="str">
        <f>HYPERLINK("https%3A%2F%2Fwww.webofscience.com%2Fwos%2Fwoscc%2Ffull-record%2FWOS:000795164900013","View Full Record in Web of Science")</f>
        <v>View Full Record in Web of Science</v>
      </c>
    </row>
    <row r="121" spans="1:72" x14ac:dyDescent="0.25">
      <c r="A121" t="s">
        <v>72</v>
      </c>
      <c r="B121" t="s">
        <v>2118</v>
      </c>
      <c r="C121" t="s">
        <v>74</v>
      </c>
      <c r="D121" t="s">
        <v>74</v>
      </c>
      <c r="E121" t="s">
        <v>74</v>
      </c>
      <c r="F121" t="s">
        <v>2119</v>
      </c>
      <c r="G121" t="s">
        <v>74</v>
      </c>
      <c r="H121" t="s">
        <v>74</v>
      </c>
      <c r="I121" t="s">
        <v>2120</v>
      </c>
      <c r="J121" t="s">
        <v>403</v>
      </c>
      <c r="K121" t="s">
        <v>74</v>
      </c>
      <c r="L121" t="s">
        <v>74</v>
      </c>
      <c r="M121" t="s">
        <v>1712</v>
      </c>
      <c r="N121" t="s">
        <v>79</v>
      </c>
      <c r="O121" t="s">
        <v>74</v>
      </c>
      <c r="P121" t="s">
        <v>74</v>
      </c>
      <c r="Q121" t="s">
        <v>74</v>
      </c>
      <c r="R121" t="s">
        <v>74</v>
      </c>
      <c r="S121" t="s">
        <v>74</v>
      </c>
      <c r="T121" t="s">
        <v>2121</v>
      </c>
      <c r="U121" t="s">
        <v>74</v>
      </c>
      <c r="V121" t="s">
        <v>2122</v>
      </c>
      <c r="W121" t="s">
        <v>2123</v>
      </c>
      <c r="X121" t="s">
        <v>2124</v>
      </c>
      <c r="Y121" t="s">
        <v>2125</v>
      </c>
      <c r="Z121" t="s">
        <v>2126</v>
      </c>
      <c r="AA121" t="s">
        <v>2127</v>
      </c>
      <c r="AB121" t="s">
        <v>2128</v>
      </c>
      <c r="AC121" t="s">
        <v>74</v>
      </c>
      <c r="AD121" t="s">
        <v>74</v>
      </c>
      <c r="AE121" t="s">
        <v>74</v>
      </c>
      <c r="AF121" t="s">
        <v>74</v>
      </c>
      <c r="AG121">
        <v>17</v>
      </c>
      <c r="AH121">
        <v>0</v>
      </c>
      <c r="AI121">
        <v>0</v>
      </c>
      <c r="AJ121">
        <v>1</v>
      </c>
      <c r="AK121">
        <v>1</v>
      </c>
      <c r="AL121" t="s">
        <v>1720</v>
      </c>
      <c r="AM121" t="s">
        <v>411</v>
      </c>
      <c r="AN121" t="s">
        <v>412</v>
      </c>
      <c r="AO121" t="s">
        <v>413</v>
      </c>
      <c r="AP121" t="s">
        <v>74</v>
      </c>
      <c r="AQ121" t="s">
        <v>74</v>
      </c>
      <c r="AR121" t="s">
        <v>414</v>
      </c>
      <c r="AS121" t="s">
        <v>415</v>
      </c>
      <c r="AT121" t="s">
        <v>74</v>
      </c>
      <c r="AU121">
        <v>2022</v>
      </c>
      <c r="AV121">
        <v>88</v>
      </c>
      <c r="AW121">
        <v>2</v>
      </c>
      <c r="AX121" t="s">
        <v>74</v>
      </c>
      <c r="AY121" t="s">
        <v>74</v>
      </c>
      <c r="AZ121" t="s">
        <v>74</v>
      </c>
      <c r="BA121" t="s">
        <v>74</v>
      </c>
      <c r="BB121">
        <v>126</v>
      </c>
      <c r="BC121">
        <v>138</v>
      </c>
      <c r="BD121" t="s">
        <v>74</v>
      </c>
      <c r="BE121" t="s">
        <v>2129</v>
      </c>
      <c r="BF121" t="str">
        <f>HYPERLINK("http://dx.doi.org/10.33407/itlt.v88i2.4787","http://dx.doi.org/10.33407/itlt.v88i2.4787")</f>
        <v>http://dx.doi.org/10.33407/itlt.v88i2.4787</v>
      </c>
      <c r="BG121" t="s">
        <v>74</v>
      </c>
      <c r="BH121" t="s">
        <v>74</v>
      </c>
      <c r="BI121">
        <v>13</v>
      </c>
      <c r="BJ121" t="s">
        <v>200</v>
      </c>
      <c r="BK121" t="s">
        <v>177</v>
      </c>
      <c r="BL121" t="s">
        <v>200</v>
      </c>
      <c r="BM121" t="s">
        <v>1787</v>
      </c>
      <c r="BN121" t="s">
        <v>74</v>
      </c>
      <c r="BO121" t="s">
        <v>100</v>
      </c>
      <c r="BP121" t="s">
        <v>74</v>
      </c>
      <c r="BQ121" t="s">
        <v>74</v>
      </c>
      <c r="BR121" t="s">
        <v>101</v>
      </c>
      <c r="BS121" t="s">
        <v>2130</v>
      </c>
      <c r="BT121" t="str">
        <f>HYPERLINK("https%3A%2F%2Fwww.webofscience.com%2Fwos%2Fwoscc%2Ffull-record%2FWOS:000798120700009","View Full Record in Web of Science")</f>
        <v>View Full Record in Web of Science</v>
      </c>
    </row>
    <row r="122" spans="1:72" x14ac:dyDescent="0.25">
      <c r="A122" t="s">
        <v>72</v>
      </c>
      <c r="B122" t="s">
        <v>2131</v>
      </c>
      <c r="C122" t="s">
        <v>74</v>
      </c>
      <c r="D122" t="s">
        <v>74</v>
      </c>
      <c r="E122" t="s">
        <v>74</v>
      </c>
      <c r="F122" t="s">
        <v>2132</v>
      </c>
      <c r="G122" t="s">
        <v>74</v>
      </c>
      <c r="H122" t="s">
        <v>74</v>
      </c>
      <c r="I122" t="s">
        <v>2133</v>
      </c>
      <c r="J122" t="s">
        <v>2134</v>
      </c>
      <c r="K122" t="s">
        <v>74</v>
      </c>
      <c r="L122" t="s">
        <v>74</v>
      </c>
      <c r="M122" t="s">
        <v>78</v>
      </c>
      <c r="N122" t="s">
        <v>79</v>
      </c>
      <c r="O122" t="s">
        <v>74</v>
      </c>
      <c r="P122" t="s">
        <v>74</v>
      </c>
      <c r="Q122" t="s">
        <v>74</v>
      </c>
      <c r="R122" t="s">
        <v>74</v>
      </c>
      <c r="S122" t="s">
        <v>74</v>
      </c>
      <c r="T122" t="s">
        <v>2135</v>
      </c>
      <c r="U122" t="s">
        <v>74</v>
      </c>
      <c r="V122" t="s">
        <v>2136</v>
      </c>
      <c r="W122" t="s">
        <v>2137</v>
      </c>
      <c r="X122" t="s">
        <v>2138</v>
      </c>
      <c r="Y122" t="s">
        <v>2139</v>
      </c>
      <c r="Z122" t="s">
        <v>2140</v>
      </c>
      <c r="AA122" t="s">
        <v>74</v>
      </c>
      <c r="AB122" t="s">
        <v>74</v>
      </c>
      <c r="AC122" t="s">
        <v>74</v>
      </c>
      <c r="AD122" t="s">
        <v>74</v>
      </c>
      <c r="AE122" t="s">
        <v>74</v>
      </c>
      <c r="AF122" t="s">
        <v>74</v>
      </c>
      <c r="AG122">
        <v>22</v>
      </c>
      <c r="AH122">
        <v>0</v>
      </c>
      <c r="AI122">
        <v>0</v>
      </c>
      <c r="AJ122">
        <v>0</v>
      </c>
      <c r="AK122">
        <v>0</v>
      </c>
      <c r="AL122" t="s">
        <v>2141</v>
      </c>
      <c r="AM122" t="s">
        <v>2142</v>
      </c>
      <c r="AN122" t="s">
        <v>2143</v>
      </c>
      <c r="AO122" t="s">
        <v>2144</v>
      </c>
      <c r="AP122" t="s">
        <v>74</v>
      </c>
      <c r="AQ122" t="s">
        <v>74</v>
      </c>
      <c r="AR122" t="s">
        <v>2145</v>
      </c>
      <c r="AS122" t="s">
        <v>2146</v>
      </c>
      <c r="AT122" t="s">
        <v>74</v>
      </c>
      <c r="AU122">
        <v>2022</v>
      </c>
      <c r="AV122">
        <v>91</v>
      </c>
      <c r="AW122">
        <v>4</v>
      </c>
      <c r="AX122" t="s">
        <v>74</v>
      </c>
      <c r="AY122" t="s">
        <v>74</v>
      </c>
      <c r="AZ122" t="s">
        <v>74</v>
      </c>
      <c r="BA122" t="s">
        <v>74</v>
      </c>
      <c r="BB122">
        <v>385</v>
      </c>
      <c r="BC122">
        <v>422</v>
      </c>
      <c r="BD122" t="s">
        <v>74</v>
      </c>
      <c r="BE122" t="s">
        <v>74</v>
      </c>
      <c r="BF122" t="s">
        <v>74</v>
      </c>
      <c r="BG122" t="s">
        <v>74</v>
      </c>
      <c r="BH122" t="s">
        <v>74</v>
      </c>
      <c r="BI122">
        <v>39</v>
      </c>
      <c r="BJ122" t="s">
        <v>296</v>
      </c>
      <c r="BK122" t="s">
        <v>177</v>
      </c>
      <c r="BL122" t="s">
        <v>297</v>
      </c>
      <c r="BM122" t="s">
        <v>2147</v>
      </c>
      <c r="BN122" t="s">
        <v>74</v>
      </c>
      <c r="BO122" t="s">
        <v>74</v>
      </c>
      <c r="BP122" t="s">
        <v>74</v>
      </c>
      <c r="BQ122" t="s">
        <v>74</v>
      </c>
      <c r="BR122" t="s">
        <v>101</v>
      </c>
      <c r="BS122" t="s">
        <v>2148</v>
      </c>
      <c r="BT122" t="str">
        <f>HYPERLINK("https%3A%2F%2Fwww.webofscience.com%2Fwos%2Fwoscc%2Ffull-record%2FWOS:000960953300001","View Full Record in Web of Science")</f>
        <v>View Full Record in Web of Science</v>
      </c>
    </row>
    <row r="123" spans="1:72" x14ac:dyDescent="0.25">
      <c r="A123" t="s">
        <v>72</v>
      </c>
      <c r="B123" t="s">
        <v>2149</v>
      </c>
      <c r="C123" t="s">
        <v>74</v>
      </c>
      <c r="D123" t="s">
        <v>74</v>
      </c>
      <c r="E123" t="s">
        <v>74</v>
      </c>
      <c r="F123" t="s">
        <v>2150</v>
      </c>
      <c r="G123" t="s">
        <v>74</v>
      </c>
      <c r="H123" t="s">
        <v>74</v>
      </c>
      <c r="I123" t="s">
        <v>2151</v>
      </c>
      <c r="J123" t="s">
        <v>598</v>
      </c>
      <c r="K123" t="s">
        <v>74</v>
      </c>
      <c r="L123" t="s">
        <v>74</v>
      </c>
      <c r="M123" t="s">
        <v>78</v>
      </c>
      <c r="N123" t="s">
        <v>79</v>
      </c>
      <c r="O123" t="s">
        <v>74</v>
      </c>
      <c r="P123" t="s">
        <v>74</v>
      </c>
      <c r="Q123" t="s">
        <v>74</v>
      </c>
      <c r="R123" t="s">
        <v>74</v>
      </c>
      <c r="S123" t="s">
        <v>74</v>
      </c>
      <c r="T123" t="s">
        <v>2152</v>
      </c>
      <c r="U123" t="s">
        <v>74</v>
      </c>
      <c r="V123" t="s">
        <v>2153</v>
      </c>
      <c r="W123" t="s">
        <v>2154</v>
      </c>
      <c r="X123" t="s">
        <v>74</v>
      </c>
      <c r="Y123" t="s">
        <v>2155</v>
      </c>
      <c r="Z123" t="s">
        <v>2156</v>
      </c>
      <c r="AA123" t="s">
        <v>74</v>
      </c>
      <c r="AB123" t="s">
        <v>2157</v>
      </c>
      <c r="AC123" t="s">
        <v>74</v>
      </c>
      <c r="AD123" t="s">
        <v>74</v>
      </c>
      <c r="AE123" t="s">
        <v>74</v>
      </c>
      <c r="AF123" t="s">
        <v>74</v>
      </c>
      <c r="AG123">
        <v>9</v>
      </c>
      <c r="AH123">
        <v>0</v>
      </c>
      <c r="AI123">
        <v>0</v>
      </c>
      <c r="AJ123">
        <v>0</v>
      </c>
      <c r="AK123">
        <v>1</v>
      </c>
      <c r="AL123" t="s">
        <v>607</v>
      </c>
      <c r="AM123" t="s">
        <v>608</v>
      </c>
      <c r="AN123" t="s">
        <v>609</v>
      </c>
      <c r="AO123" t="s">
        <v>610</v>
      </c>
      <c r="AP123" t="s">
        <v>611</v>
      </c>
      <c r="AQ123" t="s">
        <v>74</v>
      </c>
      <c r="AR123" t="s">
        <v>612</v>
      </c>
      <c r="AS123" t="s">
        <v>613</v>
      </c>
      <c r="AT123" t="s">
        <v>74</v>
      </c>
      <c r="AU123">
        <v>2022</v>
      </c>
      <c r="AV123">
        <v>8</v>
      </c>
      <c r="AW123">
        <v>1</v>
      </c>
      <c r="AX123" t="s">
        <v>74</v>
      </c>
      <c r="AY123" t="s">
        <v>74</v>
      </c>
      <c r="AZ123" t="s">
        <v>74</v>
      </c>
      <c r="BA123" t="s">
        <v>74</v>
      </c>
      <c r="BB123">
        <v>111</v>
      </c>
      <c r="BC123">
        <v>117</v>
      </c>
      <c r="BD123" t="s">
        <v>74</v>
      </c>
      <c r="BE123" t="s">
        <v>2158</v>
      </c>
      <c r="BF123" t="str">
        <f>HYPERLINK("http://dx.doi.org/10.30525/2256-0742/2022-8-1-111-117","http://dx.doi.org/10.30525/2256-0742/2022-8-1-111-117")</f>
        <v>http://dx.doi.org/10.30525/2256-0742/2022-8-1-111-117</v>
      </c>
      <c r="BG123" t="s">
        <v>74</v>
      </c>
      <c r="BH123" t="s">
        <v>74</v>
      </c>
      <c r="BI123">
        <v>7</v>
      </c>
      <c r="BJ123" t="s">
        <v>615</v>
      </c>
      <c r="BK123" t="s">
        <v>177</v>
      </c>
      <c r="BL123" t="s">
        <v>347</v>
      </c>
      <c r="BM123" t="s">
        <v>2159</v>
      </c>
      <c r="BN123" t="s">
        <v>74</v>
      </c>
      <c r="BO123" t="s">
        <v>100</v>
      </c>
      <c r="BP123" t="s">
        <v>74</v>
      </c>
      <c r="BQ123" t="s">
        <v>74</v>
      </c>
      <c r="BR123" t="s">
        <v>101</v>
      </c>
      <c r="BS123" t="s">
        <v>2160</v>
      </c>
      <c r="BT123" t="str">
        <f>HYPERLINK("https%3A%2F%2Fwww.webofscience.com%2Fwos%2Fwoscc%2Ffull-record%2FWOS:000795709700014","View Full Record in Web of Science")</f>
        <v>View Full Record in Web of Science</v>
      </c>
    </row>
    <row r="124" spans="1:72" x14ac:dyDescent="0.25">
      <c r="A124" t="s">
        <v>72</v>
      </c>
      <c r="B124" t="s">
        <v>2161</v>
      </c>
      <c r="C124" t="s">
        <v>74</v>
      </c>
      <c r="D124" t="s">
        <v>74</v>
      </c>
      <c r="E124" t="s">
        <v>74</v>
      </c>
      <c r="F124" t="s">
        <v>2162</v>
      </c>
      <c r="G124" t="s">
        <v>74</v>
      </c>
      <c r="H124" t="s">
        <v>74</v>
      </c>
      <c r="I124" t="s">
        <v>2163</v>
      </c>
      <c r="J124" t="s">
        <v>403</v>
      </c>
      <c r="K124" t="s">
        <v>74</v>
      </c>
      <c r="L124" t="s">
        <v>74</v>
      </c>
      <c r="M124" t="s">
        <v>78</v>
      </c>
      <c r="N124" t="s">
        <v>79</v>
      </c>
      <c r="O124" t="s">
        <v>74</v>
      </c>
      <c r="P124" t="s">
        <v>74</v>
      </c>
      <c r="Q124" t="s">
        <v>74</v>
      </c>
      <c r="R124" t="s">
        <v>74</v>
      </c>
      <c r="S124" t="s">
        <v>74</v>
      </c>
      <c r="T124" t="s">
        <v>2164</v>
      </c>
      <c r="U124" t="s">
        <v>74</v>
      </c>
      <c r="V124" t="s">
        <v>2165</v>
      </c>
      <c r="W124" t="s">
        <v>2166</v>
      </c>
      <c r="X124" t="s">
        <v>2167</v>
      </c>
      <c r="Y124" t="s">
        <v>2168</v>
      </c>
      <c r="Z124" t="s">
        <v>2169</v>
      </c>
      <c r="AA124" t="s">
        <v>2170</v>
      </c>
      <c r="AB124" t="s">
        <v>2171</v>
      </c>
      <c r="AC124" t="s">
        <v>2172</v>
      </c>
      <c r="AD124" t="s">
        <v>2173</v>
      </c>
      <c r="AE124" t="s">
        <v>2174</v>
      </c>
      <c r="AF124" t="s">
        <v>74</v>
      </c>
      <c r="AG124">
        <v>21</v>
      </c>
      <c r="AH124">
        <v>0</v>
      </c>
      <c r="AI124">
        <v>0</v>
      </c>
      <c r="AJ124">
        <v>5</v>
      </c>
      <c r="AK124">
        <v>12</v>
      </c>
      <c r="AL124" t="s">
        <v>1720</v>
      </c>
      <c r="AM124" t="s">
        <v>411</v>
      </c>
      <c r="AN124" t="s">
        <v>412</v>
      </c>
      <c r="AO124" t="s">
        <v>413</v>
      </c>
      <c r="AP124" t="s">
        <v>74</v>
      </c>
      <c r="AQ124" t="s">
        <v>74</v>
      </c>
      <c r="AR124" t="s">
        <v>414</v>
      </c>
      <c r="AS124" t="s">
        <v>415</v>
      </c>
      <c r="AT124" t="s">
        <v>74</v>
      </c>
      <c r="AU124">
        <v>2022</v>
      </c>
      <c r="AV124">
        <v>91</v>
      </c>
      <c r="AW124">
        <v>5</v>
      </c>
      <c r="AX124" t="s">
        <v>74</v>
      </c>
      <c r="AY124" t="s">
        <v>74</v>
      </c>
      <c r="AZ124" t="s">
        <v>74</v>
      </c>
      <c r="BA124" t="s">
        <v>74</v>
      </c>
      <c r="BB124">
        <v>158</v>
      </c>
      <c r="BC124">
        <v>169</v>
      </c>
      <c r="BD124" t="s">
        <v>74</v>
      </c>
      <c r="BE124" t="s">
        <v>2175</v>
      </c>
      <c r="BF124" t="str">
        <f>HYPERLINK("http://dx.doi.org/10.33407/itlt.v91i5.5045","http://dx.doi.org/10.33407/itlt.v91i5.5045")</f>
        <v>http://dx.doi.org/10.33407/itlt.v91i5.5045</v>
      </c>
      <c r="BG124" t="s">
        <v>74</v>
      </c>
      <c r="BH124" t="s">
        <v>74</v>
      </c>
      <c r="BI124">
        <v>12</v>
      </c>
      <c r="BJ124" t="s">
        <v>200</v>
      </c>
      <c r="BK124" t="s">
        <v>177</v>
      </c>
      <c r="BL124" t="s">
        <v>200</v>
      </c>
      <c r="BM124" t="s">
        <v>1736</v>
      </c>
      <c r="BN124" t="s">
        <v>74</v>
      </c>
      <c r="BO124" t="s">
        <v>2176</v>
      </c>
      <c r="BP124" t="s">
        <v>74</v>
      </c>
      <c r="BQ124" t="s">
        <v>74</v>
      </c>
      <c r="BR124" t="s">
        <v>101</v>
      </c>
      <c r="BS124" t="s">
        <v>2177</v>
      </c>
      <c r="BT124" t="str">
        <f>HYPERLINK("https%3A%2F%2Fwww.webofscience.com%2Fwos%2Fwoscc%2Ffull-record%2FWOS:000879900900011","View Full Record in Web of Science")</f>
        <v>View Full Record in Web of Science</v>
      </c>
    </row>
    <row r="125" spans="1:72" x14ac:dyDescent="0.25">
      <c r="A125" t="s">
        <v>72</v>
      </c>
      <c r="B125" t="s">
        <v>2178</v>
      </c>
      <c r="C125" t="s">
        <v>74</v>
      </c>
      <c r="D125" t="s">
        <v>74</v>
      </c>
      <c r="E125" t="s">
        <v>74</v>
      </c>
      <c r="F125" t="s">
        <v>2179</v>
      </c>
      <c r="G125" t="s">
        <v>74</v>
      </c>
      <c r="H125" t="s">
        <v>74</v>
      </c>
      <c r="I125" t="s">
        <v>2180</v>
      </c>
      <c r="J125" t="s">
        <v>1899</v>
      </c>
      <c r="K125" t="s">
        <v>74</v>
      </c>
      <c r="L125" t="s">
        <v>74</v>
      </c>
      <c r="M125" t="s">
        <v>78</v>
      </c>
      <c r="N125" t="s">
        <v>79</v>
      </c>
      <c r="O125" t="s">
        <v>74</v>
      </c>
      <c r="P125" t="s">
        <v>74</v>
      </c>
      <c r="Q125" t="s">
        <v>74</v>
      </c>
      <c r="R125" t="s">
        <v>74</v>
      </c>
      <c r="S125" t="s">
        <v>74</v>
      </c>
      <c r="T125" t="s">
        <v>2181</v>
      </c>
      <c r="U125" t="s">
        <v>74</v>
      </c>
      <c r="V125" t="s">
        <v>2182</v>
      </c>
      <c r="W125" t="s">
        <v>2183</v>
      </c>
      <c r="X125" t="s">
        <v>2184</v>
      </c>
      <c r="Y125" t="s">
        <v>2185</v>
      </c>
      <c r="Z125" t="s">
        <v>2186</v>
      </c>
      <c r="AA125" t="s">
        <v>2187</v>
      </c>
      <c r="AB125" t="s">
        <v>2188</v>
      </c>
      <c r="AC125" t="s">
        <v>74</v>
      </c>
      <c r="AD125" t="s">
        <v>74</v>
      </c>
      <c r="AE125" t="s">
        <v>74</v>
      </c>
      <c r="AF125" t="s">
        <v>74</v>
      </c>
      <c r="AG125">
        <v>27</v>
      </c>
      <c r="AH125">
        <v>0</v>
      </c>
      <c r="AI125">
        <v>0</v>
      </c>
      <c r="AJ125">
        <v>1</v>
      </c>
      <c r="AK125">
        <v>5</v>
      </c>
      <c r="AL125" t="s">
        <v>1908</v>
      </c>
      <c r="AM125" t="s">
        <v>1909</v>
      </c>
      <c r="AN125" t="s">
        <v>1910</v>
      </c>
      <c r="AO125" t="s">
        <v>1911</v>
      </c>
      <c r="AP125" t="s">
        <v>74</v>
      </c>
      <c r="AQ125" t="s">
        <v>74</v>
      </c>
      <c r="AR125" t="s">
        <v>1912</v>
      </c>
      <c r="AS125" t="s">
        <v>1913</v>
      </c>
      <c r="AT125" t="s">
        <v>74</v>
      </c>
      <c r="AU125">
        <v>2022</v>
      </c>
      <c r="AV125">
        <v>7</v>
      </c>
      <c r="AW125" t="s">
        <v>74</v>
      </c>
      <c r="AX125" t="s">
        <v>74</v>
      </c>
      <c r="AY125" t="s">
        <v>74</v>
      </c>
      <c r="AZ125" t="s">
        <v>74</v>
      </c>
      <c r="BA125" t="s">
        <v>74</v>
      </c>
      <c r="BB125" t="s">
        <v>74</v>
      </c>
      <c r="BC125" t="s">
        <v>74</v>
      </c>
      <c r="BD125" t="s">
        <v>2189</v>
      </c>
      <c r="BE125" t="s">
        <v>2190</v>
      </c>
      <c r="BF125" t="str">
        <f>HYPERLINK("http://dx.doi.org/10.20873/uft.rbec.e14557","http://dx.doi.org/10.20873/uft.rbec.e14557")</f>
        <v>http://dx.doi.org/10.20873/uft.rbec.e14557</v>
      </c>
      <c r="BG125" t="s">
        <v>74</v>
      </c>
      <c r="BH125" t="s">
        <v>74</v>
      </c>
      <c r="BI125">
        <v>23</v>
      </c>
      <c r="BJ125" t="s">
        <v>200</v>
      </c>
      <c r="BK125" t="s">
        <v>177</v>
      </c>
      <c r="BL125" t="s">
        <v>200</v>
      </c>
      <c r="BM125" t="s">
        <v>2191</v>
      </c>
      <c r="BN125" t="s">
        <v>74</v>
      </c>
      <c r="BO125" t="s">
        <v>1667</v>
      </c>
      <c r="BP125" t="s">
        <v>74</v>
      </c>
      <c r="BQ125" t="s">
        <v>74</v>
      </c>
      <c r="BR125" t="s">
        <v>101</v>
      </c>
      <c r="BS125" t="s">
        <v>2192</v>
      </c>
      <c r="BT125" t="str">
        <f>HYPERLINK("https%3A%2F%2Fwww.webofscience.com%2Fwos%2Fwoscc%2Ffull-record%2FWOS:000879907900001","View Full Record in Web of Science")</f>
        <v>View Full Record in Web of Science</v>
      </c>
    </row>
    <row r="126" spans="1:72" x14ac:dyDescent="0.25">
      <c r="A126" t="s">
        <v>72</v>
      </c>
      <c r="B126" t="s">
        <v>2193</v>
      </c>
      <c r="C126" t="s">
        <v>74</v>
      </c>
      <c r="D126" t="s">
        <v>74</v>
      </c>
      <c r="E126" t="s">
        <v>74</v>
      </c>
      <c r="F126" t="s">
        <v>2194</v>
      </c>
      <c r="G126" t="s">
        <v>74</v>
      </c>
      <c r="H126" t="s">
        <v>74</v>
      </c>
      <c r="I126" t="s">
        <v>2195</v>
      </c>
      <c r="J126" t="s">
        <v>1792</v>
      </c>
      <c r="K126" t="s">
        <v>74</v>
      </c>
      <c r="L126" t="s">
        <v>74</v>
      </c>
      <c r="M126" t="s">
        <v>1712</v>
      </c>
      <c r="N126" t="s">
        <v>79</v>
      </c>
      <c r="O126" t="s">
        <v>74</v>
      </c>
      <c r="P126" t="s">
        <v>74</v>
      </c>
      <c r="Q126" t="s">
        <v>74</v>
      </c>
      <c r="R126" t="s">
        <v>74</v>
      </c>
      <c r="S126" t="s">
        <v>74</v>
      </c>
      <c r="T126" t="s">
        <v>2196</v>
      </c>
      <c r="U126" t="s">
        <v>74</v>
      </c>
      <c r="V126" t="s">
        <v>2197</v>
      </c>
      <c r="W126" t="s">
        <v>2198</v>
      </c>
      <c r="X126" t="s">
        <v>2199</v>
      </c>
      <c r="Y126" t="s">
        <v>2200</v>
      </c>
      <c r="Z126" t="s">
        <v>74</v>
      </c>
      <c r="AA126" t="s">
        <v>2201</v>
      </c>
      <c r="AB126" t="s">
        <v>2202</v>
      </c>
      <c r="AC126" t="s">
        <v>74</v>
      </c>
      <c r="AD126" t="s">
        <v>74</v>
      </c>
      <c r="AE126" t="s">
        <v>74</v>
      </c>
      <c r="AF126" t="s">
        <v>74</v>
      </c>
      <c r="AG126">
        <v>22</v>
      </c>
      <c r="AH126">
        <v>0</v>
      </c>
      <c r="AI126">
        <v>0</v>
      </c>
      <c r="AJ126">
        <v>0</v>
      </c>
      <c r="AK126">
        <v>0</v>
      </c>
      <c r="AL126" t="s">
        <v>1799</v>
      </c>
      <c r="AM126" t="s">
        <v>411</v>
      </c>
      <c r="AN126" t="s">
        <v>1800</v>
      </c>
      <c r="AO126" t="s">
        <v>1801</v>
      </c>
      <c r="AP126" t="s">
        <v>1802</v>
      </c>
      <c r="AQ126" t="s">
        <v>74</v>
      </c>
      <c r="AR126" t="s">
        <v>1803</v>
      </c>
      <c r="AS126" t="s">
        <v>1804</v>
      </c>
      <c r="AT126" t="s">
        <v>74</v>
      </c>
      <c r="AU126">
        <v>2022</v>
      </c>
      <c r="AV126" t="s">
        <v>74</v>
      </c>
      <c r="AW126">
        <v>53</v>
      </c>
      <c r="AX126" t="s">
        <v>74</v>
      </c>
      <c r="AY126" t="s">
        <v>74</v>
      </c>
      <c r="AZ126" t="s">
        <v>74</v>
      </c>
      <c r="BA126" t="s">
        <v>74</v>
      </c>
      <c r="BB126">
        <v>54</v>
      </c>
      <c r="BC126">
        <v>77</v>
      </c>
      <c r="BD126" t="s">
        <v>74</v>
      </c>
      <c r="BE126" t="s">
        <v>2203</v>
      </c>
      <c r="BF126" t="str">
        <f>HYPERLINK("http://dx.doi.org/10.20535/2307-5244.53.2021.248446","http://dx.doi.org/10.20535/2307-5244.53.2021.248446")</f>
        <v>http://dx.doi.org/10.20535/2307-5244.53.2021.248446</v>
      </c>
      <c r="BG126" t="s">
        <v>74</v>
      </c>
      <c r="BH126" t="s">
        <v>74</v>
      </c>
      <c r="BI126">
        <v>24</v>
      </c>
      <c r="BJ126" t="s">
        <v>176</v>
      </c>
      <c r="BK126" t="s">
        <v>177</v>
      </c>
      <c r="BL126" t="s">
        <v>176</v>
      </c>
      <c r="BM126" t="s">
        <v>1806</v>
      </c>
      <c r="BN126" t="s">
        <v>74</v>
      </c>
      <c r="BO126" t="s">
        <v>1667</v>
      </c>
      <c r="BP126" t="s">
        <v>74</v>
      </c>
      <c r="BQ126" t="s">
        <v>74</v>
      </c>
      <c r="BR126" t="s">
        <v>101</v>
      </c>
      <c r="BS126" t="s">
        <v>2204</v>
      </c>
      <c r="BT126" t="str">
        <f>HYPERLINK("https%3A%2F%2Fwww.webofscience.com%2Fwos%2Fwoscc%2Ffull-record%2FWOS:000784425900003","View Full Record in Web of Science")</f>
        <v>View Full Record in Web of Science</v>
      </c>
    </row>
    <row r="127" spans="1:72" x14ac:dyDescent="0.25">
      <c r="A127" t="s">
        <v>72</v>
      </c>
      <c r="B127" t="s">
        <v>2205</v>
      </c>
      <c r="C127" t="s">
        <v>74</v>
      </c>
      <c r="D127" t="s">
        <v>74</v>
      </c>
      <c r="E127" t="s">
        <v>74</v>
      </c>
      <c r="F127" t="s">
        <v>2206</v>
      </c>
      <c r="G127" t="s">
        <v>74</v>
      </c>
      <c r="H127" t="s">
        <v>74</v>
      </c>
      <c r="I127" t="s">
        <v>2207</v>
      </c>
      <c r="J127" t="s">
        <v>2208</v>
      </c>
      <c r="K127" t="s">
        <v>74</v>
      </c>
      <c r="L127" t="s">
        <v>74</v>
      </c>
      <c r="M127" t="s">
        <v>78</v>
      </c>
      <c r="N127" t="s">
        <v>79</v>
      </c>
      <c r="O127" t="s">
        <v>74</v>
      </c>
      <c r="P127" t="s">
        <v>74</v>
      </c>
      <c r="Q127" t="s">
        <v>74</v>
      </c>
      <c r="R127" t="s">
        <v>74</v>
      </c>
      <c r="S127" t="s">
        <v>74</v>
      </c>
      <c r="T127" t="s">
        <v>2209</v>
      </c>
      <c r="U127" t="s">
        <v>2210</v>
      </c>
      <c r="V127" t="s">
        <v>2211</v>
      </c>
      <c r="W127" t="s">
        <v>2212</v>
      </c>
      <c r="X127" t="s">
        <v>2213</v>
      </c>
      <c r="Y127" t="s">
        <v>2214</v>
      </c>
      <c r="Z127" t="s">
        <v>2215</v>
      </c>
      <c r="AA127" t="s">
        <v>2216</v>
      </c>
      <c r="AB127" t="s">
        <v>2217</v>
      </c>
      <c r="AC127" t="s">
        <v>74</v>
      </c>
      <c r="AD127" t="s">
        <v>74</v>
      </c>
      <c r="AE127" t="s">
        <v>74</v>
      </c>
      <c r="AF127" t="s">
        <v>74</v>
      </c>
      <c r="AG127">
        <v>39</v>
      </c>
      <c r="AH127">
        <v>0</v>
      </c>
      <c r="AI127">
        <v>0</v>
      </c>
      <c r="AJ127">
        <v>1</v>
      </c>
      <c r="AK127">
        <v>2</v>
      </c>
      <c r="AL127" t="s">
        <v>2218</v>
      </c>
      <c r="AM127" t="s">
        <v>2219</v>
      </c>
      <c r="AN127" t="s">
        <v>2220</v>
      </c>
      <c r="AO127" t="s">
        <v>74</v>
      </c>
      <c r="AP127" t="s">
        <v>2221</v>
      </c>
      <c r="AQ127" t="s">
        <v>74</v>
      </c>
      <c r="AR127" t="s">
        <v>2222</v>
      </c>
      <c r="AS127" t="s">
        <v>2223</v>
      </c>
      <c r="AT127" t="s">
        <v>74</v>
      </c>
      <c r="AU127">
        <v>2022</v>
      </c>
      <c r="AV127">
        <v>13</v>
      </c>
      <c r="AW127">
        <v>2</v>
      </c>
      <c r="AX127" t="s">
        <v>74</v>
      </c>
      <c r="AY127" t="s">
        <v>74</v>
      </c>
      <c r="AZ127" t="s">
        <v>74</v>
      </c>
      <c r="BA127" t="s">
        <v>74</v>
      </c>
      <c r="BB127">
        <v>417</v>
      </c>
      <c r="BC127">
        <v>430</v>
      </c>
      <c r="BD127" t="s">
        <v>74</v>
      </c>
      <c r="BE127" t="s">
        <v>2224</v>
      </c>
      <c r="BF127" t="str">
        <f>HYPERLINK("http://dx.doi.org/10.15503/jecs2022.2.417.430","http://dx.doi.org/10.15503/jecs2022.2.417.430")</f>
        <v>http://dx.doi.org/10.15503/jecs2022.2.417.430</v>
      </c>
      <c r="BG127" t="s">
        <v>74</v>
      </c>
      <c r="BH127" t="s">
        <v>74</v>
      </c>
      <c r="BI127">
        <v>14</v>
      </c>
      <c r="BJ127" t="s">
        <v>240</v>
      </c>
      <c r="BK127" t="s">
        <v>177</v>
      </c>
      <c r="BL127" t="s">
        <v>241</v>
      </c>
      <c r="BM127" t="s">
        <v>2225</v>
      </c>
      <c r="BN127" t="s">
        <v>74</v>
      </c>
      <c r="BO127" t="s">
        <v>593</v>
      </c>
      <c r="BP127" t="s">
        <v>74</v>
      </c>
      <c r="BQ127" t="s">
        <v>74</v>
      </c>
      <c r="BR127" t="s">
        <v>101</v>
      </c>
      <c r="BS127" t="s">
        <v>2226</v>
      </c>
      <c r="BT127" t="str">
        <f>HYPERLINK("https%3A%2F%2Fwww.webofscience.com%2Fwos%2Fwoscc%2Ffull-record%2FWOS:000872044600028","View Full Record in Web of Science")</f>
        <v>View Full Record in Web of Science</v>
      </c>
    </row>
    <row r="128" spans="1:72" x14ac:dyDescent="0.25">
      <c r="A128" t="s">
        <v>72</v>
      </c>
      <c r="B128" t="s">
        <v>2227</v>
      </c>
      <c r="C128" t="s">
        <v>74</v>
      </c>
      <c r="D128" t="s">
        <v>74</v>
      </c>
      <c r="E128" t="s">
        <v>74</v>
      </c>
      <c r="F128" t="s">
        <v>2228</v>
      </c>
      <c r="G128" t="s">
        <v>74</v>
      </c>
      <c r="H128" t="s">
        <v>74</v>
      </c>
      <c r="I128" t="s">
        <v>2229</v>
      </c>
      <c r="J128" t="s">
        <v>403</v>
      </c>
      <c r="K128" t="s">
        <v>74</v>
      </c>
      <c r="L128" t="s">
        <v>74</v>
      </c>
      <c r="M128" t="s">
        <v>1712</v>
      </c>
      <c r="N128" t="s">
        <v>79</v>
      </c>
      <c r="O128" t="s">
        <v>74</v>
      </c>
      <c r="P128" t="s">
        <v>74</v>
      </c>
      <c r="Q128" t="s">
        <v>74</v>
      </c>
      <c r="R128" t="s">
        <v>74</v>
      </c>
      <c r="S128" t="s">
        <v>74</v>
      </c>
      <c r="T128" t="s">
        <v>2230</v>
      </c>
      <c r="U128" t="s">
        <v>74</v>
      </c>
      <c r="V128" t="s">
        <v>2231</v>
      </c>
      <c r="W128" t="s">
        <v>2232</v>
      </c>
      <c r="X128" t="s">
        <v>2233</v>
      </c>
      <c r="Y128" t="s">
        <v>2234</v>
      </c>
      <c r="Z128" t="s">
        <v>2235</v>
      </c>
      <c r="AA128" t="s">
        <v>2236</v>
      </c>
      <c r="AB128" t="s">
        <v>2237</v>
      </c>
      <c r="AC128" t="s">
        <v>74</v>
      </c>
      <c r="AD128" t="s">
        <v>74</v>
      </c>
      <c r="AE128" t="s">
        <v>74</v>
      </c>
      <c r="AF128" t="s">
        <v>74</v>
      </c>
      <c r="AG128">
        <v>16</v>
      </c>
      <c r="AH128">
        <v>1</v>
      </c>
      <c r="AI128">
        <v>1</v>
      </c>
      <c r="AJ128">
        <v>1</v>
      </c>
      <c r="AK128">
        <v>1</v>
      </c>
      <c r="AL128" t="s">
        <v>1720</v>
      </c>
      <c r="AM128" t="s">
        <v>411</v>
      </c>
      <c r="AN128" t="s">
        <v>412</v>
      </c>
      <c r="AO128" t="s">
        <v>413</v>
      </c>
      <c r="AP128" t="s">
        <v>74</v>
      </c>
      <c r="AQ128" t="s">
        <v>74</v>
      </c>
      <c r="AR128" t="s">
        <v>414</v>
      </c>
      <c r="AS128" t="s">
        <v>415</v>
      </c>
      <c r="AT128" t="s">
        <v>74</v>
      </c>
      <c r="AU128">
        <v>2022</v>
      </c>
      <c r="AV128">
        <v>88</v>
      </c>
      <c r="AW128">
        <v>2</v>
      </c>
      <c r="AX128" t="s">
        <v>74</v>
      </c>
      <c r="AY128" t="s">
        <v>74</v>
      </c>
      <c r="AZ128" t="s">
        <v>74</v>
      </c>
      <c r="BA128" t="s">
        <v>74</v>
      </c>
      <c r="BB128">
        <v>152</v>
      </c>
      <c r="BC128">
        <v>166</v>
      </c>
      <c r="BD128" t="s">
        <v>74</v>
      </c>
      <c r="BE128" t="s">
        <v>2238</v>
      </c>
      <c r="BF128" t="str">
        <f>HYPERLINK("http://dx.doi.org/10.33407/itlt.v88i2.4387","http://dx.doi.org/10.33407/itlt.v88i2.4387")</f>
        <v>http://dx.doi.org/10.33407/itlt.v88i2.4387</v>
      </c>
      <c r="BG128" t="s">
        <v>74</v>
      </c>
      <c r="BH128" t="s">
        <v>74</v>
      </c>
      <c r="BI128">
        <v>15</v>
      </c>
      <c r="BJ128" t="s">
        <v>200</v>
      </c>
      <c r="BK128" t="s">
        <v>177</v>
      </c>
      <c r="BL128" t="s">
        <v>200</v>
      </c>
      <c r="BM128" t="s">
        <v>1787</v>
      </c>
      <c r="BN128" t="s">
        <v>74</v>
      </c>
      <c r="BO128" t="s">
        <v>100</v>
      </c>
      <c r="BP128" t="s">
        <v>74</v>
      </c>
      <c r="BQ128" t="s">
        <v>74</v>
      </c>
      <c r="BR128" t="s">
        <v>101</v>
      </c>
      <c r="BS128" t="s">
        <v>2239</v>
      </c>
      <c r="BT128" t="str">
        <f>HYPERLINK("https%3A%2F%2Fwww.webofscience.com%2Fwos%2Fwoscc%2Ffull-record%2FWOS:000798120700011","View Full Record in Web of Science")</f>
        <v>View Full Record in Web of Science</v>
      </c>
    </row>
    <row r="129" spans="1:72" x14ac:dyDescent="0.25">
      <c r="A129" t="s">
        <v>72</v>
      </c>
      <c r="B129" t="s">
        <v>2240</v>
      </c>
      <c r="C129" t="s">
        <v>74</v>
      </c>
      <c r="D129" t="s">
        <v>74</v>
      </c>
      <c r="E129" t="s">
        <v>74</v>
      </c>
      <c r="F129" t="s">
        <v>2241</v>
      </c>
      <c r="G129" t="s">
        <v>74</v>
      </c>
      <c r="H129" t="s">
        <v>74</v>
      </c>
      <c r="I129" t="s">
        <v>2242</v>
      </c>
      <c r="J129" t="s">
        <v>2243</v>
      </c>
      <c r="K129" t="s">
        <v>74</v>
      </c>
      <c r="L129" t="s">
        <v>74</v>
      </c>
      <c r="M129" t="s">
        <v>78</v>
      </c>
      <c r="N129" t="s">
        <v>79</v>
      </c>
      <c r="O129" t="s">
        <v>74</v>
      </c>
      <c r="P129" t="s">
        <v>74</v>
      </c>
      <c r="Q129" t="s">
        <v>74</v>
      </c>
      <c r="R129" t="s">
        <v>74</v>
      </c>
      <c r="S129" t="s">
        <v>74</v>
      </c>
      <c r="T129" t="s">
        <v>2244</v>
      </c>
      <c r="U129" t="s">
        <v>74</v>
      </c>
      <c r="V129" t="s">
        <v>2245</v>
      </c>
      <c r="W129" t="s">
        <v>2246</v>
      </c>
      <c r="X129" t="s">
        <v>736</v>
      </c>
      <c r="Y129" t="s">
        <v>2247</v>
      </c>
      <c r="Z129" t="s">
        <v>2248</v>
      </c>
      <c r="AA129" t="s">
        <v>74</v>
      </c>
      <c r="AB129" t="s">
        <v>2249</v>
      </c>
      <c r="AC129" t="s">
        <v>74</v>
      </c>
      <c r="AD129" t="s">
        <v>74</v>
      </c>
      <c r="AE129" t="s">
        <v>74</v>
      </c>
      <c r="AF129" t="s">
        <v>74</v>
      </c>
      <c r="AG129">
        <v>13</v>
      </c>
      <c r="AH129">
        <v>0</v>
      </c>
      <c r="AI129">
        <v>0</v>
      </c>
      <c r="AJ129">
        <v>3</v>
      </c>
      <c r="AK129">
        <v>4</v>
      </c>
      <c r="AL129" t="s">
        <v>2250</v>
      </c>
      <c r="AM129" t="s">
        <v>411</v>
      </c>
      <c r="AN129" t="s">
        <v>2251</v>
      </c>
      <c r="AO129" t="s">
        <v>2252</v>
      </c>
      <c r="AP129" t="s">
        <v>2253</v>
      </c>
      <c r="AQ129" t="s">
        <v>74</v>
      </c>
      <c r="AR129" t="s">
        <v>2254</v>
      </c>
      <c r="AS129" t="s">
        <v>2255</v>
      </c>
      <c r="AT129" t="s">
        <v>74</v>
      </c>
      <c r="AU129">
        <v>2022</v>
      </c>
      <c r="AV129">
        <v>29</v>
      </c>
      <c r="AW129" t="s">
        <v>74</v>
      </c>
      <c r="AX129" t="s">
        <v>74</v>
      </c>
      <c r="AY129" t="s">
        <v>74</v>
      </c>
      <c r="AZ129" t="s">
        <v>74</v>
      </c>
      <c r="BA129" t="s">
        <v>74</v>
      </c>
      <c r="BB129">
        <v>51</v>
      </c>
      <c r="BC129">
        <v>60</v>
      </c>
      <c r="BD129" t="s">
        <v>74</v>
      </c>
      <c r="BE129" t="s">
        <v>2256</v>
      </c>
      <c r="BF129" t="str">
        <f>HYPERLINK("http://dx.doi.org/10.29202/phil-cosm/29/5","http://dx.doi.org/10.29202/phil-cosm/29/5")</f>
        <v>http://dx.doi.org/10.29202/phil-cosm/29/5</v>
      </c>
      <c r="BG129" t="s">
        <v>74</v>
      </c>
      <c r="BH129" t="s">
        <v>74</v>
      </c>
      <c r="BI129">
        <v>10</v>
      </c>
      <c r="BJ129" t="s">
        <v>1583</v>
      </c>
      <c r="BK129" t="s">
        <v>177</v>
      </c>
      <c r="BL129" t="s">
        <v>1583</v>
      </c>
      <c r="BM129" t="s">
        <v>2257</v>
      </c>
      <c r="BN129" t="s">
        <v>74</v>
      </c>
      <c r="BO129" t="s">
        <v>100</v>
      </c>
      <c r="BP129" t="s">
        <v>74</v>
      </c>
      <c r="BQ129" t="s">
        <v>74</v>
      </c>
      <c r="BR129" t="s">
        <v>101</v>
      </c>
      <c r="BS129" t="s">
        <v>2258</v>
      </c>
      <c r="BT129" t="str">
        <f>HYPERLINK("https%3A%2F%2Fwww.webofscience.com%2Fwos%2Fwoscc%2Ffull-record%2FWOS:000870696300005","View Full Record in Web of Science")</f>
        <v>View Full Record in Web of Science</v>
      </c>
    </row>
    <row r="130" spans="1:72" x14ac:dyDescent="0.25">
      <c r="A130" t="s">
        <v>72</v>
      </c>
      <c r="B130" t="s">
        <v>2259</v>
      </c>
      <c r="C130" t="s">
        <v>74</v>
      </c>
      <c r="D130" t="s">
        <v>74</v>
      </c>
      <c r="E130" t="s">
        <v>74</v>
      </c>
      <c r="F130" t="s">
        <v>2260</v>
      </c>
      <c r="G130" t="s">
        <v>74</v>
      </c>
      <c r="H130" t="s">
        <v>74</v>
      </c>
      <c r="I130" t="s">
        <v>2261</v>
      </c>
      <c r="J130" t="s">
        <v>2262</v>
      </c>
      <c r="K130" t="s">
        <v>74</v>
      </c>
      <c r="L130" t="s">
        <v>74</v>
      </c>
      <c r="M130" t="s">
        <v>1028</v>
      </c>
      <c r="N130" t="s">
        <v>79</v>
      </c>
      <c r="O130" t="s">
        <v>74</v>
      </c>
      <c r="P130" t="s">
        <v>74</v>
      </c>
      <c r="Q130" t="s">
        <v>74</v>
      </c>
      <c r="R130" t="s">
        <v>74</v>
      </c>
      <c r="S130" t="s">
        <v>74</v>
      </c>
      <c r="T130" t="s">
        <v>2263</v>
      </c>
      <c r="U130" t="s">
        <v>74</v>
      </c>
      <c r="V130" t="s">
        <v>2264</v>
      </c>
      <c r="W130" t="s">
        <v>2265</v>
      </c>
      <c r="X130" t="s">
        <v>2266</v>
      </c>
      <c r="Y130" t="s">
        <v>2267</v>
      </c>
      <c r="Z130" t="s">
        <v>2268</v>
      </c>
      <c r="AA130" t="s">
        <v>74</v>
      </c>
      <c r="AB130" t="s">
        <v>74</v>
      </c>
      <c r="AC130" t="s">
        <v>74</v>
      </c>
      <c r="AD130" t="s">
        <v>74</v>
      </c>
      <c r="AE130" t="s">
        <v>74</v>
      </c>
      <c r="AF130" t="s">
        <v>74</v>
      </c>
      <c r="AG130">
        <v>18</v>
      </c>
      <c r="AH130">
        <v>0</v>
      </c>
      <c r="AI130">
        <v>0</v>
      </c>
      <c r="AJ130">
        <v>0</v>
      </c>
      <c r="AK130">
        <v>0</v>
      </c>
      <c r="AL130" t="s">
        <v>2269</v>
      </c>
      <c r="AM130" t="s">
        <v>2270</v>
      </c>
      <c r="AN130" t="s">
        <v>2271</v>
      </c>
      <c r="AO130" t="s">
        <v>2272</v>
      </c>
      <c r="AP130" t="s">
        <v>2273</v>
      </c>
      <c r="AQ130" t="s">
        <v>74</v>
      </c>
      <c r="AR130" t="s">
        <v>2274</v>
      </c>
      <c r="AS130" t="s">
        <v>2275</v>
      </c>
      <c r="AT130" t="s">
        <v>74</v>
      </c>
      <c r="AU130">
        <v>2022</v>
      </c>
      <c r="AV130">
        <v>12</v>
      </c>
      <c r="AW130">
        <v>2</v>
      </c>
      <c r="AX130" t="s">
        <v>74</v>
      </c>
      <c r="AY130" t="s">
        <v>74</v>
      </c>
      <c r="AZ130" t="s">
        <v>74</v>
      </c>
      <c r="BA130" t="s">
        <v>74</v>
      </c>
      <c r="BB130">
        <v>288</v>
      </c>
      <c r="BC130">
        <v>302</v>
      </c>
      <c r="BD130" t="s">
        <v>74</v>
      </c>
      <c r="BE130" t="s">
        <v>2276</v>
      </c>
      <c r="BF130" t="str">
        <f>HYPERLINK("http://dx.doi.org/10.21638/11701/spbu24.2022.202","http://dx.doi.org/10.21638/11701/spbu24.2022.202")</f>
        <v>http://dx.doi.org/10.21638/11701/spbu24.2022.202</v>
      </c>
      <c r="BG130" t="s">
        <v>74</v>
      </c>
      <c r="BH130" t="s">
        <v>74</v>
      </c>
      <c r="BI130">
        <v>15</v>
      </c>
      <c r="BJ130" t="s">
        <v>176</v>
      </c>
      <c r="BK130" t="s">
        <v>177</v>
      </c>
      <c r="BL130" t="s">
        <v>176</v>
      </c>
      <c r="BM130" t="s">
        <v>2277</v>
      </c>
      <c r="BN130" t="s">
        <v>74</v>
      </c>
      <c r="BO130" t="s">
        <v>100</v>
      </c>
      <c r="BP130" t="s">
        <v>74</v>
      </c>
      <c r="BQ130" t="s">
        <v>74</v>
      </c>
      <c r="BR130" t="s">
        <v>101</v>
      </c>
      <c r="BS130" t="s">
        <v>2278</v>
      </c>
      <c r="BT130" t="str">
        <f>HYPERLINK("https%3A%2F%2Fwww.webofscience.com%2Fwos%2Fwoscc%2Ffull-record%2FWOS:000915919700002","View Full Record in Web of Science")</f>
        <v>View Full Record in Web of Science</v>
      </c>
    </row>
    <row r="131" spans="1:72" x14ac:dyDescent="0.25">
      <c r="A131" t="s">
        <v>72</v>
      </c>
      <c r="B131" t="s">
        <v>2279</v>
      </c>
      <c r="C131" t="s">
        <v>74</v>
      </c>
      <c r="D131" t="s">
        <v>74</v>
      </c>
      <c r="E131" t="s">
        <v>74</v>
      </c>
      <c r="F131" t="s">
        <v>2280</v>
      </c>
      <c r="G131" t="s">
        <v>74</v>
      </c>
      <c r="H131" t="s">
        <v>74</v>
      </c>
      <c r="I131" t="s">
        <v>2281</v>
      </c>
      <c r="J131" t="s">
        <v>403</v>
      </c>
      <c r="K131" t="s">
        <v>74</v>
      </c>
      <c r="L131" t="s">
        <v>74</v>
      </c>
      <c r="M131" t="s">
        <v>78</v>
      </c>
      <c r="N131" t="s">
        <v>79</v>
      </c>
      <c r="O131" t="s">
        <v>74</v>
      </c>
      <c r="P131" t="s">
        <v>74</v>
      </c>
      <c r="Q131" t="s">
        <v>74</v>
      </c>
      <c r="R131" t="s">
        <v>74</v>
      </c>
      <c r="S131" t="s">
        <v>74</v>
      </c>
      <c r="T131" t="s">
        <v>2282</v>
      </c>
      <c r="U131" t="s">
        <v>74</v>
      </c>
      <c r="V131" t="s">
        <v>2283</v>
      </c>
      <c r="W131" t="s">
        <v>2284</v>
      </c>
      <c r="X131" t="s">
        <v>531</v>
      </c>
      <c r="Y131" t="s">
        <v>2285</v>
      </c>
      <c r="Z131" t="s">
        <v>2286</v>
      </c>
      <c r="AA131" t="s">
        <v>2287</v>
      </c>
      <c r="AB131" t="s">
        <v>2288</v>
      </c>
      <c r="AC131" t="s">
        <v>74</v>
      </c>
      <c r="AD131" t="s">
        <v>74</v>
      </c>
      <c r="AE131" t="s">
        <v>74</v>
      </c>
      <c r="AF131" t="s">
        <v>74</v>
      </c>
      <c r="AG131">
        <v>11</v>
      </c>
      <c r="AH131">
        <v>0</v>
      </c>
      <c r="AI131">
        <v>0</v>
      </c>
      <c r="AJ131">
        <v>6</v>
      </c>
      <c r="AK131">
        <v>9</v>
      </c>
      <c r="AL131" t="s">
        <v>1720</v>
      </c>
      <c r="AM131" t="s">
        <v>411</v>
      </c>
      <c r="AN131" t="s">
        <v>412</v>
      </c>
      <c r="AO131" t="s">
        <v>413</v>
      </c>
      <c r="AP131" t="s">
        <v>74</v>
      </c>
      <c r="AQ131" t="s">
        <v>74</v>
      </c>
      <c r="AR131" t="s">
        <v>414</v>
      </c>
      <c r="AS131" t="s">
        <v>415</v>
      </c>
      <c r="AT131" t="s">
        <v>74</v>
      </c>
      <c r="AU131">
        <v>2022</v>
      </c>
      <c r="AV131">
        <v>88</v>
      </c>
      <c r="AW131">
        <v>2</v>
      </c>
      <c r="AX131" t="s">
        <v>74</v>
      </c>
      <c r="AY131" t="s">
        <v>74</v>
      </c>
      <c r="AZ131" t="s">
        <v>74</v>
      </c>
      <c r="BA131" t="s">
        <v>74</v>
      </c>
      <c r="BB131">
        <v>229</v>
      </c>
      <c r="BC131">
        <v>238</v>
      </c>
      <c r="BD131" t="s">
        <v>74</v>
      </c>
      <c r="BE131" t="s">
        <v>2289</v>
      </c>
      <c r="BF131" t="str">
        <f>HYPERLINK("http://dx.doi.org/10.33407/itlt.v88i2.4815","http://dx.doi.org/10.33407/itlt.v88i2.4815")</f>
        <v>http://dx.doi.org/10.33407/itlt.v88i2.4815</v>
      </c>
      <c r="BG131" t="s">
        <v>74</v>
      </c>
      <c r="BH131" t="s">
        <v>74</v>
      </c>
      <c r="BI131">
        <v>10</v>
      </c>
      <c r="BJ131" t="s">
        <v>200</v>
      </c>
      <c r="BK131" t="s">
        <v>177</v>
      </c>
      <c r="BL131" t="s">
        <v>200</v>
      </c>
      <c r="BM131" t="s">
        <v>1787</v>
      </c>
      <c r="BN131" t="s">
        <v>74</v>
      </c>
      <c r="BO131" t="s">
        <v>2176</v>
      </c>
      <c r="BP131" t="s">
        <v>74</v>
      </c>
      <c r="BQ131" t="s">
        <v>74</v>
      </c>
      <c r="BR131" t="s">
        <v>101</v>
      </c>
      <c r="BS131" t="s">
        <v>2290</v>
      </c>
      <c r="BT131" t="str">
        <f>HYPERLINK("https%3A%2F%2Fwww.webofscience.com%2Fwos%2Fwoscc%2Ffull-record%2FWOS:000798120700015","View Full Record in Web of Science")</f>
        <v>View Full Record in Web of Science</v>
      </c>
    </row>
    <row r="132" spans="1:72" x14ac:dyDescent="0.25">
      <c r="A132" t="s">
        <v>72</v>
      </c>
      <c r="B132" t="s">
        <v>2291</v>
      </c>
      <c r="C132" t="s">
        <v>74</v>
      </c>
      <c r="D132" t="s">
        <v>74</v>
      </c>
      <c r="E132" t="s">
        <v>74</v>
      </c>
      <c r="F132" t="s">
        <v>2292</v>
      </c>
      <c r="G132" t="s">
        <v>74</v>
      </c>
      <c r="H132" t="s">
        <v>74</v>
      </c>
      <c r="I132" t="s">
        <v>2293</v>
      </c>
      <c r="J132" t="s">
        <v>621</v>
      </c>
      <c r="K132" t="s">
        <v>74</v>
      </c>
      <c r="L132" t="s">
        <v>74</v>
      </c>
      <c r="M132" t="s">
        <v>1712</v>
      </c>
      <c r="N132" t="s">
        <v>79</v>
      </c>
      <c r="O132" t="s">
        <v>74</v>
      </c>
      <c r="P132" t="s">
        <v>74</v>
      </c>
      <c r="Q132" t="s">
        <v>74</v>
      </c>
      <c r="R132" t="s">
        <v>74</v>
      </c>
      <c r="S132" t="s">
        <v>74</v>
      </c>
      <c r="T132" t="s">
        <v>2294</v>
      </c>
      <c r="U132" t="s">
        <v>2295</v>
      </c>
      <c r="V132" t="s">
        <v>2296</v>
      </c>
      <c r="W132" t="s">
        <v>2297</v>
      </c>
      <c r="X132" t="s">
        <v>2298</v>
      </c>
      <c r="Y132" t="s">
        <v>2299</v>
      </c>
      <c r="Z132" t="s">
        <v>2300</v>
      </c>
      <c r="AA132" t="s">
        <v>2301</v>
      </c>
      <c r="AB132" t="s">
        <v>2302</v>
      </c>
      <c r="AC132" t="s">
        <v>74</v>
      </c>
      <c r="AD132" t="s">
        <v>74</v>
      </c>
      <c r="AE132" t="s">
        <v>74</v>
      </c>
      <c r="AF132" t="s">
        <v>74</v>
      </c>
      <c r="AG132">
        <v>68</v>
      </c>
      <c r="AH132">
        <v>0</v>
      </c>
      <c r="AI132">
        <v>0</v>
      </c>
      <c r="AJ132">
        <v>1</v>
      </c>
      <c r="AK132">
        <v>2</v>
      </c>
      <c r="AL132" t="s">
        <v>629</v>
      </c>
      <c r="AM132" t="s">
        <v>630</v>
      </c>
      <c r="AN132" t="s">
        <v>631</v>
      </c>
      <c r="AO132" t="s">
        <v>632</v>
      </c>
      <c r="AP132" t="s">
        <v>633</v>
      </c>
      <c r="AQ132" t="s">
        <v>74</v>
      </c>
      <c r="AR132" t="s">
        <v>621</v>
      </c>
      <c r="AS132" t="s">
        <v>634</v>
      </c>
      <c r="AT132" t="s">
        <v>74</v>
      </c>
      <c r="AU132">
        <v>2022</v>
      </c>
      <c r="AV132">
        <v>32</v>
      </c>
      <c r="AW132">
        <v>2</v>
      </c>
      <c r="AX132" t="s">
        <v>74</v>
      </c>
      <c r="AY132" t="s">
        <v>74</v>
      </c>
      <c r="AZ132" t="s">
        <v>74</v>
      </c>
      <c r="BA132" t="s">
        <v>74</v>
      </c>
      <c r="BB132">
        <v>76</v>
      </c>
      <c r="BC132">
        <v>105</v>
      </c>
      <c r="BD132" t="s">
        <v>74</v>
      </c>
      <c r="BE132" t="s">
        <v>2303</v>
      </c>
      <c r="BF132" t="str">
        <f>HYPERLINK("http://dx.doi.org/10.31470/2309-1797-2022-32-2-76-105","http://dx.doi.org/10.31470/2309-1797-2022-32-2-76-105")</f>
        <v>http://dx.doi.org/10.31470/2309-1797-2022-32-2-76-105</v>
      </c>
      <c r="BG132" t="s">
        <v>74</v>
      </c>
      <c r="BH132" t="s">
        <v>74</v>
      </c>
      <c r="BI132">
        <v>30</v>
      </c>
      <c r="BJ132" t="s">
        <v>297</v>
      </c>
      <c r="BK132" t="s">
        <v>177</v>
      </c>
      <c r="BL132" t="s">
        <v>297</v>
      </c>
      <c r="BM132" t="s">
        <v>2304</v>
      </c>
      <c r="BN132" t="s">
        <v>74</v>
      </c>
      <c r="BO132" t="s">
        <v>100</v>
      </c>
      <c r="BP132" t="s">
        <v>74</v>
      </c>
      <c r="BQ132" t="s">
        <v>74</v>
      </c>
      <c r="BR132" t="s">
        <v>101</v>
      </c>
      <c r="BS132" t="s">
        <v>2305</v>
      </c>
      <c r="BT132" t="str">
        <f>HYPERLINK("https%3A%2F%2Fwww.webofscience.com%2Fwos%2Fwoscc%2Ffull-record%2FWOS:000919608900004","View Full Record in Web of Science")</f>
        <v>View Full Record in Web of Science</v>
      </c>
    </row>
    <row r="133" spans="1:72" x14ac:dyDescent="0.25">
      <c r="A133" t="s">
        <v>72</v>
      </c>
      <c r="B133" t="s">
        <v>2306</v>
      </c>
      <c r="C133" t="s">
        <v>74</v>
      </c>
      <c r="D133" t="s">
        <v>74</v>
      </c>
      <c r="E133" t="s">
        <v>74</v>
      </c>
      <c r="F133" t="s">
        <v>2307</v>
      </c>
      <c r="G133" t="s">
        <v>74</v>
      </c>
      <c r="H133" t="s">
        <v>74</v>
      </c>
      <c r="I133" t="s">
        <v>2308</v>
      </c>
      <c r="J133" t="s">
        <v>403</v>
      </c>
      <c r="K133" t="s">
        <v>74</v>
      </c>
      <c r="L133" t="s">
        <v>74</v>
      </c>
      <c r="M133" t="s">
        <v>1712</v>
      </c>
      <c r="N133" t="s">
        <v>79</v>
      </c>
      <c r="O133" t="s">
        <v>74</v>
      </c>
      <c r="P133" t="s">
        <v>74</v>
      </c>
      <c r="Q133" t="s">
        <v>74</v>
      </c>
      <c r="R133" t="s">
        <v>74</v>
      </c>
      <c r="S133" t="s">
        <v>74</v>
      </c>
      <c r="T133" t="s">
        <v>2309</v>
      </c>
      <c r="U133" t="s">
        <v>185</v>
      </c>
      <c r="V133" t="s">
        <v>2310</v>
      </c>
      <c r="W133" t="s">
        <v>2311</v>
      </c>
      <c r="X133" t="s">
        <v>252</v>
      </c>
      <c r="Y133" t="s">
        <v>2312</v>
      </c>
      <c r="Z133" t="s">
        <v>2313</v>
      </c>
      <c r="AA133" t="s">
        <v>2314</v>
      </c>
      <c r="AB133" t="s">
        <v>2315</v>
      </c>
      <c r="AC133" t="s">
        <v>74</v>
      </c>
      <c r="AD133" t="s">
        <v>74</v>
      </c>
      <c r="AE133" t="s">
        <v>74</v>
      </c>
      <c r="AF133" t="s">
        <v>74</v>
      </c>
      <c r="AG133">
        <v>17</v>
      </c>
      <c r="AH133">
        <v>1</v>
      </c>
      <c r="AI133">
        <v>1</v>
      </c>
      <c r="AJ133">
        <v>1</v>
      </c>
      <c r="AK133">
        <v>6</v>
      </c>
      <c r="AL133" t="s">
        <v>1720</v>
      </c>
      <c r="AM133" t="s">
        <v>411</v>
      </c>
      <c r="AN133" t="s">
        <v>412</v>
      </c>
      <c r="AO133" t="s">
        <v>413</v>
      </c>
      <c r="AP133" t="s">
        <v>74</v>
      </c>
      <c r="AQ133" t="s">
        <v>74</v>
      </c>
      <c r="AR133" t="s">
        <v>414</v>
      </c>
      <c r="AS133" t="s">
        <v>415</v>
      </c>
      <c r="AT133" t="s">
        <v>74</v>
      </c>
      <c r="AU133">
        <v>2022</v>
      </c>
      <c r="AV133">
        <v>88</v>
      </c>
      <c r="AW133">
        <v>2</v>
      </c>
      <c r="AX133" t="s">
        <v>74</v>
      </c>
      <c r="AY133" t="s">
        <v>74</v>
      </c>
      <c r="AZ133" t="s">
        <v>74</v>
      </c>
      <c r="BA133" t="s">
        <v>74</v>
      </c>
      <c r="BB133">
        <v>239</v>
      </c>
      <c r="BC133">
        <v>254</v>
      </c>
      <c r="BD133" t="s">
        <v>74</v>
      </c>
      <c r="BE133" t="s">
        <v>2316</v>
      </c>
      <c r="BF133" t="str">
        <f>HYPERLINK("http://dx.doi.org/10.33407/itlt.v88i2.4532","http://dx.doi.org/10.33407/itlt.v88i2.4532")</f>
        <v>http://dx.doi.org/10.33407/itlt.v88i2.4532</v>
      </c>
      <c r="BG133" t="s">
        <v>74</v>
      </c>
      <c r="BH133" t="s">
        <v>74</v>
      </c>
      <c r="BI133">
        <v>16</v>
      </c>
      <c r="BJ133" t="s">
        <v>200</v>
      </c>
      <c r="BK133" t="s">
        <v>177</v>
      </c>
      <c r="BL133" t="s">
        <v>200</v>
      </c>
      <c r="BM133" t="s">
        <v>1787</v>
      </c>
      <c r="BN133" t="s">
        <v>74</v>
      </c>
      <c r="BO133" t="s">
        <v>100</v>
      </c>
      <c r="BP133" t="s">
        <v>74</v>
      </c>
      <c r="BQ133" t="s">
        <v>74</v>
      </c>
      <c r="BR133" t="s">
        <v>101</v>
      </c>
      <c r="BS133" t="s">
        <v>2317</v>
      </c>
      <c r="BT133" t="str">
        <f>HYPERLINK("https%3A%2F%2Fwww.webofscience.com%2Fwos%2Fwoscc%2Ffull-record%2FWOS:000798120700016","View Full Record in Web of Science")</f>
        <v>View Full Record in Web of Science</v>
      </c>
    </row>
    <row r="134" spans="1:72" x14ac:dyDescent="0.25">
      <c r="A134" t="s">
        <v>72</v>
      </c>
      <c r="B134" t="s">
        <v>2318</v>
      </c>
      <c r="C134" t="s">
        <v>74</v>
      </c>
      <c r="D134" t="s">
        <v>74</v>
      </c>
      <c r="E134" t="s">
        <v>74</v>
      </c>
      <c r="F134" t="s">
        <v>2319</v>
      </c>
      <c r="G134" t="s">
        <v>74</v>
      </c>
      <c r="H134" t="s">
        <v>74</v>
      </c>
      <c r="I134" t="s">
        <v>2320</v>
      </c>
      <c r="J134" t="s">
        <v>2321</v>
      </c>
      <c r="K134" t="s">
        <v>74</v>
      </c>
      <c r="L134" t="s">
        <v>74</v>
      </c>
      <c r="M134" t="s">
        <v>78</v>
      </c>
      <c r="N134" t="s">
        <v>79</v>
      </c>
      <c r="O134" t="s">
        <v>74</v>
      </c>
      <c r="P134" t="s">
        <v>74</v>
      </c>
      <c r="Q134" t="s">
        <v>74</v>
      </c>
      <c r="R134" t="s">
        <v>74</v>
      </c>
      <c r="S134" t="s">
        <v>74</v>
      </c>
      <c r="T134" t="s">
        <v>2322</v>
      </c>
      <c r="U134" t="s">
        <v>2323</v>
      </c>
      <c r="V134" t="s">
        <v>2324</v>
      </c>
      <c r="W134" t="s">
        <v>2325</v>
      </c>
      <c r="X134" t="s">
        <v>2326</v>
      </c>
      <c r="Y134" t="s">
        <v>2327</v>
      </c>
      <c r="Z134" t="s">
        <v>74</v>
      </c>
      <c r="AA134" t="s">
        <v>2328</v>
      </c>
      <c r="AB134" t="s">
        <v>2329</v>
      </c>
      <c r="AC134" t="s">
        <v>74</v>
      </c>
      <c r="AD134" t="s">
        <v>74</v>
      </c>
      <c r="AE134" t="s">
        <v>74</v>
      </c>
      <c r="AF134" t="s">
        <v>74</v>
      </c>
      <c r="AG134">
        <v>20</v>
      </c>
      <c r="AH134">
        <v>0</v>
      </c>
      <c r="AI134">
        <v>0</v>
      </c>
      <c r="AJ134">
        <v>1</v>
      </c>
      <c r="AK134">
        <v>5</v>
      </c>
      <c r="AL134" t="s">
        <v>2330</v>
      </c>
      <c r="AM134" t="s">
        <v>2331</v>
      </c>
      <c r="AN134" t="s">
        <v>2332</v>
      </c>
      <c r="AO134" t="s">
        <v>2333</v>
      </c>
      <c r="AP134" t="s">
        <v>74</v>
      </c>
      <c r="AQ134" t="s">
        <v>74</v>
      </c>
      <c r="AR134" t="s">
        <v>2334</v>
      </c>
      <c r="AS134" t="s">
        <v>2335</v>
      </c>
      <c r="AT134" t="s">
        <v>74</v>
      </c>
      <c r="AU134">
        <v>2022</v>
      </c>
      <c r="AV134">
        <v>16</v>
      </c>
      <c r="AW134" t="s">
        <v>74</v>
      </c>
      <c r="AX134" t="s">
        <v>74</v>
      </c>
      <c r="AY134" t="s">
        <v>74</v>
      </c>
      <c r="AZ134" t="s">
        <v>74</v>
      </c>
      <c r="BA134" t="s">
        <v>74</v>
      </c>
      <c r="BB134">
        <v>121</v>
      </c>
      <c r="BC134">
        <v>127</v>
      </c>
      <c r="BD134" t="s">
        <v>74</v>
      </c>
      <c r="BE134" t="s">
        <v>2336</v>
      </c>
      <c r="BF134" t="str">
        <f>HYPERLINK("http://dx.doi.org/10.46300/9109.2022.16.13","http://dx.doi.org/10.46300/9109.2022.16.13")</f>
        <v>http://dx.doi.org/10.46300/9109.2022.16.13</v>
      </c>
      <c r="BG134" t="s">
        <v>74</v>
      </c>
      <c r="BH134" t="s">
        <v>74</v>
      </c>
      <c r="BI134">
        <v>7</v>
      </c>
      <c r="BJ134" t="s">
        <v>200</v>
      </c>
      <c r="BK134" t="s">
        <v>177</v>
      </c>
      <c r="BL134" t="s">
        <v>200</v>
      </c>
      <c r="BM134" t="s">
        <v>2337</v>
      </c>
      <c r="BN134" t="s">
        <v>74</v>
      </c>
      <c r="BO134" t="s">
        <v>100</v>
      </c>
      <c r="BP134" t="s">
        <v>74</v>
      </c>
      <c r="BQ134" t="s">
        <v>74</v>
      </c>
      <c r="BR134" t="s">
        <v>101</v>
      </c>
      <c r="BS134" t="s">
        <v>2338</v>
      </c>
      <c r="BT134" t="str">
        <f>HYPERLINK("https%3A%2F%2Fwww.webofscience.com%2Fwos%2Fwoscc%2Ffull-record%2FWOS:000843940700001","View Full Record in Web of Science")</f>
        <v>View Full Record in Web of Science</v>
      </c>
    </row>
    <row r="135" spans="1:72" x14ac:dyDescent="0.25">
      <c r="A135" t="s">
        <v>72</v>
      </c>
      <c r="B135" t="s">
        <v>2339</v>
      </c>
      <c r="C135" t="s">
        <v>74</v>
      </c>
      <c r="D135" t="s">
        <v>74</v>
      </c>
      <c r="E135" t="s">
        <v>74</v>
      </c>
      <c r="F135" t="s">
        <v>2340</v>
      </c>
      <c r="G135" t="s">
        <v>74</v>
      </c>
      <c r="H135" t="s">
        <v>74</v>
      </c>
      <c r="I135" t="s">
        <v>2341</v>
      </c>
      <c r="J135" t="s">
        <v>403</v>
      </c>
      <c r="K135" t="s">
        <v>74</v>
      </c>
      <c r="L135" t="s">
        <v>74</v>
      </c>
      <c r="M135" t="s">
        <v>78</v>
      </c>
      <c r="N135" t="s">
        <v>79</v>
      </c>
      <c r="O135" t="s">
        <v>74</v>
      </c>
      <c r="P135" t="s">
        <v>74</v>
      </c>
      <c r="Q135" t="s">
        <v>74</v>
      </c>
      <c r="R135" t="s">
        <v>74</v>
      </c>
      <c r="S135" t="s">
        <v>74</v>
      </c>
      <c r="T135" t="s">
        <v>2342</v>
      </c>
      <c r="U135" t="s">
        <v>74</v>
      </c>
      <c r="V135" t="s">
        <v>2343</v>
      </c>
      <c r="W135" t="s">
        <v>2344</v>
      </c>
      <c r="X135" t="s">
        <v>74</v>
      </c>
      <c r="Y135" t="s">
        <v>2345</v>
      </c>
      <c r="Z135" t="s">
        <v>2346</v>
      </c>
      <c r="AA135" t="s">
        <v>74</v>
      </c>
      <c r="AB135" t="s">
        <v>74</v>
      </c>
      <c r="AC135" t="s">
        <v>74</v>
      </c>
      <c r="AD135" t="s">
        <v>74</v>
      </c>
      <c r="AE135" t="s">
        <v>74</v>
      </c>
      <c r="AF135" t="s">
        <v>74</v>
      </c>
      <c r="AG135">
        <v>17</v>
      </c>
      <c r="AH135">
        <v>0</v>
      </c>
      <c r="AI135">
        <v>0</v>
      </c>
      <c r="AJ135">
        <v>3</v>
      </c>
      <c r="AK135">
        <v>3</v>
      </c>
      <c r="AL135" t="s">
        <v>1720</v>
      </c>
      <c r="AM135" t="s">
        <v>411</v>
      </c>
      <c r="AN135" t="s">
        <v>412</v>
      </c>
      <c r="AO135" t="s">
        <v>413</v>
      </c>
      <c r="AP135" t="s">
        <v>74</v>
      </c>
      <c r="AQ135" t="s">
        <v>74</v>
      </c>
      <c r="AR135" t="s">
        <v>414</v>
      </c>
      <c r="AS135" t="s">
        <v>415</v>
      </c>
      <c r="AT135" t="s">
        <v>74</v>
      </c>
      <c r="AU135">
        <v>2022</v>
      </c>
      <c r="AV135">
        <v>92</v>
      </c>
      <c r="AW135">
        <v>6</v>
      </c>
      <c r="AX135" t="s">
        <v>74</v>
      </c>
      <c r="AY135" t="s">
        <v>74</v>
      </c>
      <c r="AZ135" t="s">
        <v>74</v>
      </c>
      <c r="BA135" t="s">
        <v>74</v>
      </c>
      <c r="BB135">
        <v>198</v>
      </c>
      <c r="BC135">
        <v>218</v>
      </c>
      <c r="BD135" t="s">
        <v>74</v>
      </c>
      <c r="BE135" t="s">
        <v>2347</v>
      </c>
      <c r="BF135" t="str">
        <f>HYPERLINK("http://dx.doi.org/10.33407/itlt.v92i6.4528","http://dx.doi.org/10.33407/itlt.v92i6.4528")</f>
        <v>http://dx.doi.org/10.33407/itlt.v92i6.4528</v>
      </c>
      <c r="BG135" t="s">
        <v>74</v>
      </c>
      <c r="BH135" t="s">
        <v>74</v>
      </c>
      <c r="BI135">
        <v>21</v>
      </c>
      <c r="BJ135" t="s">
        <v>200</v>
      </c>
      <c r="BK135" t="s">
        <v>177</v>
      </c>
      <c r="BL135" t="s">
        <v>200</v>
      </c>
      <c r="BM135" t="s">
        <v>1965</v>
      </c>
      <c r="BN135" t="s">
        <v>74</v>
      </c>
      <c r="BO135" t="s">
        <v>100</v>
      </c>
      <c r="BP135" t="s">
        <v>74</v>
      </c>
      <c r="BQ135" t="s">
        <v>74</v>
      </c>
      <c r="BR135" t="s">
        <v>101</v>
      </c>
      <c r="BS135" t="s">
        <v>2348</v>
      </c>
      <c r="BT135" t="str">
        <f>HYPERLINK("https%3A%2F%2Fwww.webofscience.com%2Fwos%2Fwoscc%2Ffull-record%2FWOS:000907298500012","View Full Record in Web of Science")</f>
        <v>View Full Record in Web of Science</v>
      </c>
    </row>
    <row r="136" spans="1:72" x14ac:dyDescent="0.25">
      <c r="A136" t="s">
        <v>72</v>
      </c>
      <c r="B136" t="s">
        <v>2349</v>
      </c>
      <c r="C136" t="s">
        <v>74</v>
      </c>
      <c r="D136" t="s">
        <v>74</v>
      </c>
      <c r="E136" t="s">
        <v>74</v>
      </c>
      <c r="F136" t="s">
        <v>2350</v>
      </c>
      <c r="G136" t="s">
        <v>74</v>
      </c>
      <c r="H136" t="s">
        <v>74</v>
      </c>
      <c r="I136" t="s">
        <v>2351</v>
      </c>
      <c r="J136" t="s">
        <v>2352</v>
      </c>
      <c r="K136" t="s">
        <v>74</v>
      </c>
      <c r="L136" t="s">
        <v>74</v>
      </c>
      <c r="M136" t="s">
        <v>78</v>
      </c>
      <c r="N136" t="s">
        <v>79</v>
      </c>
      <c r="O136" t="s">
        <v>74</v>
      </c>
      <c r="P136" t="s">
        <v>74</v>
      </c>
      <c r="Q136" t="s">
        <v>74</v>
      </c>
      <c r="R136" t="s">
        <v>74</v>
      </c>
      <c r="S136" t="s">
        <v>74</v>
      </c>
      <c r="T136" t="s">
        <v>2353</v>
      </c>
      <c r="U136" t="s">
        <v>2354</v>
      </c>
      <c r="V136" t="s">
        <v>2355</v>
      </c>
      <c r="W136" t="s">
        <v>2356</v>
      </c>
      <c r="X136" t="s">
        <v>2357</v>
      </c>
      <c r="Y136" t="s">
        <v>2358</v>
      </c>
      <c r="Z136" t="s">
        <v>2359</v>
      </c>
      <c r="AA136" t="s">
        <v>2360</v>
      </c>
      <c r="AB136" t="s">
        <v>2361</v>
      </c>
      <c r="AC136" t="s">
        <v>74</v>
      </c>
      <c r="AD136" t="s">
        <v>74</v>
      </c>
      <c r="AE136" t="s">
        <v>74</v>
      </c>
      <c r="AF136" t="s">
        <v>74</v>
      </c>
      <c r="AG136">
        <v>17</v>
      </c>
      <c r="AH136">
        <v>0</v>
      </c>
      <c r="AI136">
        <v>0</v>
      </c>
      <c r="AJ136">
        <v>2</v>
      </c>
      <c r="AK136">
        <v>3</v>
      </c>
      <c r="AL136" t="s">
        <v>2362</v>
      </c>
      <c r="AM136" t="s">
        <v>2363</v>
      </c>
      <c r="AN136" t="s">
        <v>2364</v>
      </c>
      <c r="AO136" t="s">
        <v>2365</v>
      </c>
      <c r="AP136" t="s">
        <v>74</v>
      </c>
      <c r="AQ136" t="s">
        <v>74</v>
      </c>
      <c r="AR136" t="s">
        <v>2366</v>
      </c>
      <c r="AS136" t="s">
        <v>2367</v>
      </c>
      <c r="AT136" t="s">
        <v>74</v>
      </c>
      <c r="AU136">
        <v>2022</v>
      </c>
      <c r="AV136" t="s">
        <v>74</v>
      </c>
      <c r="AW136">
        <v>17</v>
      </c>
      <c r="AX136" t="s">
        <v>74</v>
      </c>
      <c r="AY136" t="s">
        <v>74</v>
      </c>
      <c r="AZ136" t="s">
        <v>74</v>
      </c>
      <c r="BA136" t="s">
        <v>74</v>
      </c>
      <c r="BB136">
        <v>231</v>
      </c>
      <c r="BC136">
        <v>242</v>
      </c>
      <c r="BD136" t="s">
        <v>74</v>
      </c>
      <c r="BE136" t="s">
        <v>2368</v>
      </c>
      <c r="BF136" t="str">
        <f>HYPERLINK("http://dx.doi.org/10.46661/ijeri.6380","http://dx.doi.org/10.46661/ijeri.6380")</f>
        <v>http://dx.doi.org/10.46661/ijeri.6380</v>
      </c>
      <c r="BG136" t="s">
        <v>74</v>
      </c>
      <c r="BH136" t="s">
        <v>74</v>
      </c>
      <c r="BI136">
        <v>12</v>
      </c>
      <c r="BJ136" t="s">
        <v>200</v>
      </c>
      <c r="BK136" t="s">
        <v>177</v>
      </c>
      <c r="BL136" t="s">
        <v>200</v>
      </c>
      <c r="BM136" t="s">
        <v>2369</v>
      </c>
      <c r="BN136" t="s">
        <v>74</v>
      </c>
      <c r="BO136" t="s">
        <v>100</v>
      </c>
      <c r="BP136" t="s">
        <v>74</v>
      </c>
      <c r="BQ136" t="s">
        <v>74</v>
      </c>
      <c r="BR136" t="s">
        <v>101</v>
      </c>
      <c r="BS136" t="s">
        <v>2370</v>
      </c>
      <c r="BT136" t="str">
        <f>HYPERLINK("https%3A%2F%2Fwww.webofscience.com%2Fwos%2Fwoscc%2Ffull-record%2FWOS:000818044400016","View Full Record in Web of Science")</f>
        <v>View Full Record in Web of Science</v>
      </c>
    </row>
    <row r="137" spans="1:72" x14ac:dyDescent="0.25">
      <c r="A137" t="s">
        <v>72</v>
      </c>
      <c r="B137" t="s">
        <v>2371</v>
      </c>
      <c r="C137" t="s">
        <v>74</v>
      </c>
      <c r="D137" t="s">
        <v>74</v>
      </c>
      <c r="E137" t="s">
        <v>74</v>
      </c>
      <c r="F137" t="s">
        <v>2372</v>
      </c>
      <c r="G137" t="s">
        <v>74</v>
      </c>
      <c r="H137" t="s">
        <v>74</v>
      </c>
      <c r="I137" t="s">
        <v>2373</v>
      </c>
      <c r="J137" t="s">
        <v>2374</v>
      </c>
      <c r="K137" t="s">
        <v>74</v>
      </c>
      <c r="L137" t="s">
        <v>74</v>
      </c>
      <c r="M137" t="s">
        <v>1028</v>
      </c>
      <c r="N137" t="s">
        <v>79</v>
      </c>
      <c r="O137" t="s">
        <v>74</v>
      </c>
      <c r="P137" t="s">
        <v>74</v>
      </c>
      <c r="Q137" t="s">
        <v>74</v>
      </c>
      <c r="R137" t="s">
        <v>74</v>
      </c>
      <c r="S137" t="s">
        <v>74</v>
      </c>
      <c r="T137" t="s">
        <v>2375</v>
      </c>
      <c r="U137" t="s">
        <v>74</v>
      </c>
      <c r="V137" t="s">
        <v>2376</v>
      </c>
      <c r="W137" t="s">
        <v>2377</v>
      </c>
      <c r="X137" t="s">
        <v>2378</v>
      </c>
      <c r="Y137" t="s">
        <v>2379</v>
      </c>
      <c r="Z137" t="s">
        <v>2380</v>
      </c>
      <c r="AA137" t="s">
        <v>2381</v>
      </c>
      <c r="AB137" t="s">
        <v>2382</v>
      </c>
      <c r="AC137" t="s">
        <v>74</v>
      </c>
      <c r="AD137" t="s">
        <v>74</v>
      </c>
      <c r="AE137" t="s">
        <v>74</v>
      </c>
      <c r="AF137" t="s">
        <v>74</v>
      </c>
      <c r="AG137">
        <v>21</v>
      </c>
      <c r="AH137">
        <v>0</v>
      </c>
      <c r="AI137">
        <v>0</v>
      </c>
      <c r="AJ137">
        <v>0</v>
      </c>
      <c r="AK137">
        <v>1</v>
      </c>
      <c r="AL137" t="s">
        <v>1486</v>
      </c>
      <c r="AM137" t="s">
        <v>1487</v>
      </c>
      <c r="AN137" t="s">
        <v>1488</v>
      </c>
      <c r="AO137" t="s">
        <v>2383</v>
      </c>
      <c r="AP137" t="s">
        <v>2384</v>
      </c>
      <c r="AQ137" t="s">
        <v>74</v>
      </c>
      <c r="AR137" t="s">
        <v>2385</v>
      </c>
      <c r="AS137" t="s">
        <v>2386</v>
      </c>
      <c r="AT137" t="s">
        <v>74</v>
      </c>
      <c r="AU137">
        <v>2022</v>
      </c>
      <c r="AV137" t="s">
        <v>74</v>
      </c>
      <c r="AW137">
        <v>75</v>
      </c>
      <c r="AX137" t="s">
        <v>74</v>
      </c>
      <c r="AY137" t="s">
        <v>74</v>
      </c>
      <c r="AZ137" t="s">
        <v>74</v>
      </c>
      <c r="BA137" t="s">
        <v>74</v>
      </c>
      <c r="BB137">
        <v>83</v>
      </c>
      <c r="BC137">
        <v>88</v>
      </c>
      <c r="BD137" t="s">
        <v>74</v>
      </c>
      <c r="BE137" t="s">
        <v>2387</v>
      </c>
      <c r="BF137" t="str">
        <f>HYPERLINK("http://dx.doi.org/10.17223/19988613/75/10","http://dx.doi.org/10.17223/19988613/75/10")</f>
        <v>http://dx.doi.org/10.17223/19988613/75/10</v>
      </c>
      <c r="BG137" t="s">
        <v>74</v>
      </c>
      <c r="BH137" t="s">
        <v>74</v>
      </c>
      <c r="BI137">
        <v>6</v>
      </c>
      <c r="BJ137" t="s">
        <v>176</v>
      </c>
      <c r="BK137" t="s">
        <v>177</v>
      </c>
      <c r="BL137" t="s">
        <v>176</v>
      </c>
      <c r="BM137" t="s">
        <v>2388</v>
      </c>
      <c r="BN137" t="s">
        <v>74</v>
      </c>
      <c r="BO137" t="s">
        <v>74</v>
      </c>
      <c r="BP137" t="s">
        <v>74</v>
      </c>
      <c r="BQ137" t="s">
        <v>74</v>
      </c>
      <c r="BR137" t="s">
        <v>101</v>
      </c>
      <c r="BS137" t="s">
        <v>2389</v>
      </c>
      <c r="BT137" t="str">
        <f>HYPERLINK("https%3A%2F%2Fwww.webofscience.com%2Fwos%2Fwoscc%2Ffull-record%2FWOS:000782282000010","View Full Record in Web of Science")</f>
        <v>View Full Record in Web of Science</v>
      </c>
    </row>
    <row r="138" spans="1:72" x14ac:dyDescent="0.25">
      <c r="A138" t="s">
        <v>72</v>
      </c>
      <c r="B138" t="s">
        <v>2390</v>
      </c>
      <c r="C138" t="s">
        <v>74</v>
      </c>
      <c r="D138" t="s">
        <v>74</v>
      </c>
      <c r="E138" t="s">
        <v>74</v>
      </c>
      <c r="F138" t="s">
        <v>2391</v>
      </c>
      <c r="G138" t="s">
        <v>74</v>
      </c>
      <c r="H138" t="s">
        <v>74</v>
      </c>
      <c r="I138" t="s">
        <v>2392</v>
      </c>
      <c r="J138" t="s">
        <v>435</v>
      </c>
      <c r="K138" t="s">
        <v>74</v>
      </c>
      <c r="L138" t="s">
        <v>74</v>
      </c>
      <c r="M138" t="s">
        <v>78</v>
      </c>
      <c r="N138" t="s">
        <v>79</v>
      </c>
      <c r="O138" t="s">
        <v>74</v>
      </c>
      <c r="P138" t="s">
        <v>74</v>
      </c>
      <c r="Q138" t="s">
        <v>74</v>
      </c>
      <c r="R138" t="s">
        <v>74</v>
      </c>
      <c r="S138" t="s">
        <v>74</v>
      </c>
      <c r="T138" t="s">
        <v>2393</v>
      </c>
      <c r="U138" t="s">
        <v>74</v>
      </c>
      <c r="V138" t="s">
        <v>2394</v>
      </c>
      <c r="W138" t="s">
        <v>2395</v>
      </c>
      <c r="X138" t="s">
        <v>2396</v>
      </c>
      <c r="Y138" t="s">
        <v>2397</v>
      </c>
      <c r="Z138" t="s">
        <v>2398</v>
      </c>
      <c r="AA138" t="s">
        <v>2399</v>
      </c>
      <c r="AB138" t="s">
        <v>2400</v>
      </c>
      <c r="AC138" t="s">
        <v>74</v>
      </c>
      <c r="AD138" t="s">
        <v>74</v>
      </c>
      <c r="AE138" t="s">
        <v>74</v>
      </c>
      <c r="AF138" t="s">
        <v>74</v>
      </c>
      <c r="AG138">
        <v>39</v>
      </c>
      <c r="AH138">
        <v>0</v>
      </c>
      <c r="AI138">
        <v>0</v>
      </c>
      <c r="AJ138">
        <v>0</v>
      </c>
      <c r="AK138">
        <v>1</v>
      </c>
      <c r="AL138" t="s">
        <v>445</v>
      </c>
      <c r="AM138" t="s">
        <v>446</v>
      </c>
      <c r="AN138" t="s">
        <v>447</v>
      </c>
      <c r="AO138" t="s">
        <v>448</v>
      </c>
      <c r="AP138" t="s">
        <v>74</v>
      </c>
      <c r="AQ138" t="s">
        <v>74</v>
      </c>
      <c r="AR138" t="s">
        <v>449</v>
      </c>
      <c r="AS138" t="s">
        <v>450</v>
      </c>
      <c r="AT138" t="s">
        <v>74</v>
      </c>
      <c r="AU138">
        <v>2022</v>
      </c>
      <c r="AV138">
        <v>12</v>
      </c>
      <c r="AW138">
        <v>1</v>
      </c>
      <c r="AX138" t="s">
        <v>74</v>
      </c>
      <c r="AY138" t="s">
        <v>74</v>
      </c>
      <c r="AZ138">
        <v>26</v>
      </c>
      <c r="BA138" t="s">
        <v>74</v>
      </c>
      <c r="BB138">
        <v>55</v>
      </c>
      <c r="BC138">
        <v>60</v>
      </c>
      <c r="BD138" t="s">
        <v>74</v>
      </c>
      <c r="BE138" t="s">
        <v>74</v>
      </c>
      <c r="BF138" t="s">
        <v>74</v>
      </c>
      <c r="BG138" t="s">
        <v>74</v>
      </c>
      <c r="BH138" t="s">
        <v>74</v>
      </c>
      <c r="BI138">
        <v>6</v>
      </c>
      <c r="BJ138" t="s">
        <v>451</v>
      </c>
      <c r="BK138" t="s">
        <v>177</v>
      </c>
      <c r="BL138" t="s">
        <v>452</v>
      </c>
      <c r="BM138" t="s">
        <v>2401</v>
      </c>
      <c r="BN138" t="s">
        <v>74</v>
      </c>
      <c r="BO138" t="s">
        <v>74</v>
      </c>
      <c r="BP138" t="s">
        <v>74</v>
      </c>
      <c r="BQ138" t="s">
        <v>74</v>
      </c>
      <c r="BR138" t="s">
        <v>101</v>
      </c>
      <c r="BS138" t="s">
        <v>2402</v>
      </c>
      <c r="BT138" t="str">
        <f>HYPERLINK("https%3A%2F%2Fwww.webofscience.com%2Fwos%2Fwoscc%2Ffull-record%2FWOS:000797243700009","View Full Record in Web of Science")</f>
        <v>View Full Record in Web of Science</v>
      </c>
    </row>
    <row r="139" spans="1:72" x14ac:dyDescent="0.25">
      <c r="A139" t="s">
        <v>72</v>
      </c>
      <c r="B139" t="s">
        <v>2403</v>
      </c>
      <c r="C139" t="s">
        <v>74</v>
      </c>
      <c r="D139" t="s">
        <v>74</v>
      </c>
      <c r="E139" t="s">
        <v>74</v>
      </c>
      <c r="F139" t="s">
        <v>2404</v>
      </c>
      <c r="G139" t="s">
        <v>74</v>
      </c>
      <c r="H139" t="s">
        <v>74</v>
      </c>
      <c r="I139" t="s">
        <v>2405</v>
      </c>
      <c r="J139" t="s">
        <v>435</v>
      </c>
      <c r="K139" t="s">
        <v>74</v>
      </c>
      <c r="L139" t="s">
        <v>74</v>
      </c>
      <c r="M139" t="s">
        <v>78</v>
      </c>
      <c r="N139" t="s">
        <v>79</v>
      </c>
      <c r="O139" t="s">
        <v>74</v>
      </c>
      <c r="P139" t="s">
        <v>74</v>
      </c>
      <c r="Q139" t="s">
        <v>74</v>
      </c>
      <c r="R139" t="s">
        <v>74</v>
      </c>
      <c r="S139" t="s">
        <v>74</v>
      </c>
      <c r="T139" t="s">
        <v>2406</v>
      </c>
      <c r="U139" t="s">
        <v>2407</v>
      </c>
      <c r="V139" t="s">
        <v>2408</v>
      </c>
      <c r="W139" t="s">
        <v>2409</v>
      </c>
      <c r="X139" t="s">
        <v>2410</v>
      </c>
      <c r="Y139" t="s">
        <v>2411</v>
      </c>
      <c r="Z139" t="s">
        <v>2412</v>
      </c>
      <c r="AA139" t="s">
        <v>2413</v>
      </c>
      <c r="AB139" t="s">
        <v>2414</v>
      </c>
      <c r="AC139" t="s">
        <v>74</v>
      </c>
      <c r="AD139" t="s">
        <v>74</v>
      </c>
      <c r="AE139" t="s">
        <v>74</v>
      </c>
      <c r="AF139" t="s">
        <v>74</v>
      </c>
      <c r="AG139">
        <v>46</v>
      </c>
      <c r="AH139">
        <v>0</v>
      </c>
      <c r="AI139">
        <v>0</v>
      </c>
      <c r="AJ139">
        <v>1</v>
      </c>
      <c r="AK139">
        <v>3</v>
      </c>
      <c r="AL139" t="s">
        <v>445</v>
      </c>
      <c r="AM139" t="s">
        <v>446</v>
      </c>
      <c r="AN139" t="s">
        <v>447</v>
      </c>
      <c r="AO139" t="s">
        <v>448</v>
      </c>
      <c r="AP139" t="s">
        <v>74</v>
      </c>
      <c r="AQ139" t="s">
        <v>74</v>
      </c>
      <c r="AR139" t="s">
        <v>449</v>
      </c>
      <c r="AS139" t="s">
        <v>450</v>
      </c>
      <c r="AT139" t="s">
        <v>74</v>
      </c>
      <c r="AU139">
        <v>2022</v>
      </c>
      <c r="AV139">
        <v>12</v>
      </c>
      <c r="AW139">
        <v>2</v>
      </c>
      <c r="AX139" t="s">
        <v>74</v>
      </c>
      <c r="AY139" t="s">
        <v>74</v>
      </c>
      <c r="AZ139">
        <v>30</v>
      </c>
      <c r="BA139" t="s">
        <v>74</v>
      </c>
      <c r="BB139">
        <v>101</v>
      </c>
      <c r="BC139">
        <v>106</v>
      </c>
      <c r="BD139" t="s">
        <v>74</v>
      </c>
      <c r="BE139" t="s">
        <v>74</v>
      </c>
      <c r="BF139" t="s">
        <v>74</v>
      </c>
      <c r="BG139" t="s">
        <v>74</v>
      </c>
      <c r="BH139" t="s">
        <v>74</v>
      </c>
      <c r="BI139">
        <v>6</v>
      </c>
      <c r="BJ139" t="s">
        <v>451</v>
      </c>
      <c r="BK139" t="s">
        <v>177</v>
      </c>
      <c r="BL139" t="s">
        <v>452</v>
      </c>
      <c r="BM139" t="s">
        <v>2083</v>
      </c>
      <c r="BN139" t="s">
        <v>74</v>
      </c>
      <c r="BO139" t="s">
        <v>74</v>
      </c>
      <c r="BP139" t="s">
        <v>74</v>
      </c>
      <c r="BQ139" t="s">
        <v>74</v>
      </c>
      <c r="BR139" t="s">
        <v>101</v>
      </c>
      <c r="BS139" t="s">
        <v>2415</v>
      </c>
      <c r="BT139" t="str">
        <f>HYPERLINK("https%3A%2F%2Fwww.webofscience.com%2Fwos%2Fwoscc%2Ffull-record%2FWOS:000895627500018","View Full Record in Web of Science")</f>
        <v>View Full Record in Web of Science</v>
      </c>
    </row>
    <row r="140" spans="1:72" x14ac:dyDescent="0.25">
      <c r="A140" t="s">
        <v>72</v>
      </c>
      <c r="B140" t="s">
        <v>2416</v>
      </c>
      <c r="C140" t="s">
        <v>74</v>
      </c>
      <c r="D140" t="s">
        <v>74</v>
      </c>
      <c r="E140" t="s">
        <v>74</v>
      </c>
      <c r="F140" t="s">
        <v>2417</v>
      </c>
      <c r="G140" t="s">
        <v>74</v>
      </c>
      <c r="H140" t="s">
        <v>74</v>
      </c>
      <c r="I140" t="s">
        <v>2418</v>
      </c>
      <c r="J140" t="s">
        <v>403</v>
      </c>
      <c r="K140" t="s">
        <v>74</v>
      </c>
      <c r="L140" t="s">
        <v>74</v>
      </c>
      <c r="M140" t="s">
        <v>78</v>
      </c>
      <c r="N140" t="s">
        <v>79</v>
      </c>
      <c r="O140" t="s">
        <v>74</v>
      </c>
      <c r="P140" t="s">
        <v>74</v>
      </c>
      <c r="Q140" t="s">
        <v>74</v>
      </c>
      <c r="R140" t="s">
        <v>74</v>
      </c>
      <c r="S140" t="s">
        <v>74</v>
      </c>
      <c r="T140" t="s">
        <v>2419</v>
      </c>
      <c r="U140" t="s">
        <v>2420</v>
      </c>
      <c r="V140" t="s">
        <v>2421</v>
      </c>
      <c r="W140" t="s">
        <v>2422</v>
      </c>
      <c r="X140" t="s">
        <v>2423</v>
      </c>
      <c r="Y140" t="s">
        <v>2424</v>
      </c>
      <c r="Z140" t="s">
        <v>2425</v>
      </c>
      <c r="AA140" t="s">
        <v>2426</v>
      </c>
      <c r="AB140" t="s">
        <v>2427</v>
      </c>
      <c r="AC140" t="s">
        <v>74</v>
      </c>
      <c r="AD140" t="s">
        <v>74</v>
      </c>
      <c r="AE140" t="s">
        <v>74</v>
      </c>
      <c r="AF140" t="s">
        <v>74</v>
      </c>
      <c r="AG140">
        <v>27</v>
      </c>
      <c r="AH140">
        <v>0</v>
      </c>
      <c r="AI140">
        <v>0</v>
      </c>
      <c r="AJ140">
        <v>0</v>
      </c>
      <c r="AK140">
        <v>2</v>
      </c>
      <c r="AL140" t="s">
        <v>1720</v>
      </c>
      <c r="AM140" t="s">
        <v>411</v>
      </c>
      <c r="AN140" t="s">
        <v>412</v>
      </c>
      <c r="AO140" t="s">
        <v>413</v>
      </c>
      <c r="AP140" t="s">
        <v>74</v>
      </c>
      <c r="AQ140" t="s">
        <v>74</v>
      </c>
      <c r="AR140" t="s">
        <v>414</v>
      </c>
      <c r="AS140" t="s">
        <v>415</v>
      </c>
      <c r="AT140" t="s">
        <v>74</v>
      </c>
      <c r="AU140">
        <v>2022</v>
      </c>
      <c r="AV140">
        <v>92</v>
      </c>
      <c r="AW140">
        <v>6</v>
      </c>
      <c r="AX140" t="s">
        <v>74</v>
      </c>
      <c r="AY140" t="s">
        <v>74</v>
      </c>
      <c r="AZ140" t="s">
        <v>74</v>
      </c>
      <c r="BA140" t="s">
        <v>74</v>
      </c>
      <c r="BB140">
        <v>75</v>
      </c>
      <c r="BC140">
        <v>98</v>
      </c>
      <c r="BD140" t="s">
        <v>74</v>
      </c>
      <c r="BE140" t="s">
        <v>2428</v>
      </c>
      <c r="BF140" t="str">
        <f>HYPERLINK("http://dx.doi.org/10.33407/itlt.v92i6.5093","http://dx.doi.org/10.33407/itlt.v92i6.5093")</f>
        <v>http://dx.doi.org/10.33407/itlt.v92i6.5093</v>
      </c>
      <c r="BG140" t="s">
        <v>74</v>
      </c>
      <c r="BH140" t="s">
        <v>74</v>
      </c>
      <c r="BI140">
        <v>24</v>
      </c>
      <c r="BJ140" t="s">
        <v>200</v>
      </c>
      <c r="BK140" t="s">
        <v>177</v>
      </c>
      <c r="BL140" t="s">
        <v>200</v>
      </c>
      <c r="BM140" t="s">
        <v>1965</v>
      </c>
      <c r="BN140" t="s">
        <v>74</v>
      </c>
      <c r="BO140" t="s">
        <v>100</v>
      </c>
      <c r="BP140" t="s">
        <v>74</v>
      </c>
      <c r="BQ140" t="s">
        <v>74</v>
      </c>
      <c r="BR140" t="s">
        <v>101</v>
      </c>
      <c r="BS140" t="s">
        <v>2429</v>
      </c>
      <c r="BT140" t="str">
        <f>HYPERLINK("https%3A%2F%2Fwww.webofscience.com%2Fwos%2Fwoscc%2Ffull-record%2FWOS:000907298500005","View Full Record in Web of Science")</f>
        <v>View Full Record in Web of Science</v>
      </c>
    </row>
    <row r="141" spans="1:72" x14ac:dyDescent="0.25">
      <c r="A141" t="s">
        <v>72</v>
      </c>
      <c r="B141" t="s">
        <v>2430</v>
      </c>
      <c r="C141" t="s">
        <v>74</v>
      </c>
      <c r="D141" t="s">
        <v>74</v>
      </c>
      <c r="E141" t="s">
        <v>74</v>
      </c>
      <c r="F141" t="s">
        <v>2431</v>
      </c>
      <c r="G141" t="s">
        <v>74</v>
      </c>
      <c r="H141" t="s">
        <v>74</v>
      </c>
      <c r="I141" t="s">
        <v>2432</v>
      </c>
      <c r="J141" t="s">
        <v>2433</v>
      </c>
      <c r="K141" t="s">
        <v>74</v>
      </c>
      <c r="L141" t="s">
        <v>74</v>
      </c>
      <c r="M141" t="s">
        <v>78</v>
      </c>
      <c r="N141" t="s">
        <v>79</v>
      </c>
      <c r="O141" t="s">
        <v>74</v>
      </c>
      <c r="P141" t="s">
        <v>74</v>
      </c>
      <c r="Q141" t="s">
        <v>74</v>
      </c>
      <c r="R141" t="s">
        <v>74</v>
      </c>
      <c r="S141" t="s">
        <v>74</v>
      </c>
      <c r="T141" t="s">
        <v>2434</v>
      </c>
      <c r="U141" t="s">
        <v>2435</v>
      </c>
      <c r="V141" t="s">
        <v>2436</v>
      </c>
      <c r="W141" t="s">
        <v>2437</v>
      </c>
      <c r="X141" t="s">
        <v>2438</v>
      </c>
      <c r="Y141" t="s">
        <v>2439</v>
      </c>
      <c r="Z141" t="s">
        <v>2440</v>
      </c>
      <c r="AA141" t="s">
        <v>2441</v>
      </c>
      <c r="AB141" t="s">
        <v>2442</v>
      </c>
      <c r="AC141" t="s">
        <v>74</v>
      </c>
      <c r="AD141" t="s">
        <v>74</v>
      </c>
      <c r="AE141" t="s">
        <v>74</v>
      </c>
      <c r="AF141" t="s">
        <v>74</v>
      </c>
      <c r="AG141">
        <v>41</v>
      </c>
      <c r="AH141">
        <v>0</v>
      </c>
      <c r="AI141">
        <v>0</v>
      </c>
      <c r="AJ141">
        <v>1</v>
      </c>
      <c r="AK141">
        <v>5</v>
      </c>
      <c r="AL141" t="s">
        <v>2443</v>
      </c>
      <c r="AM141" t="s">
        <v>1577</v>
      </c>
      <c r="AN141" t="s">
        <v>2444</v>
      </c>
      <c r="AO141" t="s">
        <v>2445</v>
      </c>
      <c r="AP141" t="s">
        <v>2446</v>
      </c>
      <c r="AQ141" t="s">
        <v>74</v>
      </c>
      <c r="AR141" t="s">
        <v>2447</v>
      </c>
      <c r="AS141" t="s">
        <v>2448</v>
      </c>
      <c r="AT141" t="s">
        <v>74</v>
      </c>
      <c r="AU141">
        <v>2022</v>
      </c>
      <c r="AV141">
        <v>20</v>
      </c>
      <c r="AW141">
        <v>1</v>
      </c>
      <c r="AX141" t="s">
        <v>74</v>
      </c>
      <c r="AY141" t="s">
        <v>74</v>
      </c>
      <c r="AZ141" t="s">
        <v>74</v>
      </c>
      <c r="BA141" t="s">
        <v>74</v>
      </c>
      <c r="BB141">
        <v>87</v>
      </c>
      <c r="BC141">
        <v>105</v>
      </c>
      <c r="BD141" t="s">
        <v>74</v>
      </c>
      <c r="BE141" t="s">
        <v>2449</v>
      </c>
      <c r="BF141" t="str">
        <f>HYPERLINK("http://dx.doi.org/10.7172/1644-9584.95.4","http://dx.doi.org/10.7172/1644-9584.95.4")</f>
        <v>http://dx.doi.org/10.7172/1644-9584.95.4</v>
      </c>
      <c r="BG141" t="s">
        <v>74</v>
      </c>
      <c r="BH141" t="s">
        <v>74</v>
      </c>
      <c r="BI141">
        <v>19</v>
      </c>
      <c r="BJ141" t="s">
        <v>346</v>
      </c>
      <c r="BK141" t="s">
        <v>177</v>
      </c>
      <c r="BL141" t="s">
        <v>347</v>
      </c>
      <c r="BM141" t="s">
        <v>2450</v>
      </c>
      <c r="BN141" t="s">
        <v>74</v>
      </c>
      <c r="BO141" t="s">
        <v>100</v>
      </c>
      <c r="BP141" t="s">
        <v>74</v>
      </c>
      <c r="BQ141" t="s">
        <v>74</v>
      </c>
      <c r="BR141" t="s">
        <v>101</v>
      </c>
      <c r="BS141" t="s">
        <v>2451</v>
      </c>
      <c r="BT141" t="str">
        <f>HYPERLINK("https%3A%2F%2Fwww.webofscience.com%2Fwos%2Fwoscc%2Ffull-record%2FWOS:000864522900005","View Full Record in Web of Science")</f>
        <v>View Full Record in Web of Science</v>
      </c>
    </row>
    <row r="142" spans="1:72" x14ac:dyDescent="0.25">
      <c r="A142" t="s">
        <v>72</v>
      </c>
      <c r="B142" t="s">
        <v>2452</v>
      </c>
      <c r="C142" t="s">
        <v>74</v>
      </c>
      <c r="D142" t="s">
        <v>74</v>
      </c>
      <c r="E142" t="s">
        <v>74</v>
      </c>
      <c r="F142" t="s">
        <v>2453</v>
      </c>
      <c r="G142" t="s">
        <v>74</v>
      </c>
      <c r="H142" t="s">
        <v>74</v>
      </c>
      <c r="I142" t="s">
        <v>2454</v>
      </c>
      <c r="J142" t="s">
        <v>435</v>
      </c>
      <c r="K142" t="s">
        <v>74</v>
      </c>
      <c r="L142" t="s">
        <v>74</v>
      </c>
      <c r="M142" t="s">
        <v>78</v>
      </c>
      <c r="N142" t="s">
        <v>79</v>
      </c>
      <c r="O142" t="s">
        <v>74</v>
      </c>
      <c r="P142" t="s">
        <v>74</v>
      </c>
      <c r="Q142" t="s">
        <v>74</v>
      </c>
      <c r="R142" t="s">
        <v>74</v>
      </c>
      <c r="S142" t="s">
        <v>74</v>
      </c>
      <c r="T142" t="s">
        <v>2455</v>
      </c>
      <c r="U142" t="s">
        <v>2456</v>
      </c>
      <c r="V142" t="s">
        <v>2457</v>
      </c>
      <c r="W142" t="s">
        <v>2458</v>
      </c>
      <c r="X142" t="s">
        <v>2459</v>
      </c>
      <c r="Y142" t="s">
        <v>2460</v>
      </c>
      <c r="Z142" t="s">
        <v>74</v>
      </c>
      <c r="AA142" t="s">
        <v>2461</v>
      </c>
      <c r="AB142" t="s">
        <v>2462</v>
      </c>
      <c r="AC142" t="s">
        <v>74</v>
      </c>
      <c r="AD142" t="s">
        <v>74</v>
      </c>
      <c r="AE142" t="s">
        <v>74</v>
      </c>
      <c r="AF142" t="s">
        <v>74</v>
      </c>
      <c r="AG142">
        <v>21</v>
      </c>
      <c r="AH142">
        <v>0</v>
      </c>
      <c r="AI142">
        <v>0</v>
      </c>
      <c r="AJ142">
        <v>0</v>
      </c>
      <c r="AK142">
        <v>0</v>
      </c>
      <c r="AL142" t="s">
        <v>445</v>
      </c>
      <c r="AM142" t="s">
        <v>446</v>
      </c>
      <c r="AN142" t="s">
        <v>447</v>
      </c>
      <c r="AO142" t="s">
        <v>448</v>
      </c>
      <c r="AP142" t="s">
        <v>74</v>
      </c>
      <c r="AQ142" t="s">
        <v>74</v>
      </c>
      <c r="AR142" t="s">
        <v>449</v>
      </c>
      <c r="AS142" t="s">
        <v>450</v>
      </c>
      <c r="AT142" t="s">
        <v>74</v>
      </c>
      <c r="AU142">
        <v>2022</v>
      </c>
      <c r="AV142">
        <v>12</v>
      </c>
      <c r="AW142">
        <v>2</v>
      </c>
      <c r="AX142" t="s">
        <v>74</v>
      </c>
      <c r="AY142" t="s">
        <v>74</v>
      </c>
      <c r="AZ142">
        <v>31</v>
      </c>
      <c r="BA142" t="s">
        <v>74</v>
      </c>
      <c r="BB142">
        <v>94</v>
      </c>
      <c r="BC142">
        <v>99</v>
      </c>
      <c r="BD142" t="s">
        <v>74</v>
      </c>
      <c r="BE142" t="s">
        <v>74</v>
      </c>
      <c r="BF142" t="s">
        <v>74</v>
      </c>
      <c r="BG142" t="s">
        <v>74</v>
      </c>
      <c r="BH142" t="s">
        <v>74</v>
      </c>
      <c r="BI142">
        <v>6</v>
      </c>
      <c r="BJ142" t="s">
        <v>451</v>
      </c>
      <c r="BK142" t="s">
        <v>177</v>
      </c>
      <c r="BL142" t="s">
        <v>452</v>
      </c>
      <c r="BM142" t="s">
        <v>2463</v>
      </c>
      <c r="BN142" t="s">
        <v>74</v>
      </c>
      <c r="BO142" t="s">
        <v>74</v>
      </c>
      <c r="BP142" t="s">
        <v>74</v>
      </c>
      <c r="BQ142" t="s">
        <v>74</v>
      </c>
      <c r="BR142" t="s">
        <v>101</v>
      </c>
      <c r="BS142" t="s">
        <v>2464</v>
      </c>
      <c r="BT142" t="str">
        <f>HYPERLINK("https%3A%2F%2Fwww.webofscience.com%2Fwos%2Fwoscc%2Ffull-record%2FWOS:000921033100017","View Full Record in Web of Science")</f>
        <v>View Full Record in Web of Science</v>
      </c>
    </row>
    <row r="143" spans="1:72" x14ac:dyDescent="0.25">
      <c r="A143" t="s">
        <v>72</v>
      </c>
      <c r="B143" t="s">
        <v>2465</v>
      </c>
      <c r="C143" t="s">
        <v>74</v>
      </c>
      <c r="D143" t="s">
        <v>74</v>
      </c>
      <c r="E143" t="s">
        <v>74</v>
      </c>
      <c r="F143" t="s">
        <v>2465</v>
      </c>
      <c r="G143" t="s">
        <v>74</v>
      </c>
      <c r="H143" t="s">
        <v>74</v>
      </c>
      <c r="I143" t="s">
        <v>2466</v>
      </c>
      <c r="J143" t="s">
        <v>1792</v>
      </c>
      <c r="K143" t="s">
        <v>74</v>
      </c>
      <c r="L143" t="s">
        <v>74</v>
      </c>
      <c r="M143" t="s">
        <v>1712</v>
      </c>
      <c r="N143" t="s">
        <v>79</v>
      </c>
      <c r="O143" t="s">
        <v>74</v>
      </c>
      <c r="P143" t="s">
        <v>74</v>
      </c>
      <c r="Q143" t="s">
        <v>74</v>
      </c>
      <c r="R143" t="s">
        <v>74</v>
      </c>
      <c r="S143" t="s">
        <v>74</v>
      </c>
      <c r="T143" t="s">
        <v>2467</v>
      </c>
      <c r="U143" t="s">
        <v>74</v>
      </c>
      <c r="V143" t="s">
        <v>2468</v>
      </c>
      <c r="W143" t="s">
        <v>2469</v>
      </c>
      <c r="X143" t="s">
        <v>2470</v>
      </c>
      <c r="Y143" t="s">
        <v>2471</v>
      </c>
      <c r="Z143" t="s">
        <v>74</v>
      </c>
      <c r="AA143" t="s">
        <v>74</v>
      </c>
      <c r="AB143" t="s">
        <v>74</v>
      </c>
      <c r="AC143" t="s">
        <v>74</v>
      </c>
      <c r="AD143" t="s">
        <v>74</v>
      </c>
      <c r="AE143" t="s">
        <v>74</v>
      </c>
      <c r="AF143" t="s">
        <v>74</v>
      </c>
      <c r="AG143">
        <v>24</v>
      </c>
      <c r="AH143">
        <v>1</v>
      </c>
      <c r="AI143">
        <v>1</v>
      </c>
      <c r="AJ143">
        <v>1</v>
      </c>
      <c r="AK143">
        <v>2</v>
      </c>
      <c r="AL143" t="s">
        <v>1799</v>
      </c>
      <c r="AM143" t="s">
        <v>411</v>
      </c>
      <c r="AN143" t="s">
        <v>1800</v>
      </c>
      <c r="AO143" t="s">
        <v>1801</v>
      </c>
      <c r="AP143" t="s">
        <v>1802</v>
      </c>
      <c r="AQ143" t="s">
        <v>74</v>
      </c>
      <c r="AR143" t="s">
        <v>1803</v>
      </c>
      <c r="AS143" t="s">
        <v>1804</v>
      </c>
      <c r="AT143" t="s">
        <v>74</v>
      </c>
      <c r="AU143">
        <v>2022</v>
      </c>
      <c r="AV143" t="s">
        <v>74</v>
      </c>
      <c r="AW143">
        <v>53</v>
      </c>
      <c r="AX143" t="s">
        <v>74</v>
      </c>
      <c r="AY143" t="s">
        <v>74</v>
      </c>
      <c r="AZ143" t="s">
        <v>74</v>
      </c>
      <c r="BA143" t="s">
        <v>74</v>
      </c>
      <c r="BB143">
        <v>95</v>
      </c>
      <c r="BC143">
        <v>113</v>
      </c>
      <c r="BD143" t="s">
        <v>74</v>
      </c>
      <c r="BE143" t="s">
        <v>2472</v>
      </c>
      <c r="BF143" t="str">
        <f>HYPERLINK("http://dx.doi.org/10.20535/2307-5244.53.2021.248460","http://dx.doi.org/10.20535/2307-5244.53.2021.248460")</f>
        <v>http://dx.doi.org/10.20535/2307-5244.53.2021.248460</v>
      </c>
      <c r="BG143" t="s">
        <v>74</v>
      </c>
      <c r="BH143" t="s">
        <v>74</v>
      </c>
      <c r="BI143">
        <v>20</v>
      </c>
      <c r="BJ143" t="s">
        <v>176</v>
      </c>
      <c r="BK143" t="s">
        <v>177</v>
      </c>
      <c r="BL143" t="s">
        <v>176</v>
      </c>
      <c r="BM143" t="s">
        <v>1806</v>
      </c>
      <c r="BN143" t="s">
        <v>74</v>
      </c>
      <c r="BO143" t="s">
        <v>100</v>
      </c>
      <c r="BP143" t="s">
        <v>74</v>
      </c>
      <c r="BQ143" t="s">
        <v>74</v>
      </c>
      <c r="BR143" t="s">
        <v>101</v>
      </c>
      <c r="BS143" t="s">
        <v>2473</v>
      </c>
      <c r="BT143" t="str">
        <f>HYPERLINK("https%3A%2F%2Fwww.webofscience.com%2Fwos%2Fwoscc%2Ffull-record%2FWOS:000784425900005","View Full Record in Web of Science")</f>
        <v>View Full Record in Web of Science</v>
      </c>
    </row>
    <row r="144" spans="1:72" x14ac:dyDescent="0.25">
      <c r="A144" t="s">
        <v>72</v>
      </c>
      <c r="B144" t="s">
        <v>2474</v>
      </c>
      <c r="C144" t="s">
        <v>74</v>
      </c>
      <c r="D144" t="s">
        <v>74</v>
      </c>
      <c r="E144" t="s">
        <v>74</v>
      </c>
      <c r="F144" t="s">
        <v>2475</v>
      </c>
      <c r="G144" t="s">
        <v>74</v>
      </c>
      <c r="H144" t="s">
        <v>74</v>
      </c>
      <c r="I144" t="s">
        <v>2476</v>
      </c>
      <c r="J144" t="s">
        <v>280</v>
      </c>
      <c r="K144" t="s">
        <v>74</v>
      </c>
      <c r="L144" t="s">
        <v>74</v>
      </c>
      <c r="M144" t="s">
        <v>78</v>
      </c>
      <c r="N144" t="s">
        <v>79</v>
      </c>
      <c r="O144" t="s">
        <v>74</v>
      </c>
      <c r="P144" t="s">
        <v>74</v>
      </c>
      <c r="Q144" t="s">
        <v>74</v>
      </c>
      <c r="R144" t="s">
        <v>74</v>
      </c>
      <c r="S144" t="s">
        <v>74</v>
      </c>
      <c r="T144" t="s">
        <v>2477</v>
      </c>
      <c r="U144" t="s">
        <v>74</v>
      </c>
      <c r="V144" t="s">
        <v>2478</v>
      </c>
      <c r="W144" t="s">
        <v>2479</v>
      </c>
      <c r="X144" t="s">
        <v>2480</v>
      </c>
      <c r="Y144" t="s">
        <v>2481</v>
      </c>
      <c r="Z144" t="s">
        <v>2482</v>
      </c>
      <c r="AA144" t="s">
        <v>2483</v>
      </c>
      <c r="AB144" t="s">
        <v>2484</v>
      </c>
      <c r="AC144" t="s">
        <v>74</v>
      </c>
      <c r="AD144" t="s">
        <v>74</v>
      </c>
      <c r="AE144" t="s">
        <v>74</v>
      </c>
      <c r="AF144" t="s">
        <v>74</v>
      </c>
      <c r="AG144">
        <v>26</v>
      </c>
      <c r="AH144">
        <v>3</v>
      </c>
      <c r="AI144">
        <v>3</v>
      </c>
      <c r="AJ144">
        <v>0</v>
      </c>
      <c r="AK144">
        <v>0</v>
      </c>
      <c r="AL144" t="s">
        <v>280</v>
      </c>
      <c r="AM144" t="s">
        <v>289</v>
      </c>
      <c r="AN144" t="s">
        <v>290</v>
      </c>
      <c r="AO144" t="s">
        <v>291</v>
      </c>
      <c r="AP144" t="s">
        <v>74</v>
      </c>
      <c r="AQ144" t="s">
        <v>74</v>
      </c>
      <c r="AR144" t="s">
        <v>292</v>
      </c>
      <c r="AS144" t="s">
        <v>293</v>
      </c>
      <c r="AT144" t="s">
        <v>691</v>
      </c>
      <c r="AU144">
        <v>2021</v>
      </c>
      <c r="AV144">
        <v>12</v>
      </c>
      <c r="AW144">
        <v>4</v>
      </c>
      <c r="AX144" t="s">
        <v>74</v>
      </c>
      <c r="AY144" t="s">
        <v>74</v>
      </c>
      <c r="AZ144" t="s">
        <v>74</v>
      </c>
      <c r="BA144" t="s">
        <v>74</v>
      </c>
      <c r="BB144">
        <v>69</v>
      </c>
      <c r="BC144">
        <v>85</v>
      </c>
      <c r="BD144" t="s">
        <v>74</v>
      </c>
      <c r="BE144" t="s">
        <v>2485</v>
      </c>
      <c r="BF144" t="str">
        <f>HYPERLINK("http://dx.doi.org/10.24093/awej/vol12no4.5","http://dx.doi.org/10.24093/awej/vol12no4.5")</f>
        <v>http://dx.doi.org/10.24093/awej/vol12no4.5</v>
      </c>
      <c r="BG144" t="s">
        <v>74</v>
      </c>
      <c r="BH144" t="s">
        <v>74</v>
      </c>
      <c r="BI144">
        <v>17</v>
      </c>
      <c r="BJ144" t="s">
        <v>296</v>
      </c>
      <c r="BK144" t="s">
        <v>177</v>
      </c>
      <c r="BL144" t="s">
        <v>297</v>
      </c>
      <c r="BM144" t="s">
        <v>2486</v>
      </c>
      <c r="BN144" t="s">
        <v>74</v>
      </c>
      <c r="BO144" t="s">
        <v>1667</v>
      </c>
      <c r="BP144" t="s">
        <v>74</v>
      </c>
      <c r="BQ144" t="s">
        <v>74</v>
      </c>
      <c r="BR144" t="s">
        <v>101</v>
      </c>
      <c r="BS144" t="s">
        <v>2487</v>
      </c>
      <c r="BT144" t="str">
        <f>HYPERLINK("https%3A%2F%2Fwww.webofscience.com%2Fwos%2Fwoscc%2Ffull-record%2FWOS:000733386700005","View Full Record in Web of Science")</f>
        <v>View Full Record in Web of Science</v>
      </c>
    </row>
    <row r="145" spans="1:72" x14ac:dyDescent="0.25">
      <c r="A145" t="s">
        <v>72</v>
      </c>
      <c r="B145" t="s">
        <v>2488</v>
      </c>
      <c r="C145" t="s">
        <v>74</v>
      </c>
      <c r="D145" t="s">
        <v>74</v>
      </c>
      <c r="E145" t="s">
        <v>74</v>
      </c>
      <c r="F145" t="s">
        <v>2489</v>
      </c>
      <c r="G145" t="s">
        <v>74</v>
      </c>
      <c r="H145" t="s">
        <v>74</v>
      </c>
      <c r="I145" t="s">
        <v>2490</v>
      </c>
      <c r="J145" t="s">
        <v>747</v>
      </c>
      <c r="K145" t="s">
        <v>74</v>
      </c>
      <c r="L145" t="s">
        <v>74</v>
      </c>
      <c r="M145" t="s">
        <v>78</v>
      </c>
      <c r="N145" t="s">
        <v>79</v>
      </c>
      <c r="O145" t="s">
        <v>74</v>
      </c>
      <c r="P145" t="s">
        <v>74</v>
      </c>
      <c r="Q145" t="s">
        <v>74</v>
      </c>
      <c r="R145" t="s">
        <v>74</v>
      </c>
      <c r="S145" t="s">
        <v>74</v>
      </c>
      <c r="T145" t="s">
        <v>2491</v>
      </c>
      <c r="U145" t="s">
        <v>74</v>
      </c>
      <c r="V145" t="s">
        <v>2492</v>
      </c>
      <c r="W145" t="s">
        <v>2493</v>
      </c>
      <c r="X145" t="s">
        <v>2494</v>
      </c>
      <c r="Y145" t="s">
        <v>2495</v>
      </c>
      <c r="Z145" t="s">
        <v>2496</v>
      </c>
      <c r="AA145" t="s">
        <v>74</v>
      </c>
      <c r="AB145" t="s">
        <v>74</v>
      </c>
      <c r="AC145" t="s">
        <v>74</v>
      </c>
      <c r="AD145" t="s">
        <v>74</v>
      </c>
      <c r="AE145" t="s">
        <v>74</v>
      </c>
      <c r="AF145" t="s">
        <v>74</v>
      </c>
      <c r="AG145">
        <v>33</v>
      </c>
      <c r="AH145">
        <v>1</v>
      </c>
      <c r="AI145">
        <v>1</v>
      </c>
      <c r="AJ145">
        <v>0</v>
      </c>
      <c r="AK145">
        <v>0</v>
      </c>
      <c r="AL145" t="s">
        <v>168</v>
      </c>
      <c r="AM145" t="s">
        <v>2497</v>
      </c>
      <c r="AN145" t="s">
        <v>2498</v>
      </c>
      <c r="AO145" t="s">
        <v>754</v>
      </c>
      <c r="AP145" t="s">
        <v>755</v>
      </c>
      <c r="AQ145" t="s">
        <v>74</v>
      </c>
      <c r="AR145" t="s">
        <v>756</v>
      </c>
      <c r="AS145" t="s">
        <v>757</v>
      </c>
      <c r="AT145" t="s">
        <v>691</v>
      </c>
      <c r="AU145">
        <v>2021</v>
      </c>
      <c r="AV145">
        <v>10</v>
      </c>
      <c r="AW145">
        <v>4</v>
      </c>
      <c r="AX145" t="s">
        <v>74</v>
      </c>
      <c r="AY145" t="s">
        <v>74</v>
      </c>
      <c r="AZ145" t="s">
        <v>74</v>
      </c>
      <c r="BA145" t="s">
        <v>74</v>
      </c>
      <c r="BB145">
        <v>1068</v>
      </c>
      <c r="BC145">
        <v>1076</v>
      </c>
      <c r="BD145" t="s">
        <v>74</v>
      </c>
      <c r="BE145" t="s">
        <v>2499</v>
      </c>
      <c r="BF145" t="str">
        <f>HYPERLINK("http://dx.doi.org/10.13187/ejced.2021.4.1068","http://dx.doi.org/10.13187/ejced.2021.4.1068")</f>
        <v>http://dx.doi.org/10.13187/ejced.2021.4.1068</v>
      </c>
      <c r="BG145" t="s">
        <v>74</v>
      </c>
      <c r="BH145" t="s">
        <v>74</v>
      </c>
      <c r="BI145">
        <v>9</v>
      </c>
      <c r="BJ145" t="s">
        <v>200</v>
      </c>
      <c r="BK145" t="s">
        <v>177</v>
      </c>
      <c r="BL145" t="s">
        <v>200</v>
      </c>
      <c r="BM145" t="s">
        <v>2500</v>
      </c>
      <c r="BN145" t="s">
        <v>74</v>
      </c>
      <c r="BO145" t="s">
        <v>760</v>
      </c>
      <c r="BP145" t="s">
        <v>74</v>
      </c>
      <c r="BQ145" t="s">
        <v>74</v>
      </c>
      <c r="BR145" t="s">
        <v>101</v>
      </c>
      <c r="BS145" t="s">
        <v>2501</v>
      </c>
      <c r="BT145" t="str">
        <f>HYPERLINK("https%3A%2F%2Fwww.webofscience.com%2Fwos%2Fwoscc%2Ffull-record%2FWOS:000739150200020","View Full Record in Web of Science")</f>
        <v>View Full Record in Web of Science</v>
      </c>
    </row>
    <row r="146" spans="1:72" x14ac:dyDescent="0.25">
      <c r="A146" t="s">
        <v>72</v>
      </c>
      <c r="B146" t="s">
        <v>2502</v>
      </c>
      <c r="C146" t="s">
        <v>74</v>
      </c>
      <c r="D146" t="s">
        <v>74</v>
      </c>
      <c r="E146" t="s">
        <v>74</v>
      </c>
      <c r="F146" t="s">
        <v>2503</v>
      </c>
      <c r="G146" t="s">
        <v>74</v>
      </c>
      <c r="H146" t="s">
        <v>74</v>
      </c>
      <c r="I146" t="s">
        <v>2504</v>
      </c>
      <c r="J146" t="s">
        <v>225</v>
      </c>
      <c r="K146" t="s">
        <v>74</v>
      </c>
      <c r="L146" t="s">
        <v>74</v>
      </c>
      <c r="M146" t="s">
        <v>78</v>
      </c>
      <c r="N146" t="s">
        <v>79</v>
      </c>
      <c r="O146" t="s">
        <v>74</v>
      </c>
      <c r="P146" t="s">
        <v>74</v>
      </c>
      <c r="Q146" t="s">
        <v>74</v>
      </c>
      <c r="R146" t="s">
        <v>74</v>
      </c>
      <c r="S146" t="s">
        <v>74</v>
      </c>
      <c r="T146" t="s">
        <v>2505</v>
      </c>
      <c r="U146" t="s">
        <v>74</v>
      </c>
      <c r="V146" t="s">
        <v>2506</v>
      </c>
      <c r="W146" t="s">
        <v>2507</v>
      </c>
      <c r="X146" t="s">
        <v>2508</v>
      </c>
      <c r="Y146" t="s">
        <v>2509</v>
      </c>
      <c r="Z146" t="s">
        <v>74</v>
      </c>
      <c r="AA146" t="s">
        <v>2510</v>
      </c>
      <c r="AB146" t="s">
        <v>2511</v>
      </c>
      <c r="AC146" t="s">
        <v>74</v>
      </c>
      <c r="AD146" t="s">
        <v>74</v>
      </c>
      <c r="AE146" t="s">
        <v>74</v>
      </c>
      <c r="AF146" t="s">
        <v>74</v>
      </c>
      <c r="AG146">
        <v>27</v>
      </c>
      <c r="AH146">
        <v>2</v>
      </c>
      <c r="AI146">
        <v>2</v>
      </c>
      <c r="AJ146">
        <v>2</v>
      </c>
      <c r="AK146">
        <v>8</v>
      </c>
      <c r="AL146" t="s">
        <v>2512</v>
      </c>
      <c r="AM146" t="s">
        <v>2513</v>
      </c>
      <c r="AN146" t="s">
        <v>2514</v>
      </c>
      <c r="AO146" t="s">
        <v>74</v>
      </c>
      <c r="AP146" t="s">
        <v>235</v>
      </c>
      <c r="AQ146" t="s">
        <v>74</v>
      </c>
      <c r="AR146" t="s">
        <v>236</v>
      </c>
      <c r="AS146" t="s">
        <v>237</v>
      </c>
      <c r="AT146" t="s">
        <v>691</v>
      </c>
      <c r="AU146">
        <v>2021</v>
      </c>
      <c r="AV146">
        <v>10</v>
      </c>
      <c r="AW146">
        <v>48</v>
      </c>
      <c r="AX146" t="s">
        <v>74</v>
      </c>
      <c r="AY146" t="s">
        <v>74</v>
      </c>
      <c r="AZ146" t="s">
        <v>74</v>
      </c>
      <c r="BA146" t="s">
        <v>74</v>
      </c>
      <c r="BB146">
        <v>89</v>
      </c>
      <c r="BC146">
        <v>96</v>
      </c>
      <c r="BD146" t="s">
        <v>74</v>
      </c>
      <c r="BE146" t="s">
        <v>2515</v>
      </c>
      <c r="BF146" t="str">
        <f>HYPERLINK("http://dx.doi.org/10.34069/AI/2021.48.12.10","http://dx.doi.org/10.34069/AI/2021.48.12.10")</f>
        <v>http://dx.doi.org/10.34069/AI/2021.48.12.10</v>
      </c>
      <c r="BG146" t="s">
        <v>74</v>
      </c>
      <c r="BH146" t="s">
        <v>74</v>
      </c>
      <c r="BI146">
        <v>8</v>
      </c>
      <c r="BJ146" t="s">
        <v>240</v>
      </c>
      <c r="BK146" t="s">
        <v>177</v>
      </c>
      <c r="BL146" t="s">
        <v>241</v>
      </c>
      <c r="BM146" t="s">
        <v>2516</v>
      </c>
      <c r="BN146" t="s">
        <v>74</v>
      </c>
      <c r="BO146" t="s">
        <v>243</v>
      </c>
      <c r="BP146" t="s">
        <v>74</v>
      </c>
      <c r="BQ146" t="s">
        <v>74</v>
      </c>
      <c r="BR146" t="s">
        <v>101</v>
      </c>
      <c r="BS146" t="s">
        <v>2517</v>
      </c>
      <c r="BT146" t="str">
        <f>HYPERLINK("https%3A%2F%2Fwww.webofscience.com%2Fwos%2Fwoscc%2Ffull-record%2FWOS:000746586300002","View Full Record in Web of Science")</f>
        <v>View Full Record in Web of Science</v>
      </c>
    </row>
    <row r="147" spans="1:72" x14ac:dyDescent="0.25">
      <c r="A147" t="s">
        <v>72</v>
      </c>
      <c r="B147" t="s">
        <v>2518</v>
      </c>
      <c r="C147" t="s">
        <v>74</v>
      </c>
      <c r="D147" t="s">
        <v>74</v>
      </c>
      <c r="E147" t="s">
        <v>74</v>
      </c>
      <c r="F147" t="s">
        <v>2519</v>
      </c>
      <c r="G147" t="s">
        <v>74</v>
      </c>
      <c r="H147" t="s">
        <v>74</v>
      </c>
      <c r="I147" t="s">
        <v>2520</v>
      </c>
      <c r="J147" t="s">
        <v>2521</v>
      </c>
      <c r="K147" t="s">
        <v>74</v>
      </c>
      <c r="L147" t="s">
        <v>74</v>
      </c>
      <c r="M147" t="s">
        <v>78</v>
      </c>
      <c r="N147" t="s">
        <v>79</v>
      </c>
      <c r="O147" t="s">
        <v>74</v>
      </c>
      <c r="P147" t="s">
        <v>74</v>
      </c>
      <c r="Q147" t="s">
        <v>74</v>
      </c>
      <c r="R147" t="s">
        <v>74</v>
      </c>
      <c r="S147" t="s">
        <v>74</v>
      </c>
      <c r="T147" t="s">
        <v>2522</v>
      </c>
      <c r="U147" t="s">
        <v>74</v>
      </c>
      <c r="V147" t="s">
        <v>2523</v>
      </c>
      <c r="W147" t="s">
        <v>2524</v>
      </c>
      <c r="X147" t="s">
        <v>2525</v>
      </c>
      <c r="Y147" t="s">
        <v>2526</v>
      </c>
      <c r="Z147" t="s">
        <v>2527</v>
      </c>
      <c r="AA147" t="s">
        <v>2528</v>
      </c>
      <c r="AB147" t="s">
        <v>2529</v>
      </c>
      <c r="AC147" t="s">
        <v>74</v>
      </c>
      <c r="AD147" t="s">
        <v>74</v>
      </c>
      <c r="AE147" t="s">
        <v>74</v>
      </c>
      <c r="AF147" t="s">
        <v>74</v>
      </c>
      <c r="AG147">
        <v>26</v>
      </c>
      <c r="AH147">
        <v>2</v>
      </c>
      <c r="AI147">
        <v>2</v>
      </c>
      <c r="AJ147">
        <v>2</v>
      </c>
      <c r="AK147">
        <v>6</v>
      </c>
      <c r="AL147" t="s">
        <v>2530</v>
      </c>
      <c r="AM147" t="s">
        <v>2531</v>
      </c>
      <c r="AN147" t="s">
        <v>2532</v>
      </c>
      <c r="AO147" t="s">
        <v>2533</v>
      </c>
      <c r="AP147" t="s">
        <v>2534</v>
      </c>
      <c r="AQ147" t="s">
        <v>74</v>
      </c>
      <c r="AR147" t="s">
        <v>2535</v>
      </c>
      <c r="AS147" t="s">
        <v>2536</v>
      </c>
      <c r="AT147" t="s">
        <v>691</v>
      </c>
      <c r="AU147">
        <v>2021</v>
      </c>
      <c r="AV147">
        <v>66</v>
      </c>
      <c r="AW147">
        <v>2</v>
      </c>
      <c r="AX147" t="s">
        <v>74</v>
      </c>
      <c r="AY147" t="s">
        <v>74</v>
      </c>
      <c r="AZ147" t="s">
        <v>74</v>
      </c>
      <c r="BA147" t="s">
        <v>74</v>
      </c>
      <c r="BB147">
        <v>49</v>
      </c>
      <c r="BC147">
        <v>67</v>
      </c>
      <c r="BD147" t="s">
        <v>74</v>
      </c>
      <c r="BE147" t="s">
        <v>2537</v>
      </c>
      <c r="BF147" t="str">
        <f>HYPERLINK("http://dx.doi.org/10.24193/subbmusica.2021.2.04","http://dx.doi.org/10.24193/subbmusica.2021.2.04")</f>
        <v>http://dx.doi.org/10.24193/subbmusica.2021.2.04</v>
      </c>
      <c r="BG147" t="s">
        <v>74</v>
      </c>
      <c r="BH147" t="s">
        <v>74</v>
      </c>
      <c r="BI147">
        <v>19</v>
      </c>
      <c r="BJ147" t="s">
        <v>2538</v>
      </c>
      <c r="BK147" t="s">
        <v>177</v>
      </c>
      <c r="BL147" t="s">
        <v>2538</v>
      </c>
      <c r="BM147" t="s">
        <v>2539</v>
      </c>
      <c r="BN147" t="s">
        <v>74</v>
      </c>
      <c r="BO147" t="s">
        <v>100</v>
      </c>
      <c r="BP147" t="s">
        <v>74</v>
      </c>
      <c r="BQ147" t="s">
        <v>74</v>
      </c>
      <c r="BR147" t="s">
        <v>101</v>
      </c>
      <c r="BS147" t="s">
        <v>2540</v>
      </c>
      <c r="BT147" t="str">
        <f>HYPERLINK("https%3A%2F%2Fwww.webofscience.com%2Fwos%2Fwoscc%2Ffull-record%2FWOS:000739834800004","View Full Record in Web of Science")</f>
        <v>View Full Record in Web of Science</v>
      </c>
    </row>
    <row r="148" spans="1:72" x14ac:dyDescent="0.25">
      <c r="A148" t="s">
        <v>72</v>
      </c>
      <c r="B148" t="s">
        <v>2541</v>
      </c>
      <c r="C148" t="s">
        <v>74</v>
      </c>
      <c r="D148" t="s">
        <v>74</v>
      </c>
      <c r="E148" t="s">
        <v>74</v>
      </c>
      <c r="F148" t="s">
        <v>2542</v>
      </c>
      <c r="G148" t="s">
        <v>74</v>
      </c>
      <c r="H148" t="s">
        <v>74</v>
      </c>
      <c r="I148" t="s">
        <v>2543</v>
      </c>
      <c r="J148" t="s">
        <v>280</v>
      </c>
      <c r="K148" t="s">
        <v>74</v>
      </c>
      <c r="L148" t="s">
        <v>74</v>
      </c>
      <c r="M148" t="s">
        <v>78</v>
      </c>
      <c r="N148" t="s">
        <v>79</v>
      </c>
      <c r="O148" t="s">
        <v>74</v>
      </c>
      <c r="P148" t="s">
        <v>74</v>
      </c>
      <c r="Q148" t="s">
        <v>74</v>
      </c>
      <c r="R148" t="s">
        <v>74</v>
      </c>
      <c r="S148" t="s">
        <v>74</v>
      </c>
      <c r="T148" t="s">
        <v>2544</v>
      </c>
      <c r="U148" t="s">
        <v>2545</v>
      </c>
      <c r="V148" t="s">
        <v>2546</v>
      </c>
      <c r="W148" t="s">
        <v>2547</v>
      </c>
      <c r="X148" t="s">
        <v>74</v>
      </c>
      <c r="Y148" t="s">
        <v>2548</v>
      </c>
      <c r="Z148" t="s">
        <v>2549</v>
      </c>
      <c r="AA148" t="s">
        <v>2550</v>
      </c>
      <c r="AB148" t="s">
        <v>2551</v>
      </c>
      <c r="AC148" t="s">
        <v>74</v>
      </c>
      <c r="AD148" t="s">
        <v>74</v>
      </c>
      <c r="AE148" t="s">
        <v>74</v>
      </c>
      <c r="AF148" t="s">
        <v>74</v>
      </c>
      <c r="AG148">
        <v>29</v>
      </c>
      <c r="AH148">
        <v>3</v>
      </c>
      <c r="AI148">
        <v>3</v>
      </c>
      <c r="AJ148">
        <v>6</v>
      </c>
      <c r="AK148">
        <v>13</v>
      </c>
      <c r="AL148" t="s">
        <v>280</v>
      </c>
      <c r="AM148" t="s">
        <v>289</v>
      </c>
      <c r="AN148" t="s">
        <v>290</v>
      </c>
      <c r="AO148" t="s">
        <v>291</v>
      </c>
      <c r="AP148" t="s">
        <v>74</v>
      </c>
      <c r="AQ148" t="s">
        <v>74</v>
      </c>
      <c r="AR148" t="s">
        <v>292</v>
      </c>
      <c r="AS148" t="s">
        <v>293</v>
      </c>
      <c r="AT148" t="s">
        <v>691</v>
      </c>
      <c r="AU148">
        <v>2021</v>
      </c>
      <c r="AV148">
        <v>12</v>
      </c>
      <c r="AW148">
        <v>4</v>
      </c>
      <c r="AX148" t="s">
        <v>74</v>
      </c>
      <c r="AY148" t="s">
        <v>74</v>
      </c>
      <c r="AZ148" t="s">
        <v>74</v>
      </c>
      <c r="BA148" t="s">
        <v>74</v>
      </c>
      <c r="BB148">
        <v>476</v>
      </c>
      <c r="BC148">
        <v>486</v>
      </c>
      <c r="BD148" t="s">
        <v>74</v>
      </c>
      <c r="BE148" t="s">
        <v>2552</v>
      </c>
      <c r="BF148" t="str">
        <f>HYPERLINK("http://dx.doi.org/10.24093/awej/vol12no4.31","http://dx.doi.org/10.24093/awej/vol12no4.31")</f>
        <v>http://dx.doi.org/10.24093/awej/vol12no4.31</v>
      </c>
      <c r="BG148" t="s">
        <v>74</v>
      </c>
      <c r="BH148" t="s">
        <v>74</v>
      </c>
      <c r="BI148">
        <v>11</v>
      </c>
      <c r="BJ148" t="s">
        <v>296</v>
      </c>
      <c r="BK148" t="s">
        <v>177</v>
      </c>
      <c r="BL148" t="s">
        <v>297</v>
      </c>
      <c r="BM148" t="s">
        <v>2486</v>
      </c>
      <c r="BN148" t="s">
        <v>74</v>
      </c>
      <c r="BO148" t="s">
        <v>243</v>
      </c>
      <c r="BP148" t="s">
        <v>74</v>
      </c>
      <c r="BQ148" t="s">
        <v>74</v>
      </c>
      <c r="BR148" t="s">
        <v>101</v>
      </c>
      <c r="BS148" t="s">
        <v>2553</v>
      </c>
      <c r="BT148" t="str">
        <f>HYPERLINK("https%3A%2F%2Fwww.webofscience.com%2Fwos%2Fwoscc%2Ffull-record%2FWOS:000733386700031","View Full Record in Web of Science")</f>
        <v>View Full Record in Web of Science</v>
      </c>
    </row>
    <row r="149" spans="1:72" x14ac:dyDescent="0.25">
      <c r="A149" t="s">
        <v>72</v>
      </c>
      <c r="B149" t="s">
        <v>2554</v>
      </c>
      <c r="C149" t="s">
        <v>74</v>
      </c>
      <c r="D149" t="s">
        <v>74</v>
      </c>
      <c r="E149" t="s">
        <v>74</v>
      </c>
      <c r="F149" t="s">
        <v>2555</v>
      </c>
      <c r="G149" t="s">
        <v>74</v>
      </c>
      <c r="H149" t="s">
        <v>74</v>
      </c>
      <c r="I149" t="s">
        <v>2556</v>
      </c>
      <c r="J149" t="s">
        <v>1370</v>
      </c>
      <c r="K149" t="s">
        <v>74</v>
      </c>
      <c r="L149" t="s">
        <v>74</v>
      </c>
      <c r="M149" t="s">
        <v>78</v>
      </c>
      <c r="N149" t="s">
        <v>79</v>
      </c>
      <c r="O149" t="s">
        <v>74</v>
      </c>
      <c r="P149" t="s">
        <v>74</v>
      </c>
      <c r="Q149" t="s">
        <v>74</v>
      </c>
      <c r="R149" t="s">
        <v>74</v>
      </c>
      <c r="S149" t="s">
        <v>74</v>
      </c>
      <c r="T149" t="s">
        <v>2557</v>
      </c>
      <c r="U149" t="s">
        <v>74</v>
      </c>
      <c r="V149" t="s">
        <v>2558</v>
      </c>
      <c r="W149" t="s">
        <v>2559</v>
      </c>
      <c r="X149" t="s">
        <v>1781</v>
      </c>
      <c r="Y149" t="s">
        <v>2560</v>
      </c>
      <c r="Z149" t="s">
        <v>2561</v>
      </c>
      <c r="AA149" t="s">
        <v>74</v>
      </c>
      <c r="AB149" t="s">
        <v>74</v>
      </c>
      <c r="AC149" t="s">
        <v>74</v>
      </c>
      <c r="AD149" t="s">
        <v>74</v>
      </c>
      <c r="AE149" t="s">
        <v>74</v>
      </c>
      <c r="AF149" t="s">
        <v>74</v>
      </c>
      <c r="AG149">
        <v>15</v>
      </c>
      <c r="AH149">
        <v>1</v>
      </c>
      <c r="AI149">
        <v>1</v>
      </c>
      <c r="AJ149">
        <v>1</v>
      </c>
      <c r="AK149">
        <v>5</v>
      </c>
      <c r="AL149" t="s">
        <v>2562</v>
      </c>
      <c r="AM149" t="s">
        <v>1378</v>
      </c>
      <c r="AN149" t="s">
        <v>1379</v>
      </c>
      <c r="AO149" t="s">
        <v>1380</v>
      </c>
      <c r="AP149" t="s">
        <v>1381</v>
      </c>
      <c r="AQ149" t="s">
        <v>74</v>
      </c>
      <c r="AR149" t="s">
        <v>1382</v>
      </c>
      <c r="AS149" t="s">
        <v>1383</v>
      </c>
      <c r="AT149" t="s">
        <v>691</v>
      </c>
      <c r="AU149">
        <v>2021</v>
      </c>
      <c r="AV149">
        <v>4</v>
      </c>
      <c r="AW149">
        <v>2</v>
      </c>
      <c r="AX149" t="s">
        <v>74</v>
      </c>
      <c r="AY149" t="s">
        <v>74</v>
      </c>
      <c r="AZ149" t="s">
        <v>74</v>
      </c>
      <c r="BA149" t="s">
        <v>74</v>
      </c>
      <c r="BB149">
        <v>187</v>
      </c>
      <c r="BC149">
        <v>204</v>
      </c>
      <c r="BD149" t="s">
        <v>74</v>
      </c>
      <c r="BE149" t="s">
        <v>74</v>
      </c>
      <c r="BF149" t="s">
        <v>74</v>
      </c>
      <c r="BG149" t="s">
        <v>74</v>
      </c>
      <c r="BH149" t="s">
        <v>74</v>
      </c>
      <c r="BI149">
        <v>18</v>
      </c>
      <c r="BJ149" t="s">
        <v>1384</v>
      </c>
      <c r="BK149" t="s">
        <v>177</v>
      </c>
      <c r="BL149" t="s">
        <v>1384</v>
      </c>
      <c r="BM149" t="s">
        <v>2563</v>
      </c>
      <c r="BN149" t="s">
        <v>74</v>
      </c>
      <c r="BO149" t="s">
        <v>74</v>
      </c>
      <c r="BP149" t="s">
        <v>74</v>
      </c>
      <c r="BQ149" t="s">
        <v>74</v>
      </c>
      <c r="BR149" t="s">
        <v>101</v>
      </c>
      <c r="BS149" t="s">
        <v>2564</v>
      </c>
      <c r="BT149" t="str">
        <f>HYPERLINK("https%3A%2F%2Fwww.webofscience.com%2Fwos%2Fwoscc%2Ffull-record%2FWOS:000769648400012","View Full Record in Web of Science")</f>
        <v>View Full Record in Web of Science</v>
      </c>
    </row>
    <row r="150" spans="1:72" x14ac:dyDescent="0.25">
      <c r="A150" t="s">
        <v>72</v>
      </c>
      <c r="B150" t="s">
        <v>2565</v>
      </c>
      <c r="C150" t="s">
        <v>74</v>
      </c>
      <c r="D150" t="s">
        <v>74</v>
      </c>
      <c r="E150" t="s">
        <v>74</v>
      </c>
      <c r="F150" t="s">
        <v>2566</v>
      </c>
      <c r="G150" t="s">
        <v>74</v>
      </c>
      <c r="H150" t="s">
        <v>74</v>
      </c>
      <c r="I150" t="s">
        <v>2567</v>
      </c>
      <c r="J150" t="s">
        <v>183</v>
      </c>
      <c r="K150" t="s">
        <v>74</v>
      </c>
      <c r="L150" t="s">
        <v>74</v>
      </c>
      <c r="M150" t="s">
        <v>78</v>
      </c>
      <c r="N150" t="s">
        <v>79</v>
      </c>
      <c r="O150" t="s">
        <v>74</v>
      </c>
      <c r="P150" t="s">
        <v>74</v>
      </c>
      <c r="Q150" t="s">
        <v>74</v>
      </c>
      <c r="R150" t="s">
        <v>74</v>
      </c>
      <c r="S150" t="s">
        <v>74</v>
      </c>
      <c r="T150" t="s">
        <v>2568</v>
      </c>
      <c r="U150" t="s">
        <v>74</v>
      </c>
      <c r="V150" t="s">
        <v>2569</v>
      </c>
      <c r="W150" t="s">
        <v>2570</v>
      </c>
      <c r="X150" t="s">
        <v>2571</v>
      </c>
      <c r="Y150" t="s">
        <v>2572</v>
      </c>
      <c r="Z150" t="s">
        <v>2573</v>
      </c>
      <c r="AA150" t="s">
        <v>2574</v>
      </c>
      <c r="AB150" t="s">
        <v>74</v>
      </c>
      <c r="AC150" t="s">
        <v>74</v>
      </c>
      <c r="AD150" t="s">
        <v>74</v>
      </c>
      <c r="AE150" t="s">
        <v>74</v>
      </c>
      <c r="AF150" t="s">
        <v>74</v>
      </c>
      <c r="AG150">
        <v>14</v>
      </c>
      <c r="AH150">
        <v>0</v>
      </c>
      <c r="AI150">
        <v>0</v>
      </c>
      <c r="AJ150">
        <v>0</v>
      </c>
      <c r="AK150">
        <v>0</v>
      </c>
      <c r="AL150" t="s">
        <v>192</v>
      </c>
      <c r="AM150" t="s">
        <v>193</v>
      </c>
      <c r="AN150" t="s">
        <v>194</v>
      </c>
      <c r="AO150" t="s">
        <v>195</v>
      </c>
      <c r="AP150" t="s">
        <v>196</v>
      </c>
      <c r="AQ150" t="s">
        <v>74</v>
      </c>
      <c r="AR150" t="s">
        <v>197</v>
      </c>
      <c r="AS150" t="s">
        <v>198</v>
      </c>
      <c r="AT150" t="s">
        <v>691</v>
      </c>
      <c r="AU150">
        <v>2021</v>
      </c>
      <c r="AV150">
        <v>13</v>
      </c>
      <c r="AW150">
        <v>4</v>
      </c>
      <c r="AX150" t="s">
        <v>74</v>
      </c>
      <c r="AY150" t="s">
        <v>74</v>
      </c>
      <c r="AZ150" t="s">
        <v>74</v>
      </c>
      <c r="BA150" t="s">
        <v>74</v>
      </c>
      <c r="BB150">
        <v>210</v>
      </c>
      <c r="BC150">
        <v>223</v>
      </c>
      <c r="BD150" t="s">
        <v>74</v>
      </c>
      <c r="BE150" t="s">
        <v>2575</v>
      </c>
      <c r="BF150" t="str">
        <f>HYPERLINK("http://dx.doi.org/10.18662/rrem/13.4/479","http://dx.doi.org/10.18662/rrem/13.4/479")</f>
        <v>http://dx.doi.org/10.18662/rrem/13.4/479</v>
      </c>
      <c r="BG150" t="s">
        <v>74</v>
      </c>
      <c r="BH150" t="s">
        <v>74</v>
      </c>
      <c r="BI150">
        <v>14</v>
      </c>
      <c r="BJ150" t="s">
        <v>200</v>
      </c>
      <c r="BK150" t="s">
        <v>177</v>
      </c>
      <c r="BL150" t="s">
        <v>200</v>
      </c>
      <c r="BM150" t="s">
        <v>2576</v>
      </c>
      <c r="BN150" t="s">
        <v>74</v>
      </c>
      <c r="BO150" t="s">
        <v>313</v>
      </c>
      <c r="BP150" t="s">
        <v>74</v>
      </c>
      <c r="BQ150" t="s">
        <v>74</v>
      </c>
      <c r="BR150" t="s">
        <v>101</v>
      </c>
      <c r="BS150" t="s">
        <v>2577</v>
      </c>
      <c r="BT150" t="str">
        <f>HYPERLINK("https%3A%2F%2Fwww.webofscience.com%2Fwos%2Fwoscc%2Ffull-record%2FWOS:000768418500013","View Full Record in Web of Science")</f>
        <v>View Full Record in Web of Science</v>
      </c>
    </row>
    <row r="151" spans="1:72" x14ac:dyDescent="0.25">
      <c r="A151" t="s">
        <v>72</v>
      </c>
      <c r="B151" t="s">
        <v>2578</v>
      </c>
      <c r="C151" t="s">
        <v>74</v>
      </c>
      <c r="D151" t="s">
        <v>74</v>
      </c>
      <c r="E151" t="s">
        <v>74</v>
      </c>
      <c r="F151" t="s">
        <v>2579</v>
      </c>
      <c r="G151" t="s">
        <v>74</v>
      </c>
      <c r="H151" t="s">
        <v>74</v>
      </c>
      <c r="I151" t="s">
        <v>2580</v>
      </c>
      <c r="J151" t="s">
        <v>2581</v>
      </c>
      <c r="K151" t="s">
        <v>74</v>
      </c>
      <c r="L151" t="s">
        <v>74</v>
      </c>
      <c r="M151" t="s">
        <v>78</v>
      </c>
      <c r="N151" t="s">
        <v>79</v>
      </c>
      <c r="O151" t="s">
        <v>74</v>
      </c>
      <c r="P151" t="s">
        <v>74</v>
      </c>
      <c r="Q151" t="s">
        <v>74</v>
      </c>
      <c r="R151" t="s">
        <v>74</v>
      </c>
      <c r="S151" t="s">
        <v>74</v>
      </c>
      <c r="T151" t="s">
        <v>2582</v>
      </c>
      <c r="U151" t="s">
        <v>2583</v>
      </c>
      <c r="V151" t="s">
        <v>2584</v>
      </c>
      <c r="W151" t="s">
        <v>2585</v>
      </c>
      <c r="X151" t="s">
        <v>2586</v>
      </c>
      <c r="Y151" t="s">
        <v>2587</v>
      </c>
      <c r="Z151" t="s">
        <v>2588</v>
      </c>
      <c r="AA151" t="s">
        <v>74</v>
      </c>
      <c r="AB151" t="s">
        <v>2589</v>
      </c>
      <c r="AC151" t="s">
        <v>2590</v>
      </c>
      <c r="AD151" t="s">
        <v>2590</v>
      </c>
      <c r="AE151" t="s">
        <v>2591</v>
      </c>
      <c r="AF151" t="s">
        <v>74</v>
      </c>
      <c r="AG151">
        <v>69</v>
      </c>
      <c r="AH151">
        <v>0</v>
      </c>
      <c r="AI151">
        <v>0</v>
      </c>
      <c r="AJ151">
        <v>0</v>
      </c>
      <c r="AK151">
        <v>4</v>
      </c>
      <c r="AL151" t="s">
        <v>2592</v>
      </c>
      <c r="AM151" t="s">
        <v>2593</v>
      </c>
      <c r="AN151" t="s">
        <v>2594</v>
      </c>
      <c r="AO151" t="s">
        <v>2595</v>
      </c>
      <c r="AP151" t="s">
        <v>2596</v>
      </c>
      <c r="AQ151" t="s">
        <v>74</v>
      </c>
      <c r="AR151" t="s">
        <v>2597</v>
      </c>
      <c r="AS151" t="s">
        <v>2598</v>
      </c>
      <c r="AT151" t="s">
        <v>691</v>
      </c>
      <c r="AU151">
        <v>2021</v>
      </c>
      <c r="AV151">
        <v>131</v>
      </c>
      <c r="AW151" t="s">
        <v>74</v>
      </c>
      <c r="AX151" t="s">
        <v>74</v>
      </c>
      <c r="AY151" t="s">
        <v>74</v>
      </c>
      <c r="AZ151" t="s">
        <v>74</v>
      </c>
      <c r="BA151" t="s">
        <v>74</v>
      </c>
      <c r="BB151" t="s">
        <v>74</v>
      </c>
      <c r="BC151" t="s">
        <v>74</v>
      </c>
      <c r="BD151">
        <v>106306</v>
      </c>
      <c r="BE151" t="s">
        <v>2599</v>
      </c>
      <c r="BF151" t="str">
        <f>HYPERLINK("http://dx.doi.org/10.1016/j.childyouth.2021.106306","http://dx.doi.org/10.1016/j.childyouth.2021.106306")</f>
        <v>http://dx.doi.org/10.1016/j.childyouth.2021.106306</v>
      </c>
      <c r="BG151" t="s">
        <v>74</v>
      </c>
      <c r="BH151" t="s">
        <v>2600</v>
      </c>
      <c r="BI151">
        <v>8</v>
      </c>
      <c r="BJ151" t="s">
        <v>2601</v>
      </c>
      <c r="BK151" t="s">
        <v>125</v>
      </c>
      <c r="BL151" t="s">
        <v>2601</v>
      </c>
      <c r="BM151" t="s">
        <v>2602</v>
      </c>
      <c r="BN151" t="s">
        <v>74</v>
      </c>
      <c r="BO151" t="s">
        <v>74</v>
      </c>
      <c r="BP151" t="s">
        <v>74</v>
      </c>
      <c r="BQ151" t="s">
        <v>74</v>
      </c>
      <c r="BR151" t="s">
        <v>101</v>
      </c>
      <c r="BS151" t="s">
        <v>2603</v>
      </c>
      <c r="BT151" t="str">
        <f>HYPERLINK("https%3A%2F%2Fwww.webofscience.com%2Fwos%2Fwoscc%2Ffull-record%2FWOS:000721104800017","View Full Record in Web of Science")</f>
        <v>View Full Record in Web of Science</v>
      </c>
    </row>
    <row r="152" spans="1:72" x14ac:dyDescent="0.25">
      <c r="A152" t="s">
        <v>72</v>
      </c>
      <c r="B152" t="s">
        <v>2604</v>
      </c>
      <c r="C152" t="s">
        <v>74</v>
      </c>
      <c r="D152" t="s">
        <v>74</v>
      </c>
      <c r="E152" t="s">
        <v>74</v>
      </c>
      <c r="F152" t="s">
        <v>2605</v>
      </c>
      <c r="G152" t="s">
        <v>74</v>
      </c>
      <c r="H152" t="s">
        <v>74</v>
      </c>
      <c r="I152" t="s">
        <v>2606</v>
      </c>
      <c r="J152" t="s">
        <v>2607</v>
      </c>
      <c r="K152" t="s">
        <v>74</v>
      </c>
      <c r="L152" t="s">
        <v>74</v>
      </c>
      <c r="M152" t="s">
        <v>78</v>
      </c>
      <c r="N152" t="s">
        <v>79</v>
      </c>
      <c r="O152" t="s">
        <v>74</v>
      </c>
      <c r="P152" t="s">
        <v>74</v>
      </c>
      <c r="Q152" t="s">
        <v>74</v>
      </c>
      <c r="R152" t="s">
        <v>74</v>
      </c>
      <c r="S152" t="s">
        <v>74</v>
      </c>
      <c r="T152" t="s">
        <v>2608</v>
      </c>
      <c r="U152" t="s">
        <v>2609</v>
      </c>
      <c r="V152" t="s">
        <v>2610</v>
      </c>
      <c r="W152" t="s">
        <v>2611</v>
      </c>
      <c r="X152" t="s">
        <v>2612</v>
      </c>
      <c r="Y152" t="s">
        <v>2613</v>
      </c>
      <c r="Z152" t="s">
        <v>2614</v>
      </c>
      <c r="AA152" t="s">
        <v>2615</v>
      </c>
      <c r="AB152" t="s">
        <v>2616</v>
      </c>
      <c r="AC152" t="s">
        <v>2617</v>
      </c>
      <c r="AD152" t="s">
        <v>2618</v>
      </c>
      <c r="AE152" t="s">
        <v>2619</v>
      </c>
      <c r="AF152" t="s">
        <v>74</v>
      </c>
      <c r="AG152">
        <v>67</v>
      </c>
      <c r="AH152">
        <v>3</v>
      </c>
      <c r="AI152">
        <v>3</v>
      </c>
      <c r="AJ152">
        <v>4</v>
      </c>
      <c r="AK152">
        <v>9</v>
      </c>
      <c r="AL152" t="s">
        <v>885</v>
      </c>
      <c r="AM152" t="s">
        <v>886</v>
      </c>
      <c r="AN152" t="s">
        <v>887</v>
      </c>
      <c r="AO152" t="s">
        <v>2620</v>
      </c>
      <c r="AP152" t="s">
        <v>2621</v>
      </c>
      <c r="AQ152" t="s">
        <v>74</v>
      </c>
      <c r="AR152" t="s">
        <v>2622</v>
      </c>
      <c r="AS152" t="s">
        <v>2623</v>
      </c>
      <c r="AT152" t="s">
        <v>2624</v>
      </c>
      <c r="AU152">
        <v>2023</v>
      </c>
      <c r="AV152">
        <v>32</v>
      </c>
      <c r="AW152">
        <v>2</v>
      </c>
      <c r="AX152" t="s">
        <v>74</v>
      </c>
      <c r="AY152" t="s">
        <v>74</v>
      </c>
      <c r="AZ152" t="s">
        <v>74</v>
      </c>
      <c r="BA152" t="s">
        <v>74</v>
      </c>
      <c r="BB152">
        <v>531</v>
      </c>
      <c r="BC152">
        <v>558</v>
      </c>
      <c r="BD152" t="s">
        <v>74</v>
      </c>
      <c r="BE152" t="s">
        <v>2625</v>
      </c>
      <c r="BF152" t="str">
        <f>HYPERLINK("http://dx.doi.org/10.1080/09620214.2021.1995777","http://dx.doi.org/10.1080/09620214.2021.1995777")</f>
        <v>http://dx.doi.org/10.1080/09620214.2021.1995777</v>
      </c>
      <c r="BG152" t="s">
        <v>74</v>
      </c>
      <c r="BH152" t="s">
        <v>2600</v>
      </c>
      <c r="BI152">
        <v>28</v>
      </c>
      <c r="BJ152" t="s">
        <v>2626</v>
      </c>
      <c r="BK152" t="s">
        <v>177</v>
      </c>
      <c r="BL152" t="s">
        <v>2626</v>
      </c>
      <c r="BM152" t="s">
        <v>2627</v>
      </c>
      <c r="BN152" t="s">
        <v>74</v>
      </c>
      <c r="BO152" t="s">
        <v>74</v>
      </c>
      <c r="BP152" t="s">
        <v>74</v>
      </c>
      <c r="BQ152" t="s">
        <v>74</v>
      </c>
      <c r="BR152" t="s">
        <v>101</v>
      </c>
      <c r="BS152" t="s">
        <v>2628</v>
      </c>
      <c r="BT152" t="str">
        <f>HYPERLINK("https%3A%2F%2Fwww.webofscience.com%2Fwos%2Fwoscc%2Ffull-record%2FWOS:000718271700001","View Full Record in Web of Science")</f>
        <v>View Full Record in Web of Science</v>
      </c>
    </row>
    <row r="153" spans="1:72" x14ac:dyDescent="0.25">
      <c r="A153" t="s">
        <v>72</v>
      </c>
      <c r="B153" t="s">
        <v>2629</v>
      </c>
      <c r="C153" t="s">
        <v>74</v>
      </c>
      <c r="D153" t="s">
        <v>74</v>
      </c>
      <c r="E153" t="s">
        <v>74</v>
      </c>
      <c r="F153" t="s">
        <v>2630</v>
      </c>
      <c r="G153" t="s">
        <v>74</v>
      </c>
      <c r="H153" t="s">
        <v>74</v>
      </c>
      <c r="I153" t="s">
        <v>2631</v>
      </c>
      <c r="J153" t="s">
        <v>225</v>
      </c>
      <c r="K153" t="s">
        <v>74</v>
      </c>
      <c r="L153" t="s">
        <v>74</v>
      </c>
      <c r="M153" t="s">
        <v>78</v>
      </c>
      <c r="N153" t="s">
        <v>79</v>
      </c>
      <c r="O153" t="s">
        <v>74</v>
      </c>
      <c r="P153" t="s">
        <v>74</v>
      </c>
      <c r="Q153" t="s">
        <v>74</v>
      </c>
      <c r="R153" t="s">
        <v>74</v>
      </c>
      <c r="S153" t="s">
        <v>74</v>
      </c>
      <c r="T153" t="s">
        <v>2632</v>
      </c>
      <c r="U153" t="s">
        <v>74</v>
      </c>
      <c r="V153" t="s">
        <v>2633</v>
      </c>
      <c r="W153" t="s">
        <v>2634</v>
      </c>
      <c r="X153" t="s">
        <v>2635</v>
      </c>
      <c r="Y153" t="s">
        <v>2636</v>
      </c>
      <c r="Z153" t="s">
        <v>74</v>
      </c>
      <c r="AA153" t="s">
        <v>2637</v>
      </c>
      <c r="AB153" t="s">
        <v>2638</v>
      </c>
      <c r="AC153" t="s">
        <v>74</v>
      </c>
      <c r="AD153" t="s">
        <v>74</v>
      </c>
      <c r="AE153" t="s">
        <v>74</v>
      </c>
      <c r="AF153" t="s">
        <v>74</v>
      </c>
      <c r="AG153">
        <v>28</v>
      </c>
      <c r="AH153">
        <v>2</v>
      </c>
      <c r="AI153">
        <v>2</v>
      </c>
      <c r="AJ153">
        <v>3</v>
      </c>
      <c r="AK153">
        <v>7</v>
      </c>
      <c r="AL153" t="s">
        <v>2512</v>
      </c>
      <c r="AM153" t="s">
        <v>2513</v>
      </c>
      <c r="AN153" t="s">
        <v>2514</v>
      </c>
      <c r="AO153" t="s">
        <v>74</v>
      </c>
      <c r="AP153" t="s">
        <v>235</v>
      </c>
      <c r="AQ153" t="s">
        <v>74</v>
      </c>
      <c r="AR153" t="s">
        <v>236</v>
      </c>
      <c r="AS153" t="s">
        <v>237</v>
      </c>
      <c r="AT153" t="s">
        <v>912</v>
      </c>
      <c r="AU153">
        <v>2021</v>
      </c>
      <c r="AV153">
        <v>10</v>
      </c>
      <c r="AW153">
        <v>45</v>
      </c>
      <c r="AX153" t="s">
        <v>74</v>
      </c>
      <c r="AY153" t="s">
        <v>74</v>
      </c>
      <c r="AZ153" t="s">
        <v>74</v>
      </c>
      <c r="BA153" t="s">
        <v>74</v>
      </c>
      <c r="BB153">
        <v>175</v>
      </c>
      <c r="BC153">
        <v>184</v>
      </c>
      <c r="BD153" t="s">
        <v>74</v>
      </c>
      <c r="BE153" t="s">
        <v>2639</v>
      </c>
      <c r="BF153" t="str">
        <f>HYPERLINK("http://dx.doi.org/10.34069/AI/2021.45.09.18","http://dx.doi.org/10.34069/AI/2021.45.09.18")</f>
        <v>http://dx.doi.org/10.34069/AI/2021.45.09.18</v>
      </c>
      <c r="BG153" t="s">
        <v>74</v>
      </c>
      <c r="BH153" t="s">
        <v>74</v>
      </c>
      <c r="BI153">
        <v>10</v>
      </c>
      <c r="BJ153" t="s">
        <v>240</v>
      </c>
      <c r="BK153" t="s">
        <v>177</v>
      </c>
      <c r="BL153" t="s">
        <v>241</v>
      </c>
      <c r="BM153" t="s">
        <v>2640</v>
      </c>
      <c r="BN153" t="s">
        <v>74</v>
      </c>
      <c r="BO153" t="s">
        <v>243</v>
      </c>
      <c r="BP153" t="s">
        <v>74</v>
      </c>
      <c r="BQ153" t="s">
        <v>74</v>
      </c>
      <c r="BR153" t="s">
        <v>101</v>
      </c>
      <c r="BS153" t="s">
        <v>2641</v>
      </c>
      <c r="BT153" t="str">
        <f>HYPERLINK("https%3A%2F%2Fwww.webofscience.com%2Fwos%2Fwoscc%2Ffull-record%2FWOS:000712308200019","View Full Record in Web of Science")</f>
        <v>View Full Record in Web of Science</v>
      </c>
    </row>
    <row r="154" spans="1:72" x14ac:dyDescent="0.25">
      <c r="A154" t="s">
        <v>72</v>
      </c>
      <c r="B154" t="s">
        <v>2642</v>
      </c>
      <c r="C154" t="s">
        <v>74</v>
      </c>
      <c r="D154" t="s">
        <v>74</v>
      </c>
      <c r="E154" t="s">
        <v>74</v>
      </c>
      <c r="F154" t="s">
        <v>2643</v>
      </c>
      <c r="G154" t="s">
        <v>74</v>
      </c>
      <c r="H154" t="s">
        <v>74</v>
      </c>
      <c r="I154" t="s">
        <v>2644</v>
      </c>
      <c r="J154" t="s">
        <v>2645</v>
      </c>
      <c r="K154" t="s">
        <v>74</v>
      </c>
      <c r="L154" t="s">
        <v>74</v>
      </c>
      <c r="M154" t="s">
        <v>78</v>
      </c>
      <c r="N154" t="s">
        <v>79</v>
      </c>
      <c r="O154" t="s">
        <v>74</v>
      </c>
      <c r="P154" t="s">
        <v>74</v>
      </c>
      <c r="Q154" t="s">
        <v>74</v>
      </c>
      <c r="R154" t="s">
        <v>74</v>
      </c>
      <c r="S154" t="s">
        <v>74</v>
      </c>
      <c r="T154" t="s">
        <v>2646</v>
      </c>
      <c r="U154" t="s">
        <v>74</v>
      </c>
      <c r="V154" t="s">
        <v>2647</v>
      </c>
      <c r="W154" t="s">
        <v>2648</v>
      </c>
      <c r="X154" t="s">
        <v>2649</v>
      </c>
      <c r="Y154" t="s">
        <v>2650</v>
      </c>
      <c r="Z154" t="s">
        <v>2651</v>
      </c>
      <c r="AA154" t="s">
        <v>74</v>
      </c>
      <c r="AB154" t="s">
        <v>74</v>
      </c>
      <c r="AC154" t="s">
        <v>74</v>
      </c>
      <c r="AD154" t="s">
        <v>74</v>
      </c>
      <c r="AE154" t="s">
        <v>74</v>
      </c>
      <c r="AF154" t="s">
        <v>74</v>
      </c>
      <c r="AG154">
        <v>18</v>
      </c>
      <c r="AH154">
        <v>0</v>
      </c>
      <c r="AI154">
        <v>0</v>
      </c>
      <c r="AJ154">
        <v>1</v>
      </c>
      <c r="AK154">
        <v>4</v>
      </c>
      <c r="AL154" t="s">
        <v>2652</v>
      </c>
      <c r="AM154" t="s">
        <v>2653</v>
      </c>
      <c r="AN154" t="s">
        <v>2654</v>
      </c>
      <c r="AO154" t="s">
        <v>74</v>
      </c>
      <c r="AP154" t="s">
        <v>2655</v>
      </c>
      <c r="AQ154" t="s">
        <v>74</v>
      </c>
      <c r="AR154" t="s">
        <v>2656</v>
      </c>
      <c r="AS154" t="s">
        <v>2657</v>
      </c>
      <c r="AT154" t="s">
        <v>912</v>
      </c>
      <c r="AU154">
        <v>2021</v>
      </c>
      <c r="AV154">
        <v>41</v>
      </c>
      <c r="AW154">
        <v>7</v>
      </c>
      <c r="AX154" t="s">
        <v>74</v>
      </c>
      <c r="AY154" t="s">
        <v>74</v>
      </c>
      <c r="AZ154" t="s">
        <v>74</v>
      </c>
      <c r="BA154" t="s">
        <v>74</v>
      </c>
      <c r="BB154">
        <v>1</v>
      </c>
      <c r="BC154">
        <v>32</v>
      </c>
      <c r="BD154">
        <v>2</v>
      </c>
      <c r="BE154" t="s">
        <v>74</v>
      </c>
      <c r="BF154" t="s">
        <v>74</v>
      </c>
      <c r="BG154" t="s">
        <v>74</v>
      </c>
      <c r="BH154" t="s">
        <v>74</v>
      </c>
      <c r="BI154">
        <v>33</v>
      </c>
      <c r="BJ154" t="s">
        <v>2658</v>
      </c>
      <c r="BK154" t="s">
        <v>177</v>
      </c>
      <c r="BL154" t="s">
        <v>2658</v>
      </c>
      <c r="BM154" t="s">
        <v>2659</v>
      </c>
      <c r="BN154" t="s">
        <v>74</v>
      </c>
      <c r="BO154" t="s">
        <v>74</v>
      </c>
      <c r="BP154" t="s">
        <v>74</v>
      </c>
      <c r="BQ154" t="s">
        <v>74</v>
      </c>
      <c r="BR154" t="s">
        <v>101</v>
      </c>
      <c r="BS154" t="s">
        <v>2660</v>
      </c>
      <c r="BT154" t="str">
        <f>HYPERLINK("https%3A%2F%2Fwww.webofscience.com%2Fwos%2Fwoscc%2Ffull-record%2FWOS:000710413600001","View Full Record in Web of Science")</f>
        <v>View Full Record in Web of Science</v>
      </c>
    </row>
    <row r="155" spans="1:72" x14ac:dyDescent="0.25">
      <c r="A155" t="s">
        <v>72</v>
      </c>
      <c r="B155" t="s">
        <v>2661</v>
      </c>
      <c r="C155" t="s">
        <v>74</v>
      </c>
      <c r="D155" t="s">
        <v>74</v>
      </c>
      <c r="E155" t="s">
        <v>74</v>
      </c>
      <c r="F155" t="s">
        <v>2662</v>
      </c>
      <c r="G155" t="s">
        <v>74</v>
      </c>
      <c r="H155" t="s">
        <v>74</v>
      </c>
      <c r="I155" t="s">
        <v>2663</v>
      </c>
      <c r="J155" t="s">
        <v>2664</v>
      </c>
      <c r="K155" t="s">
        <v>74</v>
      </c>
      <c r="L155" t="s">
        <v>74</v>
      </c>
      <c r="M155" t="s">
        <v>78</v>
      </c>
      <c r="N155" t="s">
        <v>79</v>
      </c>
      <c r="O155" t="s">
        <v>74</v>
      </c>
      <c r="P155" t="s">
        <v>74</v>
      </c>
      <c r="Q155" t="s">
        <v>74</v>
      </c>
      <c r="R155" t="s">
        <v>74</v>
      </c>
      <c r="S155" t="s">
        <v>74</v>
      </c>
      <c r="T155" t="s">
        <v>2665</v>
      </c>
      <c r="U155" t="s">
        <v>2666</v>
      </c>
      <c r="V155" t="s">
        <v>2667</v>
      </c>
      <c r="W155" t="s">
        <v>2668</v>
      </c>
      <c r="X155" t="s">
        <v>2669</v>
      </c>
      <c r="Y155" t="s">
        <v>2670</v>
      </c>
      <c r="Z155" t="s">
        <v>2671</v>
      </c>
      <c r="AA155" t="s">
        <v>2672</v>
      </c>
      <c r="AB155" t="s">
        <v>2673</v>
      </c>
      <c r="AC155" t="s">
        <v>74</v>
      </c>
      <c r="AD155" t="s">
        <v>74</v>
      </c>
      <c r="AE155" t="s">
        <v>74</v>
      </c>
      <c r="AF155" t="s">
        <v>74</v>
      </c>
      <c r="AG155">
        <v>39</v>
      </c>
      <c r="AH155">
        <v>13</v>
      </c>
      <c r="AI155">
        <v>13</v>
      </c>
      <c r="AJ155">
        <v>1</v>
      </c>
      <c r="AK155">
        <v>4</v>
      </c>
      <c r="AL155" t="s">
        <v>2674</v>
      </c>
      <c r="AM155" t="s">
        <v>411</v>
      </c>
      <c r="AN155" t="s">
        <v>2675</v>
      </c>
      <c r="AO155" t="s">
        <v>2676</v>
      </c>
      <c r="AP155" t="s">
        <v>2677</v>
      </c>
      <c r="AQ155" t="s">
        <v>74</v>
      </c>
      <c r="AR155" t="s">
        <v>2678</v>
      </c>
      <c r="AS155" t="s">
        <v>2679</v>
      </c>
      <c r="AT155" t="s">
        <v>2680</v>
      </c>
      <c r="AU155">
        <v>2021</v>
      </c>
      <c r="AV155">
        <v>192</v>
      </c>
      <c r="AW155" t="s">
        <v>2681</v>
      </c>
      <c r="AX155" t="s">
        <v>74</v>
      </c>
      <c r="AY155" t="s">
        <v>74</v>
      </c>
      <c r="AZ155" t="s">
        <v>74</v>
      </c>
      <c r="BA155" t="s">
        <v>74</v>
      </c>
      <c r="BB155">
        <v>108</v>
      </c>
      <c r="BC155">
        <v>124</v>
      </c>
      <c r="BD155" t="s">
        <v>74</v>
      </c>
      <c r="BE155" t="s">
        <v>2682</v>
      </c>
      <c r="BF155" t="str">
        <f>HYPERLINK("http://dx.doi.org/10.21003/ea.V192-09","http://dx.doi.org/10.21003/ea.V192-09")</f>
        <v>http://dx.doi.org/10.21003/ea.V192-09</v>
      </c>
      <c r="BG155" t="s">
        <v>74</v>
      </c>
      <c r="BH155" t="s">
        <v>74</v>
      </c>
      <c r="BI155">
        <v>17</v>
      </c>
      <c r="BJ155" t="s">
        <v>615</v>
      </c>
      <c r="BK155" t="s">
        <v>177</v>
      </c>
      <c r="BL155" t="s">
        <v>347</v>
      </c>
      <c r="BM155" t="s">
        <v>2683</v>
      </c>
      <c r="BN155" t="s">
        <v>74</v>
      </c>
      <c r="BO155" t="s">
        <v>100</v>
      </c>
      <c r="BP155" t="s">
        <v>74</v>
      </c>
      <c r="BQ155" t="s">
        <v>74</v>
      </c>
      <c r="BR155" t="s">
        <v>101</v>
      </c>
      <c r="BS155" t="s">
        <v>2684</v>
      </c>
      <c r="BT155" t="str">
        <f>HYPERLINK("https%3A%2F%2Fwww.webofscience.com%2Fwos%2Fwoscc%2Ffull-record%2FWOS:000782979600009","View Full Record in Web of Science")</f>
        <v>View Full Record in Web of Science</v>
      </c>
    </row>
    <row r="156" spans="1:72" x14ac:dyDescent="0.25">
      <c r="A156" t="s">
        <v>72</v>
      </c>
      <c r="B156" t="s">
        <v>2685</v>
      </c>
      <c r="C156" t="s">
        <v>74</v>
      </c>
      <c r="D156" t="s">
        <v>74</v>
      </c>
      <c r="E156" t="s">
        <v>74</v>
      </c>
      <c r="F156" t="s">
        <v>2686</v>
      </c>
      <c r="G156" t="s">
        <v>74</v>
      </c>
      <c r="H156" t="s">
        <v>74</v>
      </c>
      <c r="I156" t="s">
        <v>2687</v>
      </c>
      <c r="J156" t="s">
        <v>2664</v>
      </c>
      <c r="K156" t="s">
        <v>74</v>
      </c>
      <c r="L156" t="s">
        <v>74</v>
      </c>
      <c r="M156" t="s">
        <v>78</v>
      </c>
      <c r="N156" t="s">
        <v>79</v>
      </c>
      <c r="O156" t="s">
        <v>74</v>
      </c>
      <c r="P156" t="s">
        <v>74</v>
      </c>
      <c r="Q156" t="s">
        <v>74</v>
      </c>
      <c r="R156" t="s">
        <v>74</v>
      </c>
      <c r="S156" t="s">
        <v>74</v>
      </c>
      <c r="T156" t="s">
        <v>2688</v>
      </c>
      <c r="U156" t="s">
        <v>2689</v>
      </c>
      <c r="V156" t="s">
        <v>2690</v>
      </c>
      <c r="W156" t="s">
        <v>2691</v>
      </c>
      <c r="X156" t="s">
        <v>2692</v>
      </c>
      <c r="Y156" t="s">
        <v>2693</v>
      </c>
      <c r="Z156" t="s">
        <v>2694</v>
      </c>
      <c r="AA156" t="s">
        <v>2695</v>
      </c>
      <c r="AB156" t="s">
        <v>2696</v>
      </c>
      <c r="AC156" t="s">
        <v>74</v>
      </c>
      <c r="AD156" t="s">
        <v>74</v>
      </c>
      <c r="AE156" t="s">
        <v>74</v>
      </c>
      <c r="AF156" t="s">
        <v>74</v>
      </c>
      <c r="AG156">
        <v>22</v>
      </c>
      <c r="AH156">
        <v>1</v>
      </c>
      <c r="AI156">
        <v>1</v>
      </c>
      <c r="AJ156">
        <v>1</v>
      </c>
      <c r="AK156">
        <v>3</v>
      </c>
      <c r="AL156" t="s">
        <v>2674</v>
      </c>
      <c r="AM156" t="s">
        <v>411</v>
      </c>
      <c r="AN156" t="s">
        <v>2675</v>
      </c>
      <c r="AO156" t="s">
        <v>2676</v>
      </c>
      <c r="AP156" t="s">
        <v>2677</v>
      </c>
      <c r="AQ156" t="s">
        <v>74</v>
      </c>
      <c r="AR156" t="s">
        <v>2678</v>
      </c>
      <c r="AS156" t="s">
        <v>2679</v>
      </c>
      <c r="AT156" t="s">
        <v>2680</v>
      </c>
      <c r="AU156">
        <v>2021</v>
      </c>
      <c r="AV156">
        <v>192</v>
      </c>
      <c r="AW156" t="s">
        <v>2681</v>
      </c>
      <c r="AX156" t="s">
        <v>74</v>
      </c>
      <c r="AY156" t="s">
        <v>74</v>
      </c>
      <c r="AZ156" t="s">
        <v>74</v>
      </c>
      <c r="BA156" t="s">
        <v>74</v>
      </c>
      <c r="BB156">
        <v>52</v>
      </c>
      <c r="BC156">
        <v>62</v>
      </c>
      <c r="BD156" t="s">
        <v>74</v>
      </c>
      <c r="BE156" t="s">
        <v>2697</v>
      </c>
      <c r="BF156" t="str">
        <f>HYPERLINK("http://dx.doi.org/10.21003/ea.V192-05","http://dx.doi.org/10.21003/ea.V192-05")</f>
        <v>http://dx.doi.org/10.21003/ea.V192-05</v>
      </c>
      <c r="BG156" t="s">
        <v>74</v>
      </c>
      <c r="BH156" t="s">
        <v>74</v>
      </c>
      <c r="BI156">
        <v>11</v>
      </c>
      <c r="BJ156" t="s">
        <v>615</v>
      </c>
      <c r="BK156" t="s">
        <v>177</v>
      </c>
      <c r="BL156" t="s">
        <v>347</v>
      </c>
      <c r="BM156" t="s">
        <v>2683</v>
      </c>
      <c r="BN156" t="s">
        <v>74</v>
      </c>
      <c r="BO156" t="s">
        <v>100</v>
      </c>
      <c r="BP156" t="s">
        <v>74</v>
      </c>
      <c r="BQ156" t="s">
        <v>74</v>
      </c>
      <c r="BR156" t="s">
        <v>101</v>
      </c>
      <c r="BS156" t="s">
        <v>2698</v>
      </c>
      <c r="BT156" t="str">
        <f>HYPERLINK("https%3A%2F%2Fwww.webofscience.com%2Fwos%2Fwoscc%2Ffull-record%2FWOS:000782979600005","View Full Record in Web of Science")</f>
        <v>View Full Record in Web of Science</v>
      </c>
    </row>
    <row r="157" spans="1:72" x14ac:dyDescent="0.25">
      <c r="A157" t="s">
        <v>72</v>
      </c>
      <c r="B157" t="s">
        <v>2699</v>
      </c>
      <c r="C157" t="s">
        <v>74</v>
      </c>
      <c r="D157" t="s">
        <v>74</v>
      </c>
      <c r="E157" t="s">
        <v>74</v>
      </c>
      <c r="F157" t="s">
        <v>2700</v>
      </c>
      <c r="G157" t="s">
        <v>74</v>
      </c>
      <c r="H157" t="s">
        <v>74</v>
      </c>
      <c r="I157" t="s">
        <v>2701</v>
      </c>
      <c r="J157" t="s">
        <v>2702</v>
      </c>
      <c r="K157" t="s">
        <v>74</v>
      </c>
      <c r="L157" t="s">
        <v>74</v>
      </c>
      <c r="M157" t="s">
        <v>78</v>
      </c>
      <c r="N157" t="s">
        <v>79</v>
      </c>
      <c r="O157" t="s">
        <v>74</v>
      </c>
      <c r="P157" t="s">
        <v>74</v>
      </c>
      <c r="Q157" t="s">
        <v>74</v>
      </c>
      <c r="R157" t="s">
        <v>74</v>
      </c>
      <c r="S157" t="s">
        <v>74</v>
      </c>
      <c r="T157" t="s">
        <v>2703</v>
      </c>
      <c r="U157" t="s">
        <v>2704</v>
      </c>
      <c r="V157" t="s">
        <v>2705</v>
      </c>
      <c r="W157" t="s">
        <v>2706</v>
      </c>
      <c r="X157" t="s">
        <v>74</v>
      </c>
      <c r="Y157" t="s">
        <v>2707</v>
      </c>
      <c r="Z157" t="s">
        <v>2708</v>
      </c>
      <c r="AA157" t="s">
        <v>2709</v>
      </c>
      <c r="AB157" t="s">
        <v>2710</v>
      </c>
      <c r="AC157" t="s">
        <v>74</v>
      </c>
      <c r="AD157" t="s">
        <v>74</v>
      </c>
      <c r="AE157" t="s">
        <v>74</v>
      </c>
      <c r="AF157" t="s">
        <v>74</v>
      </c>
      <c r="AG157">
        <v>25</v>
      </c>
      <c r="AH157">
        <v>0</v>
      </c>
      <c r="AI157">
        <v>0</v>
      </c>
      <c r="AJ157">
        <v>0</v>
      </c>
      <c r="AK157">
        <v>5</v>
      </c>
      <c r="AL157" t="s">
        <v>2711</v>
      </c>
      <c r="AM157" t="s">
        <v>2712</v>
      </c>
      <c r="AN157" t="s">
        <v>2713</v>
      </c>
      <c r="AO157" t="s">
        <v>2714</v>
      </c>
      <c r="AP157" t="s">
        <v>74</v>
      </c>
      <c r="AQ157" t="s">
        <v>74</v>
      </c>
      <c r="AR157" t="s">
        <v>2715</v>
      </c>
      <c r="AS157" t="s">
        <v>2716</v>
      </c>
      <c r="AT157" t="s">
        <v>94</v>
      </c>
      <c r="AU157">
        <v>2021</v>
      </c>
      <c r="AV157">
        <v>25</v>
      </c>
      <c r="AW157" t="s">
        <v>74</v>
      </c>
      <c r="AX157" t="s">
        <v>74</v>
      </c>
      <c r="AY157" t="s">
        <v>74</v>
      </c>
      <c r="AZ157">
        <v>3</v>
      </c>
      <c r="BA157" t="s">
        <v>74</v>
      </c>
      <c r="BB157">
        <v>1734</v>
      </c>
      <c r="BC157">
        <v>1748</v>
      </c>
      <c r="BD157" t="s">
        <v>74</v>
      </c>
      <c r="BE157" t="s">
        <v>2717</v>
      </c>
      <c r="BF157" t="str">
        <f>HYPERLINK("http://dx.doi.org/10.22633/rpge.v25iesp.3.15593","http://dx.doi.org/10.22633/rpge.v25iesp.3.15593")</f>
        <v>http://dx.doi.org/10.22633/rpge.v25iesp.3.15593</v>
      </c>
      <c r="BG157" t="s">
        <v>74</v>
      </c>
      <c r="BH157" t="s">
        <v>74</v>
      </c>
      <c r="BI157">
        <v>15</v>
      </c>
      <c r="BJ157" t="s">
        <v>200</v>
      </c>
      <c r="BK157" t="s">
        <v>177</v>
      </c>
      <c r="BL157" t="s">
        <v>200</v>
      </c>
      <c r="BM157" t="s">
        <v>2718</v>
      </c>
      <c r="BN157" t="s">
        <v>74</v>
      </c>
      <c r="BO157" t="s">
        <v>243</v>
      </c>
      <c r="BP157" t="s">
        <v>74</v>
      </c>
      <c r="BQ157" t="s">
        <v>74</v>
      </c>
      <c r="BR157" t="s">
        <v>101</v>
      </c>
      <c r="BS157" t="s">
        <v>2719</v>
      </c>
      <c r="BT157" t="str">
        <f>HYPERLINK("https%3A%2F%2Fwww.webofscience.com%2Fwos%2Fwoscc%2Ffull-record%2FWOS:000711003400016","View Full Record in Web of Science")</f>
        <v>View Full Record in Web of Science</v>
      </c>
    </row>
    <row r="158" spans="1:72" x14ac:dyDescent="0.25">
      <c r="A158" t="s">
        <v>72</v>
      </c>
      <c r="B158" t="s">
        <v>2720</v>
      </c>
      <c r="C158" t="s">
        <v>74</v>
      </c>
      <c r="D158" t="s">
        <v>74</v>
      </c>
      <c r="E158" t="s">
        <v>74</v>
      </c>
      <c r="F158" t="s">
        <v>2721</v>
      </c>
      <c r="G158" t="s">
        <v>74</v>
      </c>
      <c r="H158" t="s">
        <v>74</v>
      </c>
      <c r="I158" t="s">
        <v>2722</v>
      </c>
      <c r="J158" t="s">
        <v>2723</v>
      </c>
      <c r="K158" t="s">
        <v>74</v>
      </c>
      <c r="L158" t="s">
        <v>74</v>
      </c>
      <c r="M158" t="s">
        <v>78</v>
      </c>
      <c r="N158" t="s">
        <v>79</v>
      </c>
      <c r="O158" t="s">
        <v>74</v>
      </c>
      <c r="P158" t="s">
        <v>74</v>
      </c>
      <c r="Q158" t="s">
        <v>74</v>
      </c>
      <c r="R158" t="s">
        <v>74</v>
      </c>
      <c r="S158" t="s">
        <v>74</v>
      </c>
      <c r="T158" t="s">
        <v>2724</v>
      </c>
      <c r="U158" t="s">
        <v>2725</v>
      </c>
      <c r="V158" t="s">
        <v>2726</v>
      </c>
      <c r="W158" t="s">
        <v>2727</v>
      </c>
      <c r="X158" t="s">
        <v>2728</v>
      </c>
      <c r="Y158" t="s">
        <v>2729</v>
      </c>
      <c r="Z158" t="s">
        <v>74</v>
      </c>
      <c r="AA158" t="s">
        <v>2730</v>
      </c>
      <c r="AB158" t="s">
        <v>2731</v>
      </c>
      <c r="AC158" t="s">
        <v>74</v>
      </c>
      <c r="AD158" t="s">
        <v>74</v>
      </c>
      <c r="AE158" t="s">
        <v>74</v>
      </c>
      <c r="AF158" t="s">
        <v>74</v>
      </c>
      <c r="AG158">
        <v>21</v>
      </c>
      <c r="AH158">
        <v>0</v>
      </c>
      <c r="AI158">
        <v>0</v>
      </c>
      <c r="AJ158">
        <v>1</v>
      </c>
      <c r="AK158">
        <v>4</v>
      </c>
      <c r="AL158" t="s">
        <v>2732</v>
      </c>
      <c r="AM158" t="s">
        <v>2733</v>
      </c>
      <c r="AN158" t="s">
        <v>2734</v>
      </c>
      <c r="AO158" t="s">
        <v>2735</v>
      </c>
      <c r="AP158" t="s">
        <v>2736</v>
      </c>
      <c r="AQ158" t="s">
        <v>74</v>
      </c>
      <c r="AR158" t="s">
        <v>2737</v>
      </c>
      <c r="AS158" t="s">
        <v>2738</v>
      </c>
      <c r="AT158" t="s">
        <v>94</v>
      </c>
      <c r="AU158">
        <v>2021</v>
      </c>
      <c r="AV158">
        <v>29</v>
      </c>
      <c r="AW158">
        <v>4</v>
      </c>
      <c r="AX158" t="s">
        <v>74</v>
      </c>
      <c r="AY158" t="s">
        <v>74</v>
      </c>
      <c r="AZ158" t="s">
        <v>74</v>
      </c>
      <c r="BA158" t="s">
        <v>74</v>
      </c>
      <c r="BB158">
        <v>71</v>
      </c>
      <c r="BC158">
        <v>99</v>
      </c>
      <c r="BD158" t="s">
        <v>74</v>
      </c>
      <c r="BE158" t="s">
        <v>74</v>
      </c>
      <c r="BF158" t="s">
        <v>74</v>
      </c>
      <c r="BG158" t="s">
        <v>74</v>
      </c>
      <c r="BH158" t="s">
        <v>74</v>
      </c>
      <c r="BI158">
        <v>29</v>
      </c>
      <c r="BJ158" t="s">
        <v>2739</v>
      </c>
      <c r="BK158" t="s">
        <v>177</v>
      </c>
      <c r="BL158" t="s">
        <v>2740</v>
      </c>
      <c r="BM158" t="s">
        <v>2741</v>
      </c>
      <c r="BN158" t="s">
        <v>74</v>
      </c>
      <c r="BO158" t="s">
        <v>74</v>
      </c>
      <c r="BP158" t="s">
        <v>74</v>
      </c>
      <c r="BQ158" t="s">
        <v>74</v>
      </c>
      <c r="BR158" t="s">
        <v>101</v>
      </c>
      <c r="BS158" t="s">
        <v>2742</v>
      </c>
      <c r="BT158" t="str">
        <f>HYPERLINK("https%3A%2F%2Fwww.webofscience.com%2Fwos%2Fwoscc%2Ffull-record%2FWOS:000698735600004","View Full Record in Web of Science")</f>
        <v>View Full Record in Web of Science</v>
      </c>
    </row>
    <row r="159" spans="1:72" x14ac:dyDescent="0.25">
      <c r="A159" t="s">
        <v>72</v>
      </c>
      <c r="B159" t="s">
        <v>2743</v>
      </c>
      <c r="C159" t="s">
        <v>74</v>
      </c>
      <c r="D159" t="s">
        <v>74</v>
      </c>
      <c r="E159" t="s">
        <v>74</v>
      </c>
      <c r="F159" t="s">
        <v>2744</v>
      </c>
      <c r="G159" t="s">
        <v>74</v>
      </c>
      <c r="H159" t="s">
        <v>74</v>
      </c>
      <c r="I159" t="s">
        <v>2745</v>
      </c>
      <c r="J159" t="s">
        <v>280</v>
      </c>
      <c r="K159" t="s">
        <v>74</v>
      </c>
      <c r="L159" t="s">
        <v>74</v>
      </c>
      <c r="M159" t="s">
        <v>78</v>
      </c>
      <c r="N159" t="s">
        <v>79</v>
      </c>
      <c r="O159" t="s">
        <v>74</v>
      </c>
      <c r="P159" t="s">
        <v>74</v>
      </c>
      <c r="Q159" t="s">
        <v>74</v>
      </c>
      <c r="R159" t="s">
        <v>74</v>
      </c>
      <c r="S159" t="s">
        <v>74</v>
      </c>
      <c r="T159" t="s">
        <v>2746</v>
      </c>
      <c r="U159" t="s">
        <v>2747</v>
      </c>
      <c r="V159" t="s">
        <v>2748</v>
      </c>
      <c r="W159" t="s">
        <v>2749</v>
      </c>
      <c r="X159" t="s">
        <v>2750</v>
      </c>
      <c r="Y159" t="s">
        <v>2751</v>
      </c>
      <c r="Z159" t="s">
        <v>2752</v>
      </c>
      <c r="AA159" t="s">
        <v>2753</v>
      </c>
      <c r="AB159" t="s">
        <v>2754</v>
      </c>
      <c r="AC159" t="s">
        <v>74</v>
      </c>
      <c r="AD159" t="s">
        <v>74</v>
      </c>
      <c r="AE159" t="s">
        <v>74</v>
      </c>
      <c r="AF159" t="s">
        <v>74</v>
      </c>
      <c r="AG159">
        <v>37</v>
      </c>
      <c r="AH159">
        <v>1</v>
      </c>
      <c r="AI159">
        <v>1</v>
      </c>
      <c r="AJ159">
        <v>5</v>
      </c>
      <c r="AK159">
        <v>26</v>
      </c>
      <c r="AL159" t="s">
        <v>280</v>
      </c>
      <c r="AM159" t="s">
        <v>289</v>
      </c>
      <c r="AN159" t="s">
        <v>290</v>
      </c>
      <c r="AO159" t="s">
        <v>291</v>
      </c>
      <c r="AP159" t="s">
        <v>74</v>
      </c>
      <c r="AQ159" t="s">
        <v>74</v>
      </c>
      <c r="AR159" t="s">
        <v>292</v>
      </c>
      <c r="AS159" t="s">
        <v>293</v>
      </c>
      <c r="AT159" t="s">
        <v>94</v>
      </c>
      <c r="AU159">
        <v>2021</v>
      </c>
      <c r="AV159">
        <v>12</v>
      </c>
      <c r="AW159">
        <v>3</v>
      </c>
      <c r="AX159" t="s">
        <v>74</v>
      </c>
      <c r="AY159" t="s">
        <v>74</v>
      </c>
      <c r="AZ159" t="s">
        <v>74</v>
      </c>
      <c r="BA159" t="s">
        <v>74</v>
      </c>
      <c r="BB159">
        <v>432</v>
      </c>
      <c r="BC159">
        <v>449</v>
      </c>
      <c r="BD159" t="s">
        <v>74</v>
      </c>
      <c r="BE159" t="s">
        <v>2755</v>
      </c>
      <c r="BF159" t="str">
        <f>HYPERLINK("http://dx.doi.org/10.24093/awej/vol12no3.30","http://dx.doi.org/10.24093/awej/vol12no3.30")</f>
        <v>http://dx.doi.org/10.24093/awej/vol12no3.30</v>
      </c>
      <c r="BG159" t="s">
        <v>74</v>
      </c>
      <c r="BH159" t="s">
        <v>74</v>
      </c>
      <c r="BI159">
        <v>18</v>
      </c>
      <c r="BJ159" t="s">
        <v>296</v>
      </c>
      <c r="BK159" t="s">
        <v>177</v>
      </c>
      <c r="BL159" t="s">
        <v>297</v>
      </c>
      <c r="BM159" t="s">
        <v>2756</v>
      </c>
      <c r="BN159" t="s">
        <v>74</v>
      </c>
      <c r="BO159" t="s">
        <v>243</v>
      </c>
      <c r="BP159" t="s">
        <v>74</v>
      </c>
      <c r="BQ159" t="s">
        <v>74</v>
      </c>
      <c r="BR159" t="s">
        <v>101</v>
      </c>
      <c r="BS159" t="s">
        <v>2757</v>
      </c>
      <c r="BT159" t="str">
        <f>HYPERLINK("https%3A%2F%2Fwww.webofscience.com%2Fwos%2Fwoscc%2Ffull-record%2FWOS:000704369600030","View Full Record in Web of Science")</f>
        <v>View Full Record in Web of Science</v>
      </c>
    </row>
    <row r="160" spans="1:72" x14ac:dyDescent="0.25">
      <c r="A160" t="s">
        <v>72</v>
      </c>
      <c r="B160" t="s">
        <v>2758</v>
      </c>
      <c r="C160" t="s">
        <v>74</v>
      </c>
      <c r="D160" t="s">
        <v>74</v>
      </c>
      <c r="E160" t="s">
        <v>74</v>
      </c>
      <c r="F160" t="s">
        <v>2759</v>
      </c>
      <c r="G160" t="s">
        <v>74</v>
      </c>
      <c r="H160" t="s">
        <v>74</v>
      </c>
      <c r="I160" t="s">
        <v>2760</v>
      </c>
      <c r="J160" t="s">
        <v>790</v>
      </c>
      <c r="K160" t="s">
        <v>74</v>
      </c>
      <c r="L160" t="s">
        <v>74</v>
      </c>
      <c r="M160" t="s">
        <v>78</v>
      </c>
      <c r="N160" t="s">
        <v>79</v>
      </c>
      <c r="O160" t="s">
        <v>74</v>
      </c>
      <c r="P160" t="s">
        <v>74</v>
      </c>
      <c r="Q160" t="s">
        <v>74</v>
      </c>
      <c r="R160" t="s">
        <v>74</v>
      </c>
      <c r="S160" t="s">
        <v>74</v>
      </c>
      <c r="T160" t="s">
        <v>2761</v>
      </c>
      <c r="U160" t="s">
        <v>74</v>
      </c>
      <c r="V160" t="s">
        <v>2762</v>
      </c>
      <c r="W160" t="s">
        <v>2763</v>
      </c>
      <c r="X160" t="s">
        <v>2764</v>
      </c>
      <c r="Y160" t="s">
        <v>2765</v>
      </c>
      <c r="Z160" t="s">
        <v>2766</v>
      </c>
      <c r="AA160" t="s">
        <v>2767</v>
      </c>
      <c r="AB160" t="s">
        <v>2768</v>
      </c>
      <c r="AC160" t="s">
        <v>74</v>
      </c>
      <c r="AD160" t="s">
        <v>74</v>
      </c>
      <c r="AE160" t="s">
        <v>74</v>
      </c>
      <c r="AF160" t="s">
        <v>74</v>
      </c>
      <c r="AG160">
        <v>25</v>
      </c>
      <c r="AH160">
        <v>1</v>
      </c>
      <c r="AI160">
        <v>1</v>
      </c>
      <c r="AJ160">
        <v>3</v>
      </c>
      <c r="AK160">
        <v>5</v>
      </c>
      <c r="AL160" t="s">
        <v>192</v>
      </c>
      <c r="AM160" t="s">
        <v>193</v>
      </c>
      <c r="AN160" t="s">
        <v>194</v>
      </c>
      <c r="AO160" t="s">
        <v>800</v>
      </c>
      <c r="AP160" t="s">
        <v>801</v>
      </c>
      <c r="AQ160" t="s">
        <v>74</v>
      </c>
      <c r="AR160" t="s">
        <v>802</v>
      </c>
      <c r="AS160" t="s">
        <v>803</v>
      </c>
      <c r="AT160" t="s">
        <v>94</v>
      </c>
      <c r="AU160">
        <v>2021</v>
      </c>
      <c r="AV160">
        <v>12</v>
      </c>
      <c r="AW160">
        <v>3</v>
      </c>
      <c r="AX160" t="s">
        <v>74</v>
      </c>
      <c r="AY160" t="s">
        <v>74</v>
      </c>
      <c r="AZ160" t="s">
        <v>74</v>
      </c>
      <c r="BA160" t="s">
        <v>74</v>
      </c>
      <c r="BB160">
        <v>107</v>
      </c>
      <c r="BC160">
        <v>120</v>
      </c>
      <c r="BD160" t="s">
        <v>74</v>
      </c>
      <c r="BE160" t="s">
        <v>2769</v>
      </c>
      <c r="BF160" t="str">
        <f>HYPERLINK("http://dx.doi.org/10.18662/po/12.3/330","http://dx.doi.org/10.18662/po/12.3/330")</f>
        <v>http://dx.doi.org/10.18662/po/12.3/330</v>
      </c>
      <c r="BG160" t="s">
        <v>74</v>
      </c>
      <c r="BH160" t="s">
        <v>74</v>
      </c>
      <c r="BI160">
        <v>14</v>
      </c>
      <c r="BJ160" t="s">
        <v>240</v>
      </c>
      <c r="BK160" t="s">
        <v>177</v>
      </c>
      <c r="BL160" t="s">
        <v>241</v>
      </c>
      <c r="BM160" t="s">
        <v>2770</v>
      </c>
      <c r="BN160" t="s">
        <v>74</v>
      </c>
      <c r="BO160" t="s">
        <v>313</v>
      </c>
      <c r="BP160" t="s">
        <v>74</v>
      </c>
      <c r="BQ160" t="s">
        <v>74</v>
      </c>
      <c r="BR160" t="s">
        <v>101</v>
      </c>
      <c r="BS160" t="s">
        <v>2771</v>
      </c>
      <c r="BT160" t="str">
        <f>HYPERLINK("https%3A%2F%2Fwww.webofscience.com%2Fwos%2Fwoscc%2Ffull-record%2FWOS:000727243800007","View Full Record in Web of Science")</f>
        <v>View Full Record in Web of Science</v>
      </c>
    </row>
    <row r="161" spans="1:72" x14ac:dyDescent="0.25">
      <c r="A161" t="s">
        <v>72</v>
      </c>
      <c r="B161" t="s">
        <v>2772</v>
      </c>
      <c r="C161" t="s">
        <v>74</v>
      </c>
      <c r="D161" t="s">
        <v>74</v>
      </c>
      <c r="E161" t="s">
        <v>74</v>
      </c>
      <c r="F161" t="s">
        <v>2773</v>
      </c>
      <c r="G161" t="s">
        <v>74</v>
      </c>
      <c r="H161" t="s">
        <v>74</v>
      </c>
      <c r="I161" t="s">
        <v>2774</v>
      </c>
      <c r="J161" t="s">
        <v>2702</v>
      </c>
      <c r="K161" t="s">
        <v>74</v>
      </c>
      <c r="L161" t="s">
        <v>74</v>
      </c>
      <c r="M161" t="s">
        <v>78</v>
      </c>
      <c r="N161" t="s">
        <v>79</v>
      </c>
      <c r="O161" t="s">
        <v>74</v>
      </c>
      <c r="P161" t="s">
        <v>74</v>
      </c>
      <c r="Q161" t="s">
        <v>74</v>
      </c>
      <c r="R161" t="s">
        <v>74</v>
      </c>
      <c r="S161" t="s">
        <v>74</v>
      </c>
      <c r="T161" t="s">
        <v>2775</v>
      </c>
      <c r="U161" t="s">
        <v>74</v>
      </c>
      <c r="V161" t="s">
        <v>2776</v>
      </c>
      <c r="W161" t="s">
        <v>2777</v>
      </c>
      <c r="X161" t="s">
        <v>2778</v>
      </c>
      <c r="Y161" t="s">
        <v>2779</v>
      </c>
      <c r="Z161" t="s">
        <v>2780</v>
      </c>
      <c r="AA161" t="s">
        <v>2781</v>
      </c>
      <c r="AB161" t="s">
        <v>74</v>
      </c>
      <c r="AC161" t="s">
        <v>74</v>
      </c>
      <c r="AD161" t="s">
        <v>74</v>
      </c>
      <c r="AE161" t="s">
        <v>74</v>
      </c>
      <c r="AF161" t="s">
        <v>74</v>
      </c>
      <c r="AG161">
        <v>22</v>
      </c>
      <c r="AH161">
        <v>0</v>
      </c>
      <c r="AI161">
        <v>0</v>
      </c>
      <c r="AJ161">
        <v>0</v>
      </c>
      <c r="AK161">
        <v>3</v>
      </c>
      <c r="AL161" t="s">
        <v>2711</v>
      </c>
      <c r="AM161" t="s">
        <v>2712</v>
      </c>
      <c r="AN161" t="s">
        <v>2713</v>
      </c>
      <c r="AO161" t="s">
        <v>2714</v>
      </c>
      <c r="AP161" t="s">
        <v>74</v>
      </c>
      <c r="AQ161" t="s">
        <v>74</v>
      </c>
      <c r="AR161" t="s">
        <v>2715</v>
      </c>
      <c r="AS161" t="s">
        <v>2716</v>
      </c>
      <c r="AT161" t="s">
        <v>94</v>
      </c>
      <c r="AU161">
        <v>2021</v>
      </c>
      <c r="AV161">
        <v>25</v>
      </c>
      <c r="AW161" t="s">
        <v>74</v>
      </c>
      <c r="AX161" t="s">
        <v>74</v>
      </c>
      <c r="AY161" t="s">
        <v>74</v>
      </c>
      <c r="AZ161">
        <v>3</v>
      </c>
      <c r="BA161" t="s">
        <v>74</v>
      </c>
      <c r="BB161">
        <v>1717</v>
      </c>
      <c r="BC161">
        <v>1733</v>
      </c>
      <c r="BD161" t="s">
        <v>74</v>
      </c>
      <c r="BE161" t="s">
        <v>2782</v>
      </c>
      <c r="BF161" t="str">
        <f>HYPERLINK("http://dx.doi.org/10.22633/rpge.v25iesp.3.15592","http://dx.doi.org/10.22633/rpge.v25iesp.3.15592")</f>
        <v>http://dx.doi.org/10.22633/rpge.v25iesp.3.15592</v>
      </c>
      <c r="BG161" t="s">
        <v>74</v>
      </c>
      <c r="BH161" t="s">
        <v>74</v>
      </c>
      <c r="BI161">
        <v>17</v>
      </c>
      <c r="BJ161" t="s">
        <v>200</v>
      </c>
      <c r="BK161" t="s">
        <v>177</v>
      </c>
      <c r="BL161" t="s">
        <v>200</v>
      </c>
      <c r="BM161" t="s">
        <v>2718</v>
      </c>
      <c r="BN161" t="s">
        <v>74</v>
      </c>
      <c r="BO161" t="s">
        <v>1667</v>
      </c>
      <c r="BP161" t="s">
        <v>74</v>
      </c>
      <c r="BQ161" t="s">
        <v>74</v>
      </c>
      <c r="BR161" t="s">
        <v>101</v>
      </c>
      <c r="BS161" t="s">
        <v>2783</v>
      </c>
      <c r="BT161" t="str">
        <f>HYPERLINK("https%3A%2F%2Fwww.webofscience.com%2Fwos%2Fwoscc%2Ffull-record%2FWOS:000711003400015","View Full Record in Web of Science")</f>
        <v>View Full Record in Web of Science</v>
      </c>
    </row>
    <row r="162" spans="1:72" x14ac:dyDescent="0.25">
      <c r="A162" t="s">
        <v>72</v>
      </c>
      <c r="B162" t="s">
        <v>2784</v>
      </c>
      <c r="C162" t="s">
        <v>74</v>
      </c>
      <c r="D162" t="s">
        <v>74</v>
      </c>
      <c r="E162" t="s">
        <v>74</v>
      </c>
      <c r="F162" t="s">
        <v>2785</v>
      </c>
      <c r="G162" t="s">
        <v>74</v>
      </c>
      <c r="H162" t="s">
        <v>74</v>
      </c>
      <c r="I162" t="s">
        <v>2786</v>
      </c>
      <c r="J162" t="s">
        <v>2702</v>
      </c>
      <c r="K162" t="s">
        <v>74</v>
      </c>
      <c r="L162" t="s">
        <v>74</v>
      </c>
      <c r="M162" t="s">
        <v>78</v>
      </c>
      <c r="N162" t="s">
        <v>79</v>
      </c>
      <c r="O162" t="s">
        <v>74</v>
      </c>
      <c r="P162" t="s">
        <v>74</v>
      </c>
      <c r="Q162" t="s">
        <v>74</v>
      </c>
      <c r="R162" t="s">
        <v>74</v>
      </c>
      <c r="S162" t="s">
        <v>74</v>
      </c>
      <c r="T162" t="s">
        <v>2787</v>
      </c>
      <c r="U162" t="s">
        <v>2788</v>
      </c>
      <c r="V162" t="s">
        <v>2789</v>
      </c>
      <c r="W162" t="s">
        <v>2790</v>
      </c>
      <c r="X162" t="s">
        <v>2791</v>
      </c>
      <c r="Y162" t="s">
        <v>2792</v>
      </c>
      <c r="Z162" t="s">
        <v>2793</v>
      </c>
      <c r="AA162" t="s">
        <v>2794</v>
      </c>
      <c r="AB162" t="s">
        <v>2795</v>
      </c>
      <c r="AC162" t="s">
        <v>74</v>
      </c>
      <c r="AD162" t="s">
        <v>74</v>
      </c>
      <c r="AE162" t="s">
        <v>74</v>
      </c>
      <c r="AF162" t="s">
        <v>74</v>
      </c>
      <c r="AG162">
        <v>37</v>
      </c>
      <c r="AH162">
        <v>1</v>
      </c>
      <c r="AI162">
        <v>1</v>
      </c>
      <c r="AJ162">
        <v>1</v>
      </c>
      <c r="AK162">
        <v>16</v>
      </c>
      <c r="AL162" t="s">
        <v>2711</v>
      </c>
      <c r="AM162" t="s">
        <v>2712</v>
      </c>
      <c r="AN162" t="s">
        <v>2713</v>
      </c>
      <c r="AO162" t="s">
        <v>2714</v>
      </c>
      <c r="AP162" t="s">
        <v>74</v>
      </c>
      <c r="AQ162" t="s">
        <v>74</v>
      </c>
      <c r="AR162" t="s">
        <v>2715</v>
      </c>
      <c r="AS162" t="s">
        <v>2716</v>
      </c>
      <c r="AT162" t="s">
        <v>94</v>
      </c>
      <c r="AU162">
        <v>2021</v>
      </c>
      <c r="AV162">
        <v>25</v>
      </c>
      <c r="AW162" t="s">
        <v>74</v>
      </c>
      <c r="AX162" t="s">
        <v>74</v>
      </c>
      <c r="AY162" t="s">
        <v>74</v>
      </c>
      <c r="AZ162">
        <v>3</v>
      </c>
      <c r="BA162" t="s">
        <v>74</v>
      </c>
      <c r="BB162">
        <v>1601</v>
      </c>
      <c r="BC162" t="s">
        <v>991</v>
      </c>
      <c r="BD162" t="s">
        <v>74</v>
      </c>
      <c r="BE162" t="s">
        <v>2796</v>
      </c>
      <c r="BF162" t="str">
        <f>HYPERLINK("http://dx.doi.org/10.22633/rpge.v25iesp.3.15584","http://dx.doi.org/10.22633/rpge.v25iesp.3.15584")</f>
        <v>http://dx.doi.org/10.22633/rpge.v25iesp.3.15584</v>
      </c>
      <c r="BG162" t="s">
        <v>74</v>
      </c>
      <c r="BH162" t="s">
        <v>74</v>
      </c>
      <c r="BI162">
        <v>17</v>
      </c>
      <c r="BJ162" t="s">
        <v>200</v>
      </c>
      <c r="BK162" t="s">
        <v>177</v>
      </c>
      <c r="BL162" t="s">
        <v>200</v>
      </c>
      <c r="BM162" t="s">
        <v>2718</v>
      </c>
      <c r="BN162" t="s">
        <v>74</v>
      </c>
      <c r="BO162" t="s">
        <v>1667</v>
      </c>
      <c r="BP162" t="s">
        <v>74</v>
      </c>
      <c r="BQ162" t="s">
        <v>74</v>
      </c>
      <c r="BR162" t="s">
        <v>101</v>
      </c>
      <c r="BS162" t="s">
        <v>2797</v>
      </c>
      <c r="BT162" t="str">
        <f>HYPERLINK("https%3A%2F%2Fwww.webofscience.com%2Fwos%2Fwoscc%2Ffull-record%2FWOS:000711003400004","View Full Record in Web of Science")</f>
        <v>View Full Record in Web of Science</v>
      </c>
    </row>
    <row r="163" spans="1:72" x14ac:dyDescent="0.25">
      <c r="A163" t="s">
        <v>72</v>
      </c>
      <c r="B163" t="s">
        <v>2798</v>
      </c>
      <c r="C163" t="s">
        <v>74</v>
      </c>
      <c r="D163" t="s">
        <v>74</v>
      </c>
      <c r="E163" t="s">
        <v>74</v>
      </c>
      <c r="F163" t="s">
        <v>2799</v>
      </c>
      <c r="G163" t="s">
        <v>74</v>
      </c>
      <c r="H163" t="s">
        <v>74</v>
      </c>
      <c r="I163" t="s">
        <v>2800</v>
      </c>
      <c r="J163" t="s">
        <v>1061</v>
      </c>
      <c r="K163" t="s">
        <v>74</v>
      </c>
      <c r="L163" t="s">
        <v>74</v>
      </c>
      <c r="M163" t="s">
        <v>1028</v>
      </c>
      <c r="N163" t="s">
        <v>79</v>
      </c>
      <c r="O163" t="s">
        <v>74</v>
      </c>
      <c r="P163" t="s">
        <v>74</v>
      </c>
      <c r="Q163" t="s">
        <v>74</v>
      </c>
      <c r="R163" t="s">
        <v>74</v>
      </c>
      <c r="S163" t="s">
        <v>74</v>
      </c>
      <c r="T163" t="s">
        <v>2801</v>
      </c>
      <c r="U163" t="s">
        <v>74</v>
      </c>
      <c r="V163" t="s">
        <v>2802</v>
      </c>
      <c r="W163" t="s">
        <v>2803</v>
      </c>
      <c r="X163" t="s">
        <v>2804</v>
      </c>
      <c r="Y163" t="s">
        <v>2805</v>
      </c>
      <c r="Z163" t="s">
        <v>2806</v>
      </c>
      <c r="AA163" t="s">
        <v>74</v>
      </c>
      <c r="AB163" t="s">
        <v>74</v>
      </c>
      <c r="AC163" t="s">
        <v>74</v>
      </c>
      <c r="AD163" t="s">
        <v>74</v>
      </c>
      <c r="AE163" t="s">
        <v>74</v>
      </c>
      <c r="AF163" t="s">
        <v>74</v>
      </c>
      <c r="AG163">
        <v>23</v>
      </c>
      <c r="AH163">
        <v>0</v>
      </c>
      <c r="AI163">
        <v>0</v>
      </c>
      <c r="AJ163">
        <v>1</v>
      </c>
      <c r="AK163">
        <v>2</v>
      </c>
      <c r="AL163" t="s">
        <v>1071</v>
      </c>
      <c r="AM163" t="s">
        <v>1072</v>
      </c>
      <c r="AN163" t="s">
        <v>1073</v>
      </c>
      <c r="AO163" t="s">
        <v>1074</v>
      </c>
      <c r="AP163" t="s">
        <v>1075</v>
      </c>
      <c r="AQ163" t="s">
        <v>74</v>
      </c>
      <c r="AR163" t="s">
        <v>1061</v>
      </c>
      <c r="AS163" t="s">
        <v>1076</v>
      </c>
      <c r="AT163" t="s">
        <v>94</v>
      </c>
      <c r="AU163">
        <v>2021</v>
      </c>
      <c r="AV163" t="s">
        <v>74</v>
      </c>
      <c r="AW163">
        <v>65</v>
      </c>
      <c r="AX163" t="s">
        <v>74</v>
      </c>
      <c r="AY163" t="s">
        <v>74</v>
      </c>
      <c r="AZ163" t="s">
        <v>74</v>
      </c>
      <c r="BA163" t="s">
        <v>74</v>
      </c>
      <c r="BB163">
        <v>37</v>
      </c>
      <c r="BC163">
        <v>54</v>
      </c>
      <c r="BD163" t="s">
        <v>74</v>
      </c>
      <c r="BE163" t="s">
        <v>2807</v>
      </c>
      <c r="BF163" t="str">
        <f>HYPERLINK("http://dx.doi.org/10.17223/18572685/65/3","http://dx.doi.org/10.17223/18572685/65/3")</f>
        <v>http://dx.doi.org/10.17223/18572685/65/3</v>
      </c>
      <c r="BG163" t="s">
        <v>74</v>
      </c>
      <c r="BH163" t="s">
        <v>74</v>
      </c>
      <c r="BI163">
        <v>18</v>
      </c>
      <c r="BJ163" t="s">
        <v>176</v>
      </c>
      <c r="BK163" t="s">
        <v>177</v>
      </c>
      <c r="BL163" t="s">
        <v>176</v>
      </c>
      <c r="BM163" t="s">
        <v>2808</v>
      </c>
      <c r="BN163" t="s">
        <v>74</v>
      </c>
      <c r="BO163" t="s">
        <v>74</v>
      </c>
      <c r="BP163" t="s">
        <v>74</v>
      </c>
      <c r="BQ163" t="s">
        <v>74</v>
      </c>
      <c r="BR163" t="s">
        <v>101</v>
      </c>
      <c r="BS163" t="s">
        <v>2809</v>
      </c>
      <c r="BT163" t="str">
        <f>HYPERLINK("https%3A%2F%2Fwww.webofscience.com%2Fwos%2Fwoscc%2Ffull-record%2FWOS:000722635700003","View Full Record in Web of Science")</f>
        <v>View Full Record in Web of Science</v>
      </c>
    </row>
    <row r="164" spans="1:72" x14ac:dyDescent="0.25">
      <c r="A164" t="s">
        <v>72</v>
      </c>
      <c r="B164" t="s">
        <v>2810</v>
      </c>
      <c r="C164" t="s">
        <v>74</v>
      </c>
      <c r="D164" t="s">
        <v>74</v>
      </c>
      <c r="E164" t="s">
        <v>74</v>
      </c>
      <c r="F164" t="s">
        <v>2811</v>
      </c>
      <c r="G164" t="s">
        <v>74</v>
      </c>
      <c r="H164" t="s">
        <v>74</v>
      </c>
      <c r="I164" t="s">
        <v>2812</v>
      </c>
      <c r="J164" t="s">
        <v>280</v>
      </c>
      <c r="K164" t="s">
        <v>74</v>
      </c>
      <c r="L164" t="s">
        <v>74</v>
      </c>
      <c r="M164" t="s">
        <v>78</v>
      </c>
      <c r="N164" t="s">
        <v>79</v>
      </c>
      <c r="O164" t="s">
        <v>74</v>
      </c>
      <c r="P164" t="s">
        <v>74</v>
      </c>
      <c r="Q164" t="s">
        <v>74</v>
      </c>
      <c r="R164" t="s">
        <v>74</v>
      </c>
      <c r="S164" t="s">
        <v>74</v>
      </c>
      <c r="T164" t="s">
        <v>2813</v>
      </c>
      <c r="U164" t="s">
        <v>74</v>
      </c>
      <c r="V164" t="s">
        <v>2814</v>
      </c>
      <c r="W164" t="s">
        <v>2815</v>
      </c>
      <c r="X164" t="s">
        <v>2816</v>
      </c>
      <c r="Y164" t="s">
        <v>2817</v>
      </c>
      <c r="Z164" t="s">
        <v>2818</v>
      </c>
      <c r="AA164" t="s">
        <v>2819</v>
      </c>
      <c r="AB164" t="s">
        <v>2820</v>
      </c>
      <c r="AC164" t="s">
        <v>74</v>
      </c>
      <c r="AD164" t="s">
        <v>74</v>
      </c>
      <c r="AE164" t="s">
        <v>74</v>
      </c>
      <c r="AF164" t="s">
        <v>74</v>
      </c>
      <c r="AG164">
        <v>38</v>
      </c>
      <c r="AH164">
        <v>1</v>
      </c>
      <c r="AI164">
        <v>1</v>
      </c>
      <c r="AJ164">
        <v>3</v>
      </c>
      <c r="AK164">
        <v>16</v>
      </c>
      <c r="AL164" t="s">
        <v>280</v>
      </c>
      <c r="AM164" t="s">
        <v>289</v>
      </c>
      <c r="AN164" t="s">
        <v>290</v>
      </c>
      <c r="AO164" t="s">
        <v>291</v>
      </c>
      <c r="AP164" t="s">
        <v>74</v>
      </c>
      <c r="AQ164" t="s">
        <v>74</v>
      </c>
      <c r="AR164" t="s">
        <v>292</v>
      </c>
      <c r="AS164" t="s">
        <v>293</v>
      </c>
      <c r="AT164" t="s">
        <v>94</v>
      </c>
      <c r="AU164">
        <v>2021</v>
      </c>
      <c r="AV164">
        <v>12</v>
      </c>
      <c r="AW164">
        <v>3</v>
      </c>
      <c r="AX164" t="s">
        <v>74</v>
      </c>
      <c r="AY164" t="s">
        <v>74</v>
      </c>
      <c r="AZ164" t="s">
        <v>74</v>
      </c>
      <c r="BA164" t="s">
        <v>74</v>
      </c>
      <c r="BB164">
        <v>82</v>
      </c>
      <c r="BC164">
        <v>96</v>
      </c>
      <c r="BD164" t="s">
        <v>74</v>
      </c>
      <c r="BE164" t="s">
        <v>2821</v>
      </c>
      <c r="BF164" t="str">
        <f>HYPERLINK("http://dx.doi.org/10.24093/awej/vol2no.3.6","http://dx.doi.org/10.24093/awej/vol2no.3.6")</f>
        <v>http://dx.doi.org/10.24093/awej/vol2no.3.6</v>
      </c>
      <c r="BG164" t="s">
        <v>74</v>
      </c>
      <c r="BH164" t="s">
        <v>74</v>
      </c>
      <c r="BI164">
        <v>15</v>
      </c>
      <c r="BJ164" t="s">
        <v>296</v>
      </c>
      <c r="BK164" t="s">
        <v>177</v>
      </c>
      <c r="BL164" t="s">
        <v>297</v>
      </c>
      <c r="BM164" t="s">
        <v>2756</v>
      </c>
      <c r="BN164" t="s">
        <v>74</v>
      </c>
      <c r="BO164" t="s">
        <v>74</v>
      </c>
      <c r="BP164" t="s">
        <v>74</v>
      </c>
      <c r="BQ164" t="s">
        <v>74</v>
      </c>
      <c r="BR164" t="s">
        <v>101</v>
      </c>
      <c r="BS164" t="s">
        <v>2822</v>
      </c>
      <c r="BT164" t="str">
        <f>HYPERLINK("https%3A%2F%2Fwww.webofscience.com%2Fwos%2Fwoscc%2Ffull-record%2FWOS:000704369600006","View Full Record in Web of Science")</f>
        <v>View Full Record in Web of Science</v>
      </c>
    </row>
    <row r="165" spans="1:72" x14ac:dyDescent="0.25">
      <c r="A165" t="s">
        <v>72</v>
      </c>
      <c r="B165" t="s">
        <v>2823</v>
      </c>
      <c r="C165" t="s">
        <v>74</v>
      </c>
      <c r="D165" t="s">
        <v>74</v>
      </c>
      <c r="E165" t="s">
        <v>74</v>
      </c>
      <c r="F165" t="s">
        <v>2824</v>
      </c>
      <c r="G165" t="s">
        <v>74</v>
      </c>
      <c r="H165" t="s">
        <v>74</v>
      </c>
      <c r="I165" t="s">
        <v>2825</v>
      </c>
      <c r="J165" t="s">
        <v>2826</v>
      </c>
      <c r="K165" t="s">
        <v>74</v>
      </c>
      <c r="L165" t="s">
        <v>74</v>
      </c>
      <c r="M165" t="s">
        <v>78</v>
      </c>
      <c r="N165" t="s">
        <v>107</v>
      </c>
      <c r="O165" t="s">
        <v>74</v>
      </c>
      <c r="P165" t="s">
        <v>74</v>
      </c>
      <c r="Q165" t="s">
        <v>74</v>
      </c>
      <c r="R165" t="s">
        <v>74</v>
      </c>
      <c r="S165" t="s">
        <v>74</v>
      </c>
      <c r="T165" t="s">
        <v>2827</v>
      </c>
      <c r="U165" t="s">
        <v>74</v>
      </c>
      <c r="V165" t="s">
        <v>2828</v>
      </c>
      <c r="W165" t="s">
        <v>2829</v>
      </c>
      <c r="X165" t="s">
        <v>2830</v>
      </c>
      <c r="Y165" t="s">
        <v>2831</v>
      </c>
      <c r="Z165" t="s">
        <v>2832</v>
      </c>
      <c r="AA165" t="s">
        <v>2833</v>
      </c>
      <c r="AB165" t="s">
        <v>2834</v>
      </c>
      <c r="AC165" t="s">
        <v>74</v>
      </c>
      <c r="AD165" t="s">
        <v>74</v>
      </c>
      <c r="AE165" t="s">
        <v>74</v>
      </c>
      <c r="AF165" t="s">
        <v>74</v>
      </c>
      <c r="AG165">
        <v>25</v>
      </c>
      <c r="AH165">
        <v>4</v>
      </c>
      <c r="AI165">
        <v>4</v>
      </c>
      <c r="AJ165">
        <v>2</v>
      </c>
      <c r="AK165">
        <v>13</v>
      </c>
      <c r="AL165" t="s">
        <v>885</v>
      </c>
      <c r="AM165" t="s">
        <v>886</v>
      </c>
      <c r="AN165" t="s">
        <v>887</v>
      </c>
      <c r="AO165" t="s">
        <v>2835</v>
      </c>
      <c r="AP165" t="s">
        <v>2836</v>
      </c>
      <c r="AQ165" t="s">
        <v>74</v>
      </c>
      <c r="AR165" t="s">
        <v>2837</v>
      </c>
      <c r="AS165" t="s">
        <v>2838</v>
      </c>
      <c r="AT165" t="s">
        <v>2839</v>
      </c>
      <c r="AU165">
        <v>2021</v>
      </c>
      <c r="AV165" t="s">
        <v>74</v>
      </c>
      <c r="AW165" t="s">
        <v>74</v>
      </c>
      <c r="AX165" t="s">
        <v>74</v>
      </c>
      <c r="AY165" t="s">
        <v>74</v>
      </c>
      <c r="AZ165" t="s">
        <v>74</v>
      </c>
      <c r="BA165" t="s">
        <v>74</v>
      </c>
      <c r="BB165" t="s">
        <v>74</v>
      </c>
      <c r="BC165" t="s">
        <v>74</v>
      </c>
      <c r="BD165" t="s">
        <v>74</v>
      </c>
      <c r="BE165" t="s">
        <v>2840</v>
      </c>
      <c r="BF165" t="str">
        <f>HYPERLINK("http://dx.doi.org/10.1080/02680513.2021.1967115","http://dx.doi.org/10.1080/02680513.2021.1967115")</f>
        <v>http://dx.doi.org/10.1080/02680513.2021.1967115</v>
      </c>
      <c r="BG165" t="s">
        <v>74</v>
      </c>
      <c r="BH165" t="s">
        <v>2841</v>
      </c>
      <c r="BI165">
        <v>16</v>
      </c>
      <c r="BJ165" t="s">
        <v>200</v>
      </c>
      <c r="BK165" t="s">
        <v>177</v>
      </c>
      <c r="BL165" t="s">
        <v>200</v>
      </c>
      <c r="BM165" t="s">
        <v>2842</v>
      </c>
      <c r="BN165" t="s">
        <v>74</v>
      </c>
      <c r="BO165" t="s">
        <v>74</v>
      </c>
      <c r="BP165" t="s">
        <v>74</v>
      </c>
      <c r="BQ165" t="s">
        <v>74</v>
      </c>
      <c r="BR165" t="s">
        <v>101</v>
      </c>
      <c r="BS165" t="s">
        <v>2843</v>
      </c>
      <c r="BT165" t="str">
        <f>HYPERLINK("https%3A%2F%2Fwww.webofscience.com%2Fwos%2Fwoscc%2Ffull-record%2FWOS:000688643000001","View Full Record in Web of Science")</f>
        <v>View Full Record in Web of Science</v>
      </c>
    </row>
    <row r="166" spans="1:72" x14ac:dyDescent="0.25">
      <c r="A166" t="s">
        <v>72</v>
      </c>
      <c r="B166" t="s">
        <v>2844</v>
      </c>
      <c r="C166" t="s">
        <v>74</v>
      </c>
      <c r="D166" t="s">
        <v>74</v>
      </c>
      <c r="E166" t="s">
        <v>74</v>
      </c>
      <c r="F166" t="s">
        <v>2845</v>
      </c>
      <c r="G166" t="s">
        <v>74</v>
      </c>
      <c r="H166" t="s">
        <v>74</v>
      </c>
      <c r="I166" t="s">
        <v>2846</v>
      </c>
      <c r="J166" t="s">
        <v>2847</v>
      </c>
      <c r="K166" t="s">
        <v>74</v>
      </c>
      <c r="L166" t="s">
        <v>74</v>
      </c>
      <c r="M166" t="s">
        <v>78</v>
      </c>
      <c r="N166" t="s">
        <v>79</v>
      </c>
      <c r="O166" t="s">
        <v>74</v>
      </c>
      <c r="P166" t="s">
        <v>74</v>
      </c>
      <c r="Q166" t="s">
        <v>74</v>
      </c>
      <c r="R166" t="s">
        <v>74</v>
      </c>
      <c r="S166" t="s">
        <v>74</v>
      </c>
      <c r="T166" t="s">
        <v>74</v>
      </c>
      <c r="U166" t="s">
        <v>2848</v>
      </c>
      <c r="V166" t="s">
        <v>2849</v>
      </c>
      <c r="W166" t="s">
        <v>2850</v>
      </c>
      <c r="X166" t="s">
        <v>2851</v>
      </c>
      <c r="Y166" t="s">
        <v>2852</v>
      </c>
      <c r="Z166" t="s">
        <v>2853</v>
      </c>
      <c r="AA166" t="s">
        <v>2854</v>
      </c>
      <c r="AB166" t="s">
        <v>2855</v>
      </c>
      <c r="AC166" t="s">
        <v>2856</v>
      </c>
      <c r="AD166" t="s">
        <v>2857</v>
      </c>
      <c r="AE166" t="s">
        <v>2858</v>
      </c>
      <c r="AF166" t="s">
        <v>74</v>
      </c>
      <c r="AG166">
        <v>58</v>
      </c>
      <c r="AH166">
        <v>11</v>
      </c>
      <c r="AI166">
        <v>11</v>
      </c>
      <c r="AJ166">
        <v>16</v>
      </c>
      <c r="AK166">
        <v>61</v>
      </c>
      <c r="AL166" t="s">
        <v>2859</v>
      </c>
      <c r="AM166" t="s">
        <v>2593</v>
      </c>
      <c r="AN166" t="s">
        <v>2860</v>
      </c>
      <c r="AO166" t="s">
        <v>2861</v>
      </c>
      <c r="AP166" t="s">
        <v>2862</v>
      </c>
      <c r="AQ166" t="s">
        <v>74</v>
      </c>
      <c r="AR166" t="s">
        <v>2863</v>
      </c>
      <c r="AS166" t="s">
        <v>2864</v>
      </c>
      <c r="AT166" t="s">
        <v>2865</v>
      </c>
      <c r="AU166">
        <v>2022</v>
      </c>
      <c r="AV166">
        <v>32</v>
      </c>
      <c r="AW166">
        <v>2</v>
      </c>
      <c r="AX166" t="s">
        <v>74</v>
      </c>
      <c r="AY166" t="s">
        <v>74</v>
      </c>
      <c r="AZ166" t="s">
        <v>74</v>
      </c>
      <c r="BA166" t="s">
        <v>74</v>
      </c>
      <c r="BB166">
        <v>287</v>
      </c>
      <c r="BC166">
        <v>309</v>
      </c>
      <c r="BD166" t="s">
        <v>74</v>
      </c>
      <c r="BE166" t="s">
        <v>2866</v>
      </c>
      <c r="BF166" t="str">
        <f>HYPERLINK("http://dx.doi.org/10.1093/jopart/muab018","http://dx.doi.org/10.1093/jopart/muab018")</f>
        <v>http://dx.doi.org/10.1093/jopart/muab018</v>
      </c>
      <c r="BG166" t="s">
        <v>74</v>
      </c>
      <c r="BH166" t="s">
        <v>2841</v>
      </c>
      <c r="BI166">
        <v>23</v>
      </c>
      <c r="BJ166" t="s">
        <v>2867</v>
      </c>
      <c r="BK166" t="s">
        <v>125</v>
      </c>
      <c r="BL166" t="s">
        <v>2868</v>
      </c>
      <c r="BM166" t="s">
        <v>2869</v>
      </c>
      <c r="BN166" t="s">
        <v>74</v>
      </c>
      <c r="BO166" t="s">
        <v>74</v>
      </c>
      <c r="BP166" t="s">
        <v>74</v>
      </c>
      <c r="BQ166" t="s">
        <v>74</v>
      </c>
      <c r="BR166" t="s">
        <v>101</v>
      </c>
      <c r="BS166" t="s">
        <v>2870</v>
      </c>
      <c r="BT166" t="str">
        <f>HYPERLINK("https%3A%2F%2Fwww.webofscience.com%2Fwos%2Fwoscc%2Ffull-record%2FWOS:000764409800001","View Full Record in Web of Science")</f>
        <v>View Full Record in Web of Science</v>
      </c>
    </row>
    <row r="167" spans="1:72" x14ac:dyDescent="0.25">
      <c r="A167" t="s">
        <v>72</v>
      </c>
      <c r="B167" t="s">
        <v>2871</v>
      </c>
      <c r="C167" t="s">
        <v>74</v>
      </c>
      <c r="D167" t="s">
        <v>74</v>
      </c>
      <c r="E167" t="s">
        <v>74</v>
      </c>
      <c r="F167" t="s">
        <v>2872</v>
      </c>
      <c r="G167" t="s">
        <v>74</v>
      </c>
      <c r="H167" t="s">
        <v>74</v>
      </c>
      <c r="I167" t="s">
        <v>2873</v>
      </c>
      <c r="J167" t="s">
        <v>2874</v>
      </c>
      <c r="K167" t="s">
        <v>74</v>
      </c>
      <c r="L167" t="s">
        <v>74</v>
      </c>
      <c r="M167" t="s">
        <v>78</v>
      </c>
      <c r="N167" t="s">
        <v>79</v>
      </c>
      <c r="O167" t="s">
        <v>74</v>
      </c>
      <c r="P167" t="s">
        <v>74</v>
      </c>
      <c r="Q167" t="s">
        <v>74</v>
      </c>
      <c r="R167" t="s">
        <v>74</v>
      </c>
      <c r="S167" t="s">
        <v>74</v>
      </c>
      <c r="T167" t="s">
        <v>2875</v>
      </c>
      <c r="U167" t="s">
        <v>2876</v>
      </c>
      <c r="V167" t="s">
        <v>2877</v>
      </c>
      <c r="W167" t="s">
        <v>2878</v>
      </c>
      <c r="X167" t="s">
        <v>2879</v>
      </c>
      <c r="Y167" t="s">
        <v>2880</v>
      </c>
      <c r="Z167" t="s">
        <v>2853</v>
      </c>
      <c r="AA167" t="s">
        <v>74</v>
      </c>
      <c r="AB167" t="s">
        <v>74</v>
      </c>
      <c r="AC167" t="s">
        <v>74</v>
      </c>
      <c r="AD167" t="s">
        <v>74</v>
      </c>
      <c r="AE167" t="s">
        <v>74</v>
      </c>
      <c r="AF167" t="s">
        <v>74</v>
      </c>
      <c r="AG167">
        <v>46</v>
      </c>
      <c r="AH167">
        <v>0</v>
      </c>
      <c r="AI167">
        <v>0</v>
      </c>
      <c r="AJ167">
        <v>0</v>
      </c>
      <c r="AK167">
        <v>0</v>
      </c>
      <c r="AL167" t="s">
        <v>2881</v>
      </c>
      <c r="AM167" t="s">
        <v>2882</v>
      </c>
      <c r="AN167" t="s">
        <v>2883</v>
      </c>
      <c r="AO167" t="s">
        <v>2884</v>
      </c>
      <c r="AP167" t="s">
        <v>2885</v>
      </c>
      <c r="AQ167" t="s">
        <v>74</v>
      </c>
      <c r="AR167" t="s">
        <v>2886</v>
      </c>
      <c r="AS167" t="s">
        <v>2887</v>
      </c>
      <c r="AT167" t="s">
        <v>2888</v>
      </c>
      <c r="AU167">
        <v>2022</v>
      </c>
      <c r="AV167">
        <v>38</v>
      </c>
      <c r="AW167">
        <v>2</v>
      </c>
      <c r="AX167" t="s">
        <v>74</v>
      </c>
      <c r="AY167" t="s">
        <v>74</v>
      </c>
      <c r="AZ167" t="s">
        <v>74</v>
      </c>
      <c r="BA167" t="s">
        <v>74</v>
      </c>
      <c r="BB167">
        <v>386</v>
      </c>
      <c r="BC167">
        <v>421</v>
      </c>
      <c r="BD167" t="s">
        <v>74</v>
      </c>
      <c r="BE167" t="s">
        <v>2889</v>
      </c>
      <c r="BF167" t="str">
        <f>HYPERLINK("http://dx.doi.org/10.1093/jleo/ewab006","http://dx.doi.org/10.1093/jleo/ewab006")</f>
        <v>http://dx.doi.org/10.1093/jleo/ewab006</v>
      </c>
      <c r="BG167" t="s">
        <v>74</v>
      </c>
      <c r="BH167" t="s">
        <v>2841</v>
      </c>
      <c r="BI167">
        <v>36</v>
      </c>
      <c r="BJ167" t="s">
        <v>2890</v>
      </c>
      <c r="BK167" t="s">
        <v>125</v>
      </c>
      <c r="BL167" t="s">
        <v>2891</v>
      </c>
      <c r="BM167" t="s">
        <v>2892</v>
      </c>
      <c r="BN167" t="s">
        <v>74</v>
      </c>
      <c r="BO167" t="s">
        <v>74</v>
      </c>
      <c r="BP167" t="s">
        <v>74</v>
      </c>
      <c r="BQ167" t="s">
        <v>74</v>
      </c>
      <c r="BR167" t="s">
        <v>101</v>
      </c>
      <c r="BS167" t="s">
        <v>2893</v>
      </c>
      <c r="BT167" t="str">
        <f>HYPERLINK("https%3A%2F%2Fwww.webofscience.com%2Fwos%2Fwoscc%2Ffull-record%2FWOS:000792321000001","View Full Record in Web of Science")</f>
        <v>View Full Record in Web of Science</v>
      </c>
    </row>
    <row r="168" spans="1:72" x14ac:dyDescent="0.25">
      <c r="A168" t="s">
        <v>72</v>
      </c>
      <c r="B168" t="s">
        <v>2894</v>
      </c>
      <c r="C168" t="s">
        <v>74</v>
      </c>
      <c r="D168" t="s">
        <v>74</v>
      </c>
      <c r="E168" t="s">
        <v>74</v>
      </c>
      <c r="F168" t="s">
        <v>2895</v>
      </c>
      <c r="G168" t="s">
        <v>74</v>
      </c>
      <c r="H168" t="s">
        <v>74</v>
      </c>
      <c r="I168" t="s">
        <v>2896</v>
      </c>
      <c r="J168" t="s">
        <v>183</v>
      </c>
      <c r="K168" t="s">
        <v>74</v>
      </c>
      <c r="L168" t="s">
        <v>74</v>
      </c>
      <c r="M168" t="s">
        <v>78</v>
      </c>
      <c r="N168" t="s">
        <v>79</v>
      </c>
      <c r="O168" t="s">
        <v>74</v>
      </c>
      <c r="P168" t="s">
        <v>74</v>
      </c>
      <c r="Q168" t="s">
        <v>74</v>
      </c>
      <c r="R168" t="s">
        <v>74</v>
      </c>
      <c r="S168" t="s">
        <v>74</v>
      </c>
      <c r="T168" t="s">
        <v>2897</v>
      </c>
      <c r="U168" t="s">
        <v>766</v>
      </c>
      <c r="V168" t="s">
        <v>2898</v>
      </c>
      <c r="W168" t="s">
        <v>2899</v>
      </c>
      <c r="X168" t="s">
        <v>2900</v>
      </c>
      <c r="Y168" t="s">
        <v>2901</v>
      </c>
      <c r="Z168" t="s">
        <v>2902</v>
      </c>
      <c r="AA168" t="s">
        <v>2903</v>
      </c>
      <c r="AB168" t="s">
        <v>2904</v>
      </c>
      <c r="AC168" t="s">
        <v>74</v>
      </c>
      <c r="AD168" t="s">
        <v>74</v>
      </c>
      <c r="AE168" t="s">
        <v>74</v>
      </c>
      <c r="AF168" t="s">
        <v>74</v>
      </c>
      <c r="AG168">
        <v>35</v>
      </c>
      <c r="AH168">
        <v>0</v>
      </c>
      <c r="AI168">
        <v>0</v>
      </c>
      <c r="AJ168">
        <v>0</v>
      </c>
      <c r="AK168">
        <v>3</v>
      </c>
      <c r="AL168" t="s">
        <v>192</v>
      </c>
      <c r="AM168" t="s">
        <v>193</v>
      </c>
      <c r="AN168" t="s">
        <v>194</v>
      </c>
      <c r="AO168" t="s">
        <v>195</v>
      </c>
      <c r="AP168" t="s">
        <v>196</v>
      </c>
      <c r="AQ168" t="s">
        <v>74</v>
      </c>
      <c r="AR168" t="s">
        <v>197</v>
      </c>
      <c r="AS168" t="s">
        <v>198</v>
      </c>
      <c r="AT168" t="s">
        <v>1120</v>
      </c>
      <c r="AU168">
        <v>2021</v>
      </c>
      <c r="AV168">
        <v>13</v>
      </c>
      <c r="AW168">
        <v>2</v>
      </c>
      <c r="AX168" t="s">
        <v>74</v>
      </c>
      <c r="AY168" t="s">
        <v>74</v>
      </c>
      <c r="AZ168" t="s">
        <v>74</v>
      </c>
      <c r="BA168" t="s">
        <v>74</v>
      </c>
      <c r="BB168">
        <v>90</v>
      </c>
      <c r="BC168">
        <v>109</v>
      </c>
      <c r="BD168" t="s">
        <v>74</v>
      </c>
      <c r="BE168" t="s">
        <v>2905</v>
      </c>
      <c r="BF168" t="str">
        <f>HYPERLINK("http://dx.doi.org/10.18662/rrem/13.2/412","http://dx.doi.org/10.18662/rrem/13.2/412")</f>
        <v>http://dx.doi.org/10.18662/rrem/13.2/412</v>
      </c>
      <c r="BG168" t="s">
        <v>74</v>
      </c>
      <c r="BH168" t="s">
        <v>74</v>
      </c>
      <c r="BI168">
        <v>20</v>
      </c>
      <c r="BJ168" t="s">
        <v>200</v>
      </c>
      <c r="BK168" t="s">
        <v>177</v>
      </c>
      <c r="BL168" t="s">
        <v>200</v>
      </c>
      <c r="BM168" t="s">
        <v>2906</v>
      </c>
      <c r="BN168" t="s">
        <v>74</v>
      </c>
      <c r="BO168" t="s">
        <v>313</v>
      </c>
      <c r="BP168" t="s">
        <v>74</v>
      </c>
      <c r="BQ168" t="s">
        <v>74</v>
      </c>
      <c r="BR168" t="s">
        <v>101</v>
      </c>
      <c r="BS168" t="s">
        <v>2907</v>
      </c>
      <c r="BT168" t="str">
        <f>HYPERLINK("https%3A%2F%2Fwww.webofscience.com%2Fwos%2Fwoscc%2Ffull-record%2FWOS:000730484900006","View Full Record in Web of Science")</f>
        <v>View Full Record in Web of Science</v>
      </c>
    </row>
    <row r="169" spans="1:72" x14ac:dyDescent="0.25">
      <c r="A169" t="s">
        <v>72</v>
      </c>
      <c r="B169" t="s">
        <v>2908</v>
      </c>
      <c r="C169" t="s">
        <v>74</v>
      </c>
      <c r="D169" t="s">
        <v>74</v>
      </c>
      <c r="E169" t="s">
        <v>74</v>
      </c>
      <c r="F169" t="s">
        <v>2909</v>
      </c>
      <c r="G169" t="s">
        <v>74</v>
      </c>
      <c r="H169" t="s">
        <v>74</v>
      </c>
      <c r="I169" t="s">
        <v>2910</v>
      </c>
      <c r="J169" t="s">
        <v>225</v>
      </c>
      <c r="K169" t="s">
        <v>74</v>
      </c>
      <c r="L169" t="s">
        <v>74</v>
      </c>
      <c r="M169" t="s">
        <v>78</v>
      </c>
      <c r="N169" t="s">
        <v>79</v>
      </c>
      <c r="O169" t="s">
        <v>74</v>
      </c>
      <c r="P169" t="s">
        <v>74</v>
      </c>
      <c r="Q169" t="s">
        <v>74</v>
      </c>
      <c r="R169" t="s">
        <v>74</v>
      </c>
      <c r="S169" t="s">
        <v>74</v>
      </c>
      <c r="T169" t="s">
        <v>2911</v>
      </c>
      <c r="U169" t="s">
        <v>74</v>
      </c>
      <c r="V169" t="s">
        <v>2912</v>
      </c>
      <c r="W169" t="s">
        <v>2913</v>
      </c>
      <c r="X169" t="s">
        <v>2914</v>
      </c>
      <c r="Y169" t="s">
        <v>2915</v>
      </c>
      <c r="Z169" t="s">
        <v>74</v>
      </c>
      <c r="AA169" t="s">
        <v>2916</v>
      </c>
      <c r="AB169" t="s">
        <v>2917</v>
      </c>
      <c r="AC169" t="s">
        <v>74</v>
      </c>
      <c r="AD169" t="s">
        <v>74</v>
      </c>
      <c r="AE169" t="s">
        <v>74</v>
      </c>
      <c r="AF169" t="s">
        <v>74</v>
      </c>
      <c r="AG169">
        <v>29</v>
      </c>
      <c r="AH169">
        <v>4</v>
      </c>
      <c r="AI169">
        <v>4</v>
      </c>
      <c r="AJ169">
        <v>1</v>
      </c>
      <c r="AK169">
        <v>4</v>
      </c>
      <c r="AL169" t="s">
        <v>2512</v>
      </c>
      <c r="AM169" t="s">
        <v>2513</v>
      </c>
      <c r="AN169" t="s">
        <v>2514</v>
      </c>
      <c r="AO169" t="s">
        <v>74</v>
      </c>
      <c r="AP169" t="s">
        <v>235</v>
      </c>
      <c r="AQ169" t="s">
        <v>74</v>
      </c>
      <c r="AR169" t="s">
        <v>236</v>
      </c>
      <c r="AS169" t="s">
        <v>237</v>
      </c>
      <c r="AT169" t="s">
        <v>1120</v>
      </c>
      <c r="AU169">
        <v>2021</v>
      </c>
      <c r="AV169">
        <v>10</v>
      </c>
      <c r="AW169">
        <v>44</v>
      </c>
      <c r="AX169" t="s">
        <v>74</v>
      </c>
      <c r="AY169" t="s">
        <v>74</v>
      </c>
      <c r="AZ169" t="s">
        <v>74</v>
      </c>
      <c r="BA169" t="s">
        <v>74</v>
      </c>
      <c r="BB169">
        <v>9</v>
      </c>
      <c r="BC169">
        <v>17</v>
      </c>
      <c r="BD169" t="s">
        <v>74</v>
      </c>
      <c r="BE169" t="s">
        <v>2918</v>
      </c>
      <c r="BF169" t="str">
        <f>HYPERLINK("http://dx.doi.org/10.34069/AI/2021.44.08.1","http://dx.doi.org/10.34069/AI/2021.44.08.1")</f>
        <v>http://dx.doi.org/10.34069/AI/2021.44.08.1</v>
      </c>
      <c r="BG169" t="s">
        <v>74</v>
      </c>
      <c r="BH169" t="s">
        <v>74</v>
      </c>
      <c r="BI169">
        <v>9</v>
      </c>
      <c r="BJ169" t="s">
        <v>240</v>
      </c>
      <c r="BK169" t="s">
        <v>177</v>
      </c>
      <c r="BL169" t="s">
        <v>241</v>
      </c>
      <c r="BM169" t="s">
        <v>2919</v>
      </c>
      <c r="BN169" t="s">
        <v>74</v>
      </c>
      <c r="BO169" t="s">
        <v>1667</v>
      </c>
      <c r="BP169" t="s">
        <v>74</v>
      </c>
      <c r="BQ169" t="s">
        <v>74</v>
      </c>
      <c r="BR169" t="s">
        <v>101</v>
      </c>
      <c r="BS169" t="s">
        <v>2920</v>
      </c>
      <c r="BT169" t="str">
        <f>HYPERLINK("https%3A%2F%2Fwww.webofscience.com%2Fwos%2Fwoscc%2Ffull-record%2FWOS:000704484300002","View Full Record in Web of Science")</f>
        <v>View Full Record in Web of Science</v>
      </c>
    </row>
    <row r="170" spans="1:72" x14ac:dyDescent="0.25">
      <c r="A170" t="s">
        <v>72</v>
      </c>
      <c r="B170" t="s">
        <v>2921</v>
      </c>
      <c r="C170" t="s">
        <v>74</v>
      </c>
      <c r="D170" t="s">
        <v>74</v>
      </c>
      <c r="E170" t="s">
        <v>74</v>
      </c>
      <c r="F170" t="s">
        <v>2922</v>
      </c>
      <c r="G170" t="s">
        <v>74</v>
      </c>
      <c r="H170" t="s">
        <v>74</v>
      </c>
      <c r="I170" t="s">
        <v>2923</v>
      </c>
      <c r="J170" t="s">
        <v>225</v>
      </c>
      <c r="K170" t="s">
        <v>74</v>
      </c>
      <c r="L170" t="s">
        <v>74</v>
      </c>
      <c r="M170" t="s">
        <v>78</v>
      </c>
      <c r="N170" t="s">
        <v>79</v>
      </c>
      <c r="O170" t="s">
        <v>74</v>
      </c>
      <c r="P170" t="s">
        <v>74</v>
      </c>
      <c r="Q170" t="s">
        <v>74</v>
      </c>
      <c r="R170" t="s">
        <v>74</v>
      </c>
      <c r="S170" t="s">
        <v>74</v>
      </c>
      <c r="T170" t="s">
        <v>2924</v>
      </c>
      <c r="U170" t="s">
        <v>74</v>
      </c>
      <c r="V170" t="s">
        <v>2925</v>
      </c>
      <c r="W170" t="s">
        <v>2926</v>
      </c>
      <c r="X170" t="s">
        <v>2927</v>
      </c>
      <c r="Y170" t="s">
        <v>2928</v>
      </c>
      <c r="Z170" t="s">
        <v>74</v>
      </c>
      <c r="AA170" t="s">
        <v>2929</v>
      </c>
      <c r="AB170" t="s">
        <v>2930</v>
      </c>
      <c r="AC170" t="s">
        <v>2931</v>
      </c>
      <c r="AD170" t="s">
        <v>2932</v>
      </c>
      <c r="AE170" t="s">
        <v>2933</v>
      </c>
      <c r="AF170" t="s">
        <v>74</v>
      </c>
      <c r="AG170">
        <v>16</v>
      </c>
      <c r="AH170">
        <v>0</v>
      </c>
      <c r="AI170">
        <v>0</v>
      </c>
      <c r="AJ170">
        <v>0</v>
      </c>
      <c r="AK170">
        <v>1</v>
      </c>
      <c r="AL170" t="s">
        <v>2512</v>
      </c>
      <c r="AM170" t="s">
        <v>2513</v>
      </c>
      <c r="AN170" t="s">
        <v>2514</v>
      </c>
      <c r="AO170" t="s">
        <v>74</v>
      </c>
      <c r="AP170" t="s">
        <v>235</v>
      </c>
      <c r="AQ170" t="s">
        <v>74</v>
      </c>
      <c r="AR170" t="s">
        <v>236</v>
      </c>
      <c r="AS170" t="s">
        <v>237</v>
      </c>
      <c r="AT170" t="s">
        <v>1120</v>
      </c>
      <c r="AU170">
        <v>2021</v>
      </c>
      <c r="AV170">
        <v>10</v>
      </c>
      <c r="AW170">
        <v>44</v>
      </c>
      <c r="AX170" t="s">
        <v>74</v>
      </c>
      <c r="AY170" t="s">
        <v>74</v>
      </c>
      <c r="AZ170" t="s">
        <v>74</v>
      </c>
      <c r="BA170" t="s">
        <v>74</v>
      </c>
      <c r="BB170">
        <v>138</v>
      </c>
      <c r="BC170">
        <v>148</v>
      </c>
      <c r="BD170" t="s">
        <v>74</v>
      </c>
      <c r="BE170" t="s">
        <v>2934</v>
      </c>
      <c r="BF170" t="str">
        <f>HYPERLINK("http://dx.doi.org/10.34069/AI/2021.44.08.13","http://dx.doi.org/10.34069/AI/2021.44.08.13")</f>
        <v>http://dx.doi.org/10.34069/AI/2021.44.08.13</v>
      </c>
      <c r="BG170" t="s">
        <v>74</v>
      </c>
      <c r="BH170" t="s">
        <v>74</v>
      </c>
      <c r="BI170">
        <v>11</v>
      </c>
      <c r="BJ170" t="s">
        <v>240</v>
      </c>
      <c r="BK170" t="s">
        <v>177</v>
      </c>
      <c r="BL170" t="s">
        <v>241</v>
      </c>
      <c r="BM170" t="s">
        <v>2919</v>
      </c>
      <c r="BN170" t="s">
        <v>74</v>
      </c>
      <c r="BO170" t="s">
        <v>1667</v>
      </c>
      <c r="BP170" t="s">
        <v>74</v>
      </c>
      <c r="BQ170" t="s">
        <v>74</v>
      </c>
      <c r="BR170" t="s">
        <v>101</v>
      </c>
      <c r="BS170" t="s">
        <v>2935</v>
      </c>
      <c r="BT170" t="str">
        <f>HYPERLINK("https%3A%2F%2Fwww.webofscience.com%2Fwos%2Fwoscc%2Ffull-record%2FWOS:000704484300014","View Full Record in Web of Science")</f>
        <v>View Full Record in Web of Science</v>
      </c>
    </row>
    <row r="171" spans="1:72" x14ac:dyDescent="0.25">
      <c r="A171" t="s">
        <v>72</v>
      </c>
      <c r="B171" t="s">
        <v>2936</v>
      </c>
      <c r="C171" t="s">
        <v>74</v>
      </c>
      <c r="D171" t="s">
        <v>74</v>
      </c>
      <c r="E171" t="s">
        <v>74</v>
      </c>
      <c r="F171" t="s">
        <v>2937</v>
      </c>
      <c r="G171" t="s">
        <v>74</v>
      </c>
      <c r="H171" t="s">
        <v>74</v>
      </c>
      <c r="I171" t="s">
        <v>2938</v>
      </c>
      <c r="J171" t="s">
        <v>183</v>
      </c>
      <c r="K171" t="s">
        <v>74</v>
      </c>
      <c r="L171" t="s">
        <v>74</v>
      </c>
      <c r="M171" t="s">
        <v>78</v>
      </c>
      <c r="N171" t="s">
        <v>79</v>
      </c>
      <c r="O171" t="s">
        <v>74</v>
      </c>
      <c r="P171" t="s">
        <v>74</v>
      </c>
      <c r="Q171" t="s">
        <v>74</v>
      </c>
      <c r="R171" t="s">
        <v>74</v>
      </c>
      <c r="S171" t="s">
        <v>74</v>
      </c>
      <c r="T171" t="s">
        <v>2939</v>
      </c>
      <c r="U171" t="s">
        <v>74</v>
      </c>
      <c r="V171" t="s">
        <v>2940</v>
      </c>
      <c r="W171" t="s">
        <v>2941</v>
      </c>
      <c r="X171" t="s">
        <v>2047</v>
      </c>
      <c r="Y171" t="s">
        <v>2942</v>
      </c>
      <c r="Z171" t="s">
        <v>2943</v>
      </c>
      <c r="AA171" t="s">
        <v>2944</v>
      </c>
      <c r="AB171" t="s">
        <v>2945</v>
      </c>
      <c r="AC171" t="s">
        <v>74</v>
      </c>
      <c r="AD171" t="s">
        <v>74</v>
      </c>
      <c r="AE171" t="s">
        <v>74</v>
      </c>
      <c r="AF171" t="s">
        <v>74</v>
      </c>
      <c r="AG171">
        <v>19</v>
      </c>
      <c r="AH171">
        <v>1</v>
      </c>
      <c r="AI171">
        <v>1</v>
      </c>
      <c r="AJ171">
        <v>1</v>
      </c>
      <c r="AK171">
        <v>2</v>
      </c>
      <c r="AL171" t="s">
        <v>192</v>
      </c>
      <c r="AM171" t="s">
        <v>193</v>
      </c>
      <c r="AN171" t="s">
        <v>194</v>
      </c>
      <c r="AO171" t="s">
        <v>195</v>
      </c>
      <c r="AP171" t="s">
        <v>196</v>
      </c>
      <c r="AQ171" t="s">
        <v>74</v>
      </c>
      <c r="AR171" t="s">
        <v>197</v>
      </c>
      <c r="AS171" t="s">
        <v>198</v>
      </c>
      <c r="AT171" t="s">
        <v>1120</v>
      </c>
      <c r="AU171">
        <v>2021</v>
      </c>
      <c r="AV171">
        <v>13</v>
      </c>
      <c r="AW171">
        <v>3</v>
      </c>
      <c r="AX171" t="s">
        <v>74</v>
      </c>
      <c r="AY171" t="s">
        <v>74</v>
      </c>
      <c r="AZ171" t="s">
        <v>74</v>
      </c>
      <c r="BA171" t="s">
        <v>74</v>
      </c>
      <c r="BB171">
        <v>508</v>
      </c>
      <c r="BC171">
        <v>529</v>
      </c>
      <c r="BD171" t="s">
        <v>74</v>
      </c>
      <c r="BE171" t="s">
        <v>2946</v>
      </c>
      <c r="BF171" t="str">
        <f>HYPERLINK("http://dx.doi.org/10.18662/rrem/13.3/464","http://dx.doi.org/10.18662/rrem/13.3/464")</f>
        <v>http://dx.doi.org/10.18662/rrem/13.3/464</v>
      </c>
      <c r="BG171" t="s">
        <v>74</v>
      </c>
      <c r="BH171" t="s">
        <v>74</v>
      </c>
      <c r="BI171">
        <v>23</v>
      </c>
      <c r="BJ171" t="s">
        <v>200</v>
      </c>
      <c r="BK171" t="s">
        <v>177</v>
      </c>
      <c r="BL171" t="s">
        <v>200</v>
      </c>
      <c r="BM171" t="s">
        <v>2947</v>
      </c>
      <c r="BN171" t="s">
        <v>74</v>
      </c>
      <c r="BO171" t="s">
        <v>313</v>
      </c>
      <c r="BP171" t="s">
        <v>74</v>
      </c>
      <c r="BQ171" t="s">
        <v>74</v>
      </c>
      <c r="BR171" t="s">
        <v>101</v>
      </c>
      <c r="BS171" t="s">
        <v>2948</v>
      </c>
      <c r="BT171" t="str">
        <f>HYPERLINK("https%3A%2F%2Fwww.webofscience.com%2Fwos%2Fwoscc%2Ffull-record%2FWOS:000731782300028","View Full Record in Web of Science")</f>
        <v>View Full Record in Web of Science</v>
      </c>
    </row>
    <row r="172" spans="1:72" x14ac:dyDescent="0.25">
      <c r="A172" t="s">
        <v>72</v>
      </c>
      <c r="B172" t="s">
        <v>2949</v>
      </c>
      <c r="C172" t="s">
        <v>74</v>
      </c>
      <c r="D172" t="s">
        <v>74</v>
      </c>
      <c r="E172" t="s">
        <v>74</v>
      </c>
      <c r="F172" t="s">
        <v>2950</v>
      </c>
      <c r="G172" t="s">
        <v>74</v>
      </c>
      <c r="H172" t="s">
        <v>74</v>
      </c>
      <c r="I172" t="s">
        <v>2951</v>
      </c>
      <c r="J172" t="s">
        <v>183</v>
      </c>
      <c r="K172" t="s">
        <v>74</v>
      </c>
      <c r="L172" t="s">
        <v>74</v>
      </c>
      <c r="M172" t="s">
        <v>78</v>
      </c>
      <c r="N172" t="s">
        <v>79</v>
      </c>
      <c r="O172" t="s">
        <v>74</v>
      </c>
      <c r="P172" t="s">
        <v>74</v>
      </c>
      <c r="Q172" t="s">
        <v>74</v>
      </c>
      <c r="R172" t="s">
        <v>74</v>
      </c>
      <c r="S172" t="s">
        <v>74</v>
      </c>
      <c r="T172" t="s">
        <v>2952</v>
      </c>
      <c r="U172" t="s">
        <v>1530</v>
      </c>
      <c r="V172" t="s">
        <v>2953</v>
      </c>
      <c r="W172" t="s">
        <v>2954</v>
      </c>
      <c r="X172" t="s">
        <v>2955</v>
      </c>
      <c r="Y172" t="s">
        <v>2956</v>
      </c>
      <c r="Z172" t="s">
        <v>2957</v>
      </c>
      <c r="AA172" t="s">
        <v>2958</v>
      </c>
      <c r="AB172" t="s">
        <v>2959</v>
      </c>
      <c r="AC172" t="s">
        <v>74</v>
      </c>
      <c r="AD172" t="s">
        <v>74</v>
      </c>
      <c r="AE172" t="s">
        <v>74</v>
      </c>
      <c r="AF172" t="s">
        <v>74</v>
      </c>
      <c r="AG172">
        <v>21</v>
      </c>
      <c r="AH172">
        <v>10</v>
      </c>
      <c r="AI172">
        <v>10</v>
      </c>
      <c r="AJ172">
        <v>0</v>
      </c>
      <c r="AK172">
        <v>7</v>
      </c>
      <c r="AL172" t="s">
        <v>192</v>
      </c>
      <c r="AM172" t="s">
        <v>193</v>
      </c>
      <c r="AN172" t="s">
        <v>194</v>
      </c>
      <c r="AO172" t="s">
        <v>195</v>
      </c>
      <c r="AP172" t="s">
        <v>196</v>
      </c>
      <c r="AQ172" t="s">
        <v>74</v>
      </c>
      <c r="AR172" t="s">
        <v>197</v>
      </c>
      <c r="AS172" t="s">
        <v>198</v>
      </c>
      <c r="AT172" t="s">
        <v>1120</v>
      </c>
      <c r="AU172">
        <v>2021</v>
      </c>
      <c r="AV172">
        <v>13</v>
      </c>
      <c r="AW172">
        <v>3</v>
      </c>
      <c r="AX172" t="s">
        <v>74</v>
      </c>
      <c r="AY172" t="s">
        <v>74</v>
      </c>
      <c r="AZ172" t="s">
        <v>74</v>
      </c>
      <c r="BA172" t="s">
        <v>74</v>
      </c>
      <c r="BB172">
        <v>429</v>
      </c>
      <c r="BC172">
        <v>447</v>
      </c>
      <c r="BD172" t="s">
        <v>74</v>
      </c>
      <c r="BE172" t="s">
        <v>2960</v>
      </c>
      <c r="BF172" t="str">
        <f>HYPERLINK("http://dx.doi.org/10.18662/rrem/13.3/460","http://dx.doi.org/10.18662/rrem/13.3/460")</f>
        <v>http://dx.doi.org/10.18662/rrem/13.3/460</v>
      </c>
      <c r="BG172" t="s">
        <v>74</v>
      </c>
      <c r="BH172" t="s">
        <v>74</v>
      </c>
      <c r="BI172">
        <v>19</v>
      </c>
      <c r="BJ172" t="s">
        <v>200</v>
      </c>
      <c r="BK172" t="s">
        <v>177</v>
      </c>
      <c r="BL172" t="s">
        <v>200</v>
      </c>
      <c r="BM172" t="s">
        <v>2947</v>
      </c>
      <c r="BN172" t="s">
        <v>74</v>
      </c>
      <c r="BO172" t="s">
        <v>313</v>
      </c>
      <c r="BP172" t="s">
        <v>74</v>
      </c>
      <c r="BQ172" t="s">
        <v>74</v>
      </c>
      <c r="BR172" t="s">
        <v>101</v>
      </c>
      <c r="BS172" t="s">
        <v>2961</v>
      </c>
      <c r="BT172" t="str">
        <f>HYPERLINK("https%3A%2F%2Fwww.webofscience.com%2Fwos%2Fwoscc%2Ffull-record%2FWOS:000731782300024","View Full Record in Web of Science")</f>
        <v>View Full Record in Web of Science</v>
      </c>
    </row>
    <row r="173" spans="1:72" x14ac:dyDescent="0.25">
      <c r="A173" t="s">
        <v>72</v>
      </c>
      <c r="B173" t="s">
        <v>2962</v>
      </c>
      <c r="C173" t="s">
        <v>74</v>
      </c>
      <c r="D173" t="s">
        <v>74</v>
      </c>
      <c r="E173" t="s">
        <v>74</v>
      </c>
      <c r="F173" t="s">
        <v>2963</v>
      </c>
      <c r="G173" t="s">
        <v>74</v>
      </c>
      <c r="H173" t="s">
        <v>74</v>
      </c>
      <c r="I173" t="s">
        <v>2964</v>
      </c>
      <c r="J173" t="s">
        <v>183</v>
      </c>
      <c r="K173" t="s">
        <v>74</v>
      </c>
      <c r="L173" t="s">
        <v>74</v>
      </c>
      <c r="M173" t="s">
        <v>78</v>
      </c>
      <c r="N173" t="s">
        <v>79</v>
      </c>
      <c r="O173" t="s">
        <v>74</v>
      </c>
      <c r="P173" t="s">
        <v>74</v>
      </c>
      <c r="Q173" t="s">
        <v>74</v>
      </c>
      <c r="R173" t="s">
        <v>74</v>
      </c>
      <c r="S173" t="s">
        <v>74</v>
      </c>
      <c r="T173" t="s">
        <v>2965</v>
      </c>
      <c r="U173" t="s">
        <v>766</v>
      </c>
      <c r="V173" t="s">
        <v>2966</v>
      </c>
      <c r="W173" t="s">
        <v>2967</v>
      </c>
      <c r="X173" t="s">
        <v>2968</v>
      </c>
      <c r="Y173" t="s">
        <v>770</v>
      </c>
      <c r="Z173" t="s">
        <v>2969</v>
      </c>
      <c r="AA173" t="s">
        <v>2970</v>
      </c>
      <c r="AB173" t="s">
        <v>2971</v>
      </c>
      <c r="AC173" t="s">
        <v>74</v>
      </c>
      <c r="AD173" t="s">
        <v>74</v>
      </c>
      <c r="AE173" t="s">
        <v>74</v>
      </c>
      <c r="AF173" t="s">
        <v>74</v>
      </c>
      <c r="AG173">
        <v>23</v>
      </c>
      <c r="AH173">
        <v>0</v>
      </c>
      <c r="AI173">
        <v>0</v>
      </c>
      <c r="AJ173">
        <v>0</v>
      </c>
      <c r="AK173">
        <v>0</v>
      </c>
      <c r="AL173" t="s">
        <v>192</v>
      </c>
      <c r="AM173" t="s">
        <v>193</v>
      </c>
      <c r="AN173" t="s">
        <v>194</v>
      </c>
      <c r="AO173" t="s">
        <v>195</v>
      </c>
      <c r="AP173" t="s">
        <v>196</v>
      </c>
      <c r="AQ173" t="s">
        <v>74</v>
      </c>
      <c r="AR173" t="s">
        <v>197</v>
      </c>
      <c r="AS173" t="s">
        <v>198</v>
      </c>
      <c r="AT173" t="s">
        <v>1120</v>
      </c>
      <c r="AU173">
        <v>2021</v>
      </c>
      <c r="AV173">
        <v>13</v>
      </c>
      <c r="AW173">
        <v>2</v>
      </c>
      <c r="AX173" t="s">
        <v>74</v>
      </c>
      <c r="AY173" t="s">
        <v>74</v>
      </c>
      <c r="AZ173" t="s">
        <v>74</v>
      </c>
      <c r="BA173" t="s">
        <v>74</v>
      </c>
      <c r="BB173">
        <v>110</v>
      </c>
      <c r="BC173">
        <v>131</v>
      </c>
      <c r="BD173" t="s">
        <v>74</v>
      </c>
      <c r="BE173" t="s">
        <v>2972</v>
      </c>
      <c r="BF173" t="str">
        <f>HYPERLINK("http://dx.doi.org/10.18662/rrem/13.2/413","http://dx.doi.org/10.18662/rrem/13.2/413")</f>
        <v>http://dx.doi.org/10.18662/rrem/13.2/413</v>
      </c>
      <c r="BG173" t="s">
        <v>74</v>
      </c>
      <c r="BH173" t="s">
        <v>74</v>
      </c>
      <c r="BI173">
        <v>22</v>
      </c>
      <c r="BJ173" t="s">
        <v>200</v>
      </c>
      <c r="BK173" t="s">
        <v>177</v>
      </c>
      <c r="BL173" t="s">
        <v>200</v>
      </c>
      <c r="BM173" t="s">
        <v>2906</v>
      </c>
      <c r="BN173" t="s">
        <v>74</v>
      </c>
      <c r="BO173" t="s">
        <v>313</v>
      </c>
      <c r="BP173" t="s">
        <v>74</v>
      </c>
      <c r="BQ173" t="s">
        <v>74</v>
      </c>
      <c r="BR173" t="s">
        <v>101</v>
      </c>
      <c r="BS173" t="s">
        <v>2973</v>
      </c>
      <c r="BT173" t="str">
        <f>HYPERLINK("https%3A%2F%2Fwww.webofscience.com%2Fwos%2Fwoscc%2Ffull-record%2FWOS:000730484900007","View Full Record in Web of Science")</f>
        <v>View Full Record in Web of Science</v>
      </c>
    </row>
    <row r="174" spans="1:72" x14ac:dyDescent="0.25">
      <c r="A174" t="s">
        <v>72</v>
      </c>
      <c r="B174" t="s">
        <v>2974</v>
      </c>
      <c r="C174" t="s">
        <v>74</v>
      </c>
      <c r="D174" t="s">
        <v>74</v>
      </c>
      <c r="E174" t="s">
        <v>74</v>
      </c>
      <c r="F174" t="s">
        <v>2975</v>
      </c>
      <c r="G174" t="s">
        <v>74</v>
      </c>
      <c r="H174" t="s">
        <v>74</v>
      </c>
      <c r="I174" t="s">
        <v>2976</v>
      </c>
      <c r="J174" t="s">
        <v>183</v>
      </c>
      <c r="K174" t="s">
        <v>74</v>
      </c>
      <c r="L174" t="s">
        <v>74</v>
      </c>
      <c r="M174" t="s">
        <v>78</v>
      </c>
      <c r="N174" t="s">
        <v>79</v>
      </c>
      <c r="O174" t="s">
        <v>74</v>
      </c>
      <c r="P174" t="s">
        <v>74</v>
      </c>
      <c r="Q174" t="s">
        <v>74</v>
      </c>
      <c r="R174" t="s">
        <v>74</v>
      </c>
      <c r="S174" t="s">
        <v>74</v>
      </c>
      <c r="T174" t="s">
        <v>2977</v>
      </c>
      <c r="U174" t="s">
        <v>74</v>
      </c>
      <c r="V174" t="s">
        <v>2978</v>
      </c>
      <c r="W174" t="s">
        <v>2979</v>
      </c>
      <c r="X174" t="s">
        <v>2980</v>
      </c>
      <c r="Y174" t="s">
        <v>2981</v>
      </c>
      <c r="Z174" t="s">
        <v>2982</v>
      </c>
      <c r="AA174" t="s">
        <v>2983</v>
      </c>
      <c r="AB174" t="s">
        <v>2984</v>
      </c>
      <c r="AC174" t="s">
        <v>74</v>
      </c>
      <c r="AD174" t="s">
        <v>74</v>
      </c>
      <c r="AE174" t="s">
        <v>74</v>
      </c>
      <c r="AF174" t="s">
        <v>74</v>
      </c>
      <c r="AG174">
        <v>20</v>
      </c>
      <c r="AH174">
        <v>1</v>
      </c>
      <c r="AI174">
        <v>1</v>
      </c>
      <c r="AJ174">
        <v>4</v>
      </c>
      <c r="AK174">
        <v>20</v>
      </c>
      <c r="AL174" t="s">
        <v>192</v>
      </c>
      <c r="AM174" t="s">
        <v>193</v>
      </c>
      <c r="AN174" t="s">
        <v>194</v>
      </c>
      <c r="AO174" t="s">
        <v>195</v>
      </c>
      <c r="AP174" t="s">
        <v>196</v>
      </c>
      <c r="AQ174" t="s">
        <v>74</v>
      </c>
      <c r="AR174" t="s">
        <v>197</v>
      </c>
      <c r="AS174" t="s">
        <v>198</v>
      </c>
      <c r="AT174" t="s">
        <v>1120</v>
      </c>
      <c r="AU174">
        <v>2021</v>
      </c>
      <c r="AV174">
        <v>13</v>
      </c>
      <c r="AW174">
        <v>3</v>
      </c>
      <c r="AX174" t="s">
        <v>74</v>
      </c>
      <c r="AY174" t="s">
        <v>74</v>
      </c>
      <c r="AZ174" t="s">
        <v>74</v>
      </c>
      <c r="BA174" t="s">
        <v>74</v>
      </c>
      <c r="BB174">
        <v>333</v>
      </c>
      <c r="BC174">
        <v>349</v>
      </c>
      <c r="BD174" t="s">
        <v>74</v>
      </c>
      <c r="BE174" t="s">
        <v>2985</v>
      </c>
      <c r="BF174" t="str">
        <f>HYPERLINK("http://dx.doi.org/10.18662/rrem/13.3/455","http://dx.doi.org/10.18662/rrem/13.3/455")</f>
        <v>http://dx.doi.org/10.18662/rrem/13.3/455</v>
      </c>
      <c r="BG174" t="s">
        <v>74</v>
      </c>
      <c r="BH174" t="s">
        <v>74</v>
      </c>
      <c r="BI174">
        <v>17</v>
      </c>
      <c r="BJ174" t="s">
        <v>200</v>
      </c>
      <c r="BK174" t="s">
        <v>177</v>
      </c>
      <c r="BL174" t="s">
        <v>200</v>
      </c>
      <c r="BM174" t="s">
        <v>2947</v>
      </c>
      <c r="BN174" t="s">
        <v>74</v>
      </c>
      <c r="BO174" t="s">
        <v>313</v>
      </c>
      <c r="BP174" t="s">
        <v>74</v>
      </c>
      <c r="BQ174" t="s">
        <v>74</v>
      </c>
      <c r="BR174" t="s">
        <v>101</v>
      </c>
      <c r="BS174" t="s">
        <v>2986</v>
      </c>
      <c r="BT174" t="str">
        <f>HYPERLINK("https%3A%2F%2Fwww.webofscience.com%2Fwos%2Fwoscc%2Ffull-record%2FWOS:000731782300019","View Full Record in Web of Science")</f>
        <v>View Full Record in Web of Science</v>
      </c>
    </row>
    <row r="175" spans="1:72" x14ac:dyDescent="0.25">
      <c r="A175" t="s">
        <v>72</v>
      </c>
      <c r="B175" t="s">
        <v>2987</v>
      </c>
      <c r="C175" t="s">
        <v>74</v>
      </c>
      <c r="D175" t="s">
        <v>74</v>
      </c>
      <c r="E175" t="s">
        <v>74</v>
      </c>
      <c r="F175" t="s">
        <v>2988</v>
      </c>
      <c r="G175" t="s">
        <v>74</v>
      </c>
      <c r="H175" t="s">
        <v>74</v>
      </c>
      <c r="I175" t="s">
        <v>2989</v>
      </c>
      <c r="J175" t="s">
        <v>183</v>
      </c>
      <c r="K175" t="s">
        <v>74</v>
      </c>
      <c r="L175" t="s">
        <v>74</v>
      </c>
      <c r="M175" t="s">
        <v>78</v>
      </c>
      <c r="N175" t="s">
        <v>79</v>
      </c>
      <c r="O175" t="s">
        <v>74</v>
      </c>
      <c r="P175" t="s">
        <v>74</v>
      </c>
      <c r="Q175" t="s">
        <v>74</v>
      </c>
      <c r="R175" t="s">
        <v>74</v>
      </c>
      <c r="S175" t="s">
        <v>74</v>
      </c>
      <c r="T175" t="s">
        <v>2990</v>
      </c>
      <c r="U175" t="s">
        <v>766</v>
      </c>
      <c r="V175" t="s">
        <v>2991</v>
      </c>
      <c r="W175" t="s">
        <v>2992</v>
      </c>
      <c r="X175" t="s">
        <v>2993</v>
      </c>
      <c r="Y175" t="s">
        <v>2994</v>
      </c>
      <c r="Z175" t="s">
        <v>2995</v>
      </c>
      <c r="AA175" t="s">
        <v>2996</v>
      </c>
      <c r="AB175" t="s">
        <v>2997</v>
      </c>
      <c r="AC175" t="s">
        <v>74</v>
      </c>
      <c r="AD175" t="s">
        <v>74</v>
      </c>
      <c r="AE175" t="s">
        <v>74</v>
      </c>
      <c r="AF175" t="s">
        <v>74</v>
      </c>
      <c r="AG175">
        <v>28</v>
      </c>
      <c r="AH175">
        <v>0</v>
      </c>
      <c r="AI175">
        <v>0</v>
      </c>
      <c r="AJ175">
        <v>1</v>
      </c>
      <c r="AK175">
        <v>7</v>
      </c>
      <c r="AL175" t="s">
        <v>192</v>
      </c>
      <c r="AM175" t="s">
        <v>193</v>
      </c>
      <c r="AN175" t="s">
        <v>194</v>
      </c>
      <c r="AO175" t="s">
        <v>195</v>
      </c>
      <c r="AP175" t="s">
        <v>196</v>
      </c>
      <c r="AQ175" t="s">
        <v>74</v>
      </c>
      <c r="AR175" t="s">
        <v>197</v>
      </c>
      <c r="AS175" t="s">
        <v>198</v>
      </c>
      <c r="AT175" t="s">
        <v>1120</v>
      </c>
      <c r="AU175">
        <v>2021</v>
      </c>
      <c r="AV175">
        <v>13</v>
      </c>
      <c r="AW175">
        <v>3</v>
      </c>
      <c r="AX175" t="s">
        <v>74</v>
      </c>
      <c r="AY175" t="s">
        <v>74</v>
      </c>
      <c r="AZ175" t="s">
        <v>74</v>
      </c>
      <c r="BA175" t="s">
        <v>74</v>
      </c>
      <c r="BB175">
        <v>166</v>
      </c>
      <c r="BC175">
        <v>188</v>
      </c>
      <c r="BD175" t="s">
        <v>74</v>
      </c>
      <c r="BE175" t="s">
        <v>2998</v>
      </c>
      <c r="BF175" t="str">
        <f>HYPERLINK("http://dx.doi.org/10.18662/rrem/13.3/446","http://dx.doi.org/10.18662/rrem/13.3/446")</f>
        <v>http://dx.doi.org/10.18662/rrem/13.3/446</v>
      </c>
      <c r="BG175" t="s">
        <v>74</v>
      </c>
      <c r="BH175" t="s">
        <v>74</v>
      </c>
      <c r="BI175">
        <v>23</v>
      </c>
      <c r="BJ175" t="s">
        <v>200</v>
      </c>
      <c r="BK175" t="s">
        <v>177</v>
      </c>
      <c r="BL175" t="s">
        <v>200</v>
      </c>
      <c r="BM175" t="s">
        <v>2947</v>
      </c>
      <c r="BN175" t="s">
        <v>74</v>
      </c>
      <c r="BO175" t="s">
        <v>313</v>
      </c>
      <c r="BP175" t="s">
        <v>74</v>
      </c>
      <c r="BQ175" t="s">
        <v>74</v>
      </c>
      <c r="BR175" t="s">
        <v>101</v>
      </c>
      <c r="BS175" t="s">
        <v>2999</v>
      </c>
      <c r="BT175" t="str">
        <f>HYPERLINK("https%3A%2F%2Fwww.webofscience.com%2Fwos%2Fwoscc%2Ffull-record%2FWOS:000731782300010","View Full Record in Web of Science")</f>
        <v>View Full Record in Web of Science</v>
      </c>
    </row>
    <row r="176" spans="1:72" x14ac:dyDescent="0.25">
      <c r="A176" t="s">
        <v>72</v>
      </c>
      <c r="B176" t="s">
        <v>3000</v>
      </c>
      <c r="C176" t="s">
        <v>74</v>
      </c>
      <c r="D176" t="s">
        <v>74</v>
      </c>
      <c r="E176" t="s">
        <v>74</v>
      </c>
      <c r="F176" t="s">
        <v>3001</v>
      </c>
      <c r="G176" t="s">
        <v>74</v>
      </c>
      <c r="H176" t="s">
        <v>74</v>
      </c>
      <c r="I176" t="s">
        <v>3002</v>
      </c>
      <c r="J176" t="s">
        <v>280</v>
      </c>
      <c r="K176" t="s">
        <v>74</v>
      </c>
      <c r="L176" t="s">
        <v>74</v>
      </c>
      <c r="M176" t="s">
        <v>78</v>
      </c>
      <c r="N176" t="s">
        <v>79</v>
      </c>
      <c r="O176" t="s">
        <v>74</v>
      </c>
      <c r="P176" t="s">
        <v>74</v>
      </c>
      <c r="Q176" t="s">
        <v>74</v>
      </c>
      <c r="R176" t="s">
        <v>74</v>
      </c>
      <c r="S176" t="s">
        <v>74</v>
      </c>
      <c r="T176" t="s">
        <v>3003</v>
      </c>
      <c r="U176" t="s">
        <v>74</v>
      </c>
      <c r="V176" t="s">
        <v>3004</v>
      </c>
      <c r="W176" t="s">
        <v>3005</v>
      </c>
      <c r="X176" t="s">
        <v>3006</v>
      </c>
      <c r="Y176" t="s">
        <v>3007</v>
      </c>
      <c r="Z176" t="s">
        <v>3008</v>
      </c>
      <c r="AA176" t="s">
        <v>74</v>
      </c>
      <c r="AB176" t="s">
        <v>74</v>
      </c>
      <c r="AC176" t="s">
        <v>74</v>
      </c>
      <c r="AD176" t="s">
        <v>74</v>
      </c>
      <c r="AE176" t="s">
        <v>74</v>
      </c>
      <c r="AF176" t="s">
        <v>74</v>
      </c>
      <c r="AG176">
        <v>27</v>
      </c>
      <c r="AH176">
        <v>0</v>
      </c>
      <c r="AI176">
        <v>0</v>
      </c>
      <c r="AJ176">
        <v>0</v>
      </c>
      <c r="AK176">
        <v>12</v>
      </c>
      <c r="AL176" t="s">
        <v>280</v>
      </c>
      <c r="AM176" t="s">
        <v>289</v>
      </c>
      <c r="AN176" t="s">
        <v>290</v>
      </c>
      <c r="AO176" t="s">
        <v>291</v>
      </c>
      <c r="AP176" t="s">
        <v>74</v>
      </c>
      <c r="AQ176" t="s">
        <v>74</v>
      </c>
      <c r="AR176" t="s">
        <v>292</v>
      </c>
      <c r="AS176" t="s">
        <v>293</v>
      </c>
      <c r="AT176" t="s">
        <v>1174</v>
      </c>
      <c r="AU176">
        <v>2021</v>
      </c>
      <c r="AV176" t="s">
        <v>74</v>
      </c>
      <c r="AW176" t="s">
        <v>74</v>
      </c>
      <c r="AX176" t="s">
        <v>74</v>
      </c>
      <c r="AY176" t="s">
        <v>74</v>
      </c>
      <c r="AZ176">
        <v>7</v>
      </c>
      <c r="BA176" t="s">
        <v>74</v>
      </c>
      <c r="BB176">
        <v>94</v>
      </c>
      <c r="BC176">
        <v>112</v>
      </c>
      <c r="BD176" t="s">
        <v>74</v>
      </c>
      <c r="BE176" t="s">
        <v>3009</v>
      </c>
      <c r="BF176" t="str">
        <f>HYPERLINK("http://dx.doi.org/10.24093/awej/call7.7","http://dx.doi.org/10.24093/awej/call7.7")</f>
        <v>http://dx.doi.org/10.24093/awej/call7.7</v>
      </c>
      <c r="BG176" t="s">
        <v>74</v>
      </c>
      <c r="BH176" t="s">
        <v>74</v>
      </c>
      <c r="BI176">
        <v>19</v>
      </c>
      <c r="BJ176" t="s">
        <v>296</v>
      </c>
      <c r="BK176" t="s">
        <v>177</v>
      </c>
      <c r="BL176" t="s">
        <v>297</v>
      </c>
      <c r="BM176" t="s">
        <v>3010</v>
      </c>
      <c r="BN176" t="s">
        <v>74</v>
      </c>
      <c r="BO176" t="s">
        <v>1667</v>
      </c>
      <c r="BP176" t="s">
        <v>74</v>
      </c>
      <c r="BQ176" t="s">
        <v>74</v>
      </c>
      <c r="BR176" t="s">
        <v>101</v>
      </c>
      <c r="BS176" t="s">
        <v>3011</v>
      </c>
      <c r="BT176" t="str">
        <f>HYPERLINK("https%3A%2F%2Fwww.webofscience.com%2Fwos%2Fwoscc%2Ffull-record%2FWOS:000678770600007","View Full Record in Web of Science")</f>
        <v>View Full Record in Web of Science</v>
      </c>
    </row>
    <row r="177" spans="1:72" x14ac:dyDescent="0.25">
      <c r="A177" t="s">
        <v>72</v>
      </c>
      <c r="B177" t="s">
        <v>3012</v>
      </c>
      <c r="C177" t="s">
        <v>74</v>
      </c>
      <c r="D177" t="s">
        <v>74</v>
      </c>
      <c r="E177" t="s">
        <v>74</v>
      </c>
      <c r="F177" t="s">
        <v>3013</v>
      </c>
      <c r="G177" t="s">
        <v>74</v>
      </c>
      <c r="H177" t="s">
        <v>74</v>
      </c>
      <c r="I177" t="s">
        <v>3014</v>
      </c>
      <c r="J177" t="s">
        <v>280</v>
      </c>
      <c r="K177" t="s">
        <v>74</v>
      </c>
      <c r="L177" t="s">
        <v>74</v>
      </c>
      <c r="M177" t="s">
        <v>78</v>
      </c>
      <c r="N177" t="s">
        <v>79</v>
      </c>
      <c r="O177" t="s">
        <v>74</v>
      </c>
      <c r="P177" t="s">
        <v>74</v>
      </c>
      <c r="Q177" t="s">
        <v>74</v>
      </c>
      <c r="R177" t="s">
        <v>74</v>
      </c>
      <c r="S177" t="s">
        <v>74</v>
      </c>
      <c r="T177" t="s">
        <v>3015</v>
      </c>
      <c r="U177" t="s">
        <v>3016</v>
      </c>
      <c r="V177" t="s">
        <v>3017</v>
      </c>
      <c r="W177" t="s">
        <v>3018</v>
      </c>
      <c r="X177" t="s">
        <v>3019</v>
      </c>
      <c r="Y177" t="s">
        <v>3020</v>
      </c>
      <c r="Z177" t="s">
        <v>3021</v>
      </c>
      <c r="AA177" t="s">
        <v>3022</v>
      </c>
      <c r="AB177" t="s">
        <v>3023</v>
      </c>
      <c r="AC177" t="s">
        <v>74</v>
      </c>
      <c r="AD177" t="s">
        <v>74</v>
      </c>
      <c r="AE177" t="s">
        <v>74</v>
      </c>
      <c r="AF177" t="s">
        <v>74</v>
      </c>
      <c r="AG177">
        <v>19</v>
      </c>
      <c r="AH177">
        <v>4</v>
      </c>
      <c r="AI177">
        <v>4</v>
      </c>
      <c r="AJ177">
        <v>2</v>
      </c>
      <c r="AK177">
        <v>16</v>
      </c>
      <c r="AL177" t="s">
        <v>280</v>
      </c>
      <c r="AM177" t="s">
        <v>289</v>
      </c>
      <c r="AN177" t="s">
        <v>290</v>
      </c>
      <c r="AO177" t="s">
        <v>291</v>
      </c>
      <c r="AP177" t="s">
        <v>74</v>
      </c>
      <c r="AQ177" t="s">
        <v>74</v>
      </c>
      <c r="AR177" t="s">
        <v>292</v>
      </c>
      <c r="AS177" t="s">
        <v>293</v>
      </c>
      <c r="AT177" t="s">
        <v>1174</v>
      </c>
      <c r="AU177">
        <v>2021</v>
      </c>
      <c r="AV177" t="s">
        <v>74</v>
      </c>
      <c r="AW177" t="s">
        <v>74</v>
      </c>
      <c r="AX177" t="s">
        <v>74</v>
      </c>
      <c r="AY177" t="s">
        <v>74</v>
      </c>
      <c r="AZ177">
        <v>7</v>
      </c>
      <c r="BA177" t="s">
        <v>74</v>
      </c>
      <c r="BB177">
        <v>239</v>
      </c>
      <c r="BC177">
        <v>250</v>
      </c>
      <c r="BD177" t="s">
        <v>74</v>
      </c>
      <c r="BE177" t="s">
        <v>3024</v>
      </c>
      <c r="BF177" t="str">
        <f>HYPERLINK("http://dx.doi.org/10.24093/awej/call7.17","http://dx.doi.org/10.24093/awej/call7.17")</f>
        <v>http://dx.doi.org/10.24093/awej/call7.17</v>
      </c>
      <c r="BG177" t="s">
        <v>74</v>
      </c>
      <c r="BH177" t="s">
        <v>74</v>
      </c>
      <c r="BI177">
        <v>12</v>
      </c>
      <c r="BJ177" t="s">
        <v>296</v>
      </c>
      <c r="BK177" t="s">
        <v>177</v>
      </c>
      <c r="BL177" t="s">
        <v>297</v>
      </c>
      <c r="BM177" t="s">
        <v>3010</v>
      </c>
      <c r="BN177" t="s">
        <v>74</v>
      </c>
      <c r="BO177" t="s">
        <v>243</v>
      </c>
      <c r="BP177" t="s">
        <v>74</v>
      </c>
      <c r="BQ177" t="s">
        <v>74</v>
      </c>
      <c r="BR177" t="s">
        <v>101</v>
      </c>
      <c r="BS177" t="s">
        <v>3025</v>
      </c>
      <c r="BT177" t="str">
        <f>HYPERLINK("https%3A%2F%2Fwww.webofscience.com%2Fwos%2Fwoscc%2Ffull-record%2FWOS:000678770600017","View Full Record in Web of Science")</f>
        <v>View Full Record in Web of Science</v>
      </c>
    </row>
    <row r="178" spans="1:72" x14ac:dyDescent="0.25">
      <c r="A178" t="s">
        <v>72</v>
      </c>
      <c r="B178" t="s">
        <v>3026</v>
      </c>
      <c r="C178" t="s">
        <v>74</v>
      </c>
      <c r="D178" t="s">
        <v>74</v>
      </c>
      <c r="E178" t="s">
        <v>74</v>
      </c>
      <c r="F178" t="s">
        <v>3027</v>
      </c>
      <c r="G178" t="s">
        <v>74</v>
      </c>
      <c r="H178" t="s">
        <v>74</v>
      </c>
      <c r="I178" t="s">
        <v>3028</v>
      </c>
      <c r="J178" t="s">
        <v>280</v>
      </c>
      <c r="K178" t="s">
        <v>74</v>
      </c>
      <c r="L178" t="s">
        <v>74</v>
      </c>
      <c r="M178" t="s">
        <v>78</v>
      </c>
      <c r="N178" t="s">
        <v>79</v>
      </c>
      <c r="O178" t="s">
        <v>74</v>
      </c>
      <c r="P178" t="s">
        <v>74</v>
      </c>
      <c r="Q178" t="s">
        <v>74</v>
      </c>
      <c r="R178" t="s">
        <v>74</v>
      </c>
      <c r="S178" t="s">
        <v>74</v>
      </c>
      <c r="T178" t="s">
        <v>3029</v>
      </c>
      <c r="U178" t="s">
        <v>74</v>
      </c>
      <c r="V178" t="s">
        <v>3030</v>
      </c>
      <c r="W178" t="s">
        <v>3031</v>
      </c>
      <c r="X178" t="s">
        <v>3032</v>
      </c>
      <c r="Y178" t="s">
        <v>3033</v>
      </c>
      <c r="Z178" t="s">
        <v>3034</v>
      </c>
      <c r="AA178" t="s">
        <v>3035</v>
      </c>
      <c r="AB178" t="s">
        <v>3036</v>
      </c>
      <c r="AC178" t="s">
        <v>74</v>
      </c>
      <c r="AD178" t="s">
        <v>74</v>
      </c>
      <c r="AE178" t="s">
        <v>74</v>
      </c>
      <c r="AF178" t="s">
        <v>74</v>
      </c>
      <c r="AG178">
        <v>38</v>
      </c>
      <c r="AH178">
        <v>1</v>
      </c>
      <c r="AI178">
        <v>1</v>
      </c>
      <c r="AJ178">
        <v>4</v>
      </c>
      <c r="AK178">
        <v>15</v>
      </c>
      <c r="AL178" t="s">
        <v>280</v>
      </c>
      <c r="AM178" t="s">
        <v>289</v>
      </c>
      <c r="AN178" t="s">
        <v>290</v>
      </c>
      <c r="AO178" t="s">
        <v>291</v>
      </c>
      <c r="AP178" t="s">
        <v>74</v>
      </c>
      <c r="AQ178" t="s">
        <v>74</v>
      </c>
      <c r="AR178" t="s">
        <v>292</v>
      </c>
      <c r="AS178" t="s">
        <v>293</v>
      </c>
      <c r="AT178" t="s">
        <v>1174</v>
      </c>
      <c r="AU178">
        <v>2021</v>
      </c>
      <c r="AV178" t="s">
        <v>74</v>
      </c>
      <c r="AW178" t="s">
        <v>74</v>
      </c>
      <c r="AX178" t="s">
        <v>74</v>
      </c>
      <c r="AY178" t="s">
        <v>74</v>
      </c>
      <c r="AZ178">
        <v>7</v>
      </c>
      <c r="BA178" t="s">
        <v>74</v>
      </c>
      <c r="BB178">
        <v>178</v>
      </c>
      <c r="BC178">
        <v>189</v>
      </c>
      <c r="BD178" t="s">
        <v>74</v>
      </c>
      <c r="BE178" t="s">
        <v>3037</v>
      </c>
      <c r="BF178" t="str">
        <f>HYPERLINK("http://dx.doi.org/10.24093/awej/call7.13","http://dx.doi.org/10.24093/awej/call7.13")</f>
        <v>http://dx.doi.org/10.24093/awej/call7.13</v>
      </c>
      <c r="BG178" t="s">
        <v>74</v>
      </c>
      <c r="BH178" t="s">
        <v>74</v>
      </c>
      <c r="BI178">
        <v>12</v>
      </c>
      <c r="BJ178" t="s">
        <v>296</v>
      </c>
      <c r="BK178" t="s">
        <v>177</v>
      </c>
      <c r="BL178" t="s">
        <v>297</v>
      </c>
      <c r="BM178" t="s">
        <v>3010</v>
      </c>
      <c r="BN178" t="s">
        <v>74</v>
      </c>
      <c r="BO178" t="s">
        <v>243</v>
      </c>
      <c r="BP178" t="s">
        <v>74</v>
      </c>
      <c r="BQ178" t="s">
        <v>74</v>
      </c>
      <c r="BR178" t="s">
        <v>101</v>
      </c>
      <c r="BS178" t="s">
        <v>3038</v>
      </c>
      <c r="BT178" t="str">
        <f>HYPERLINK("https%3A%2F%2Fwww.webofscience.com%2Fwos%2Fwoscc%2Ffull-record%2FWOS:000678770600013","View Full Record in Web of Science")</f>
        <v>View Full Record in Web of Science</v>
      </c>
    </row>
    <row r="179" spans="1:72" x14ac:dyDescent="0.25">
      <c r="A179" t="s">
        <v>72</v>
      </c>
      <c r="B179" t="s">
        <v>3039</v>
      </c>
      <c r="C179" t="s">
        <v>74</v>
      </c>
      <c r="D179" t="s">
        <v>74</v>
      </c>
      <c r="E179" t="s">
        <v>74</v>
      </c>
      <c r="F179" t="s">
        <v>3040</v>
      </c>
      <c r="G179" t="s">
        <v>74</v>
      </c>
      <c r="H179" t="s">
        <v>74</v>
      </c>
      <c r="I179" t="s">
        <v>3041</v>
      </c>
      <c r="J179" t="s">
        <v>225</v>
      </c>
      <c r="K179" t="s">
        <v>74</v>
      </c>
      <c r="L179" t="s">
        <v>74</v>
      </c>
      <c r="M179" t="s">
        <v>78</v>
      </c>
      <c r="N179" t="s">
        <v>79</v>
      </c>
      <c r="O179" t="s">
        <v>74</v>
      </c>
      <c r="P179" t="s">
        <v>74</v>
      </c>
      <c r="Q179" t="s">
        <v>74</v>
      </c>
      <c r="R179" t="s">
        <v>74</v>
      </c>
      <c r="S179" t="s">
        <v>74</v>
      </c>
      <c r="T179" t="s">
        <v>3042</v>
      </c>
      <c r="U179" t="s">
        <v>3043</v>
      </c>
      <c r="V179" t="s">
        <v>3044</v>
      </c>
      <c r="W179" t="s">
        <v>3045</v>
      </c>
      <c r="X179" t="s">
        <v>3046</v>
      </c>
      <c r="Y179" t="s">
        <v>3047</v>
      </c>
      <c r="Z179" t="s">
        <v>74</v>
      </c>
      <c r="AA179" t="s">
        <v>3048</v>
      </c>
      <c r="AB179" t="s">
        <v>3049</v>
      </c>
      <c r="AC179" t="s">
        <v>74</v>
      </c>
      <c r="AD179" t="s">
        <v>74</v>
      </c>
      <c r="AE179" t="s">
        <v>74</v>
      </c>
      <c r="AF179" t="s">
        <v>74</v>
      </c>
      <c r="AG179">
        <v>30</v>
      </c>
      <c r="AH179">
        <v>0</v>
      </c>
      <c r="AI179">
        <v>0</v>
      </c>
      <c r="AJ179">
        <v>1</v>
      </c>
      <c r="AK179">
        <v>2</v>
      </c>
      <c r="AL179" t="s">
        <v>2512</v>
      </c>
      <c r="AM179" t="s">
        <v>2513</v>
      </c>
      <c r="AN179" t="s">
        <v>2514</v>
      </c>
      <c r="AO179" t="s">
        <v>74</v>
      </c>
      <c r="AP179" t="s">
        <v>235</v>
      </c>
      <c r="AQ179" t="s">
        <v>74</v>
      </c>
      <c r="AR179" t="s">
        <v>236</v>
      </c>
      <c r="AS179" t="s">
        <v>237</v>
      </c>
      <c r="AT179" t="s">
        <v>1174</v>
      </c>
      <c r="AU179">
        <v>2021</v>
      </c>
      <c r="AV179">
        <v>10</v>
      </c>
      <c r="AW179">
        <v>43</v>
      </c>
      <c r="AX179" t="s">
        <v>74</v>
      </c>
      <c r="AY179" t="s">
        <v>74</v>
      </c>
      <c r="AZ179" t="s">
        <v>74</v>
      </c>
      <c r="BA179" t="s">
        <v>74</v>
      </c>
      <c r="BB179">
        <v>219</v>
      </c>
      <c r="BC179">
        <v>233</v>
      </c>
      <c r="BD179" t="s">
        <v>74</v>
      </c>
      <c r="BE179" t="s">
        <v>3050</v>
      </c>
      <c r="BF179" t="str">
        <f>HYPERLINK("http://dx.doi.org/10.34069/AI/2021.43.07.22","http://dx.doi.org/10.34069/AI/2021.43.07.22")</f>
        <v>http://dx.doi.org/10.34069/AI/2021.43.07.22</v>
      </c>
      <c r="BG179" t="s">
        <v>74</v>
      </c>
      <c r="BH179" t="s">
        <v>74</v>
      </c>
      <c r="BI179">
        <v>15</v>
      </c>
      <c r="BJ179" t="s">
        <v>240</v>
      </c>
      <c r="BK179" t="s">
        <v>177</v>
      </c>
      <c r="BL179" t="s">
        <v>241</v>
      </c>
      <c r="BM179" t="s">
        <v>3051</v>
      </c>
      <c r="BN179" t="s">
        <v>74</v>
      </c>
      <c r="BO179" t="s">
        <v>243</v>
      </c>
      <c r="BP179" t="s">
        <v>74</v>
      </c>
      <c r="BQ179" t="s">
        <v>74</v>
      </c>
      <c r="BR179" t="s">
        <v>101</v>
      </c>
      <c r="BS179" t="s">
        <v>3052</v>
      </c>
      <c r="BT179" t="str">
        <f>HYPERLINK("https%3A%2F%2Fwww.webofscience.com%2Fwos%2Fwoscc%2Ffull-record%2FWOS:000692195600022","View Full Record in Web of Science")</f>
        <v>View Full Record in Web of Science</v>
      </c>
    </row>
    <row r="180" spans="1:72" x14ac:dyDescent="0.25">
      <c r="A180" t="s">
        <v>72</v>
      </c>
      <c r="B180" t="s">
        <v>3053</v>
      </c>
      <c r="C180" t="s">
        <v>74</v>
      </c>
      <c r="D180" t="s">
        <v>74</v>
      </c>
      <c r="E180" t="s">
        <v>74</v>
      </c>
      <c r="F180" t="s">
        <v>3054</v>
      </c>
      <c r="G180" t="s">
        <v>74</v>
      </c>
      <c r="H180" t="s">
        <v>74</v>
      </c>
      <c r="I180" t="s">
        <v>3055</v>
      </c>
      <c r="J180" t="s">
        <v>280</v>
      </c>
      <c r="K180" t="s">
        <v>74</v>
      </c>
      <c r="L180" t="s">
        <v>74</v>
      </c>
      <c r="M180" t="s">
        <v>78</v>
      </c>
      <c r="N180" t="s">
        <v>79</v>
      </c>
      <c r="O180" t="s">
        <v>74</v>
      </c>
      <c r="P180" t="s">
        <v>74</v>
      </c>
      <c r="Q180" t="s">
        <v>74</v>
      </c>
      <c r="R180" t="s">
        <v>74</v>
      </c>
      <c r="S180" t="s">
        <v>74</v>
      </c>
      <c r="T180" t="s">
        <v>3056</v>
      </c>
      <c r="U180" t="s">
        <v>74</v>
      </c>
      <c r="V180" t="s">
        <v>3057</v>
      </c>
      <c r="W180" t="s">
        <v>3058</v>
      </c>
      <c r="X180" t="s">
        <v>3059</v>
      </c>
      <c r="Y180" t="s">
        <v>3060</v>
      </c>
      <c r="Z180" t="s">
        <v>3061</v>
      </c>
      <c r="AA180" t="s">
        <v>3062</v>
      </c>
      <c r="AB180" t="s">
        <v>3063</v>
      </c>
      <c r="AC180" t="s">
        <v>74</v>
      </c>
      <c r="AD180" t="s">
        <v>74</v>
      </c>
      <c r="AE180" t="s">
        <v>74</v>
      </c>
      <c r="AF180" t="s">
        <v>74</v>
      </c>
      <c r="AG180">
        <v>19</v>
      </c>
      <c r="AH180">
        <v>4</v>
      </c>
      <c r="AI180">
        <v>4</v>
      </c>
      <c r="AJ180">
        <v>3</v>
      </c>
      <c r="AK180">
        <v>19</v>
      </c>
      <c r="AL180" t="s">
        <v>280</v>
      </c>
      <c r="AM180" t="s">
        <v>289</v>
      </c>
      <c r="AN180" t="s">
        <v>290</v>
      </c>
      <c r="AO180" t="s">
        <v>291</v>
      </c>
      <c r="AP180" t="s">
        <v>74</v>
      </c>
      <c r="AQ180" t="s">
        <v>74</v>
      </c>
      <c r="AR180" t="s">
        <v>292</v>
      </c>
      <c r="AS180" t="s">
        <v>293</v>
      </c>
      <c r="AT180" t="s">
        <v>1174</v>
      </c>
      <c r="AU180">
        <v>2021</v>
      </c>
      <c r="AV180" t="s">
        <v>74</v>
      </c>
      <c r="AW180" t="s">
        <v>74</v>
      </c>
      <c r="AX180" t="s">
        <v>74</v>
      </c>
      <c r="AY180" t="s">
        <v>74</v>
      </c>
      <c r="AZ180">
        <v>7</v>
      </c>
      <c r="BA180" t="s">
        <v>74</v>
      </c>
      <c r="BB180">
        <v>70</v>
      </c>
      <c r="BC180">
        <v>77</v>
      </c>
      <c r="BD180" t="s">
        <v>74</v>
      </c>
      <c r="BE180" t="s">
        <v>3064</v>
      </c>
      <c r="BF180" t="str">
        <f>HYPERLINK("http://dx.doi.org/10.24093/awej/call7.5","http://dx.doi.org/10.24093/awej/call7.5")</f>
        <v>http://dx.doi.org/10.24093/awej/call7.5</v>
      </c>
      <c r="BG180" t="s">
        <v>74</v>
      </c>
      <c r="BH180" t="s">
        <v>74</v>
      </c>
      <c r="BI180">
        <v>8</v>
      </c>
      <c r="BJ180" t="s">
        <v>296</v>
      </c>
      <c r="BK180" t="s">
        <v>177</v>
      </c>
      <c r="BL180" t="s">
        <v>297</v>
      </c>
      <c r="BM180" t="s">
        <v>3010</v>
      </c>
      <c r="BN180" t="s">
        <v>74</v>
      </c>
      <c r="BO180" t="s">
        <v>1667</v>
      </c>
      <c r="BP180" t="s">
        <v>74</v>
      </c>
      <c r="BQ180" t="s">
        <v>74</v>
      </c>
      <c r="BR180" t="s">
        <v>101</v>
      </c>
      <c r="BS180" t="s">
        <v>3065</v>
      </c>
      <c r="BT180" t="str">
        <f>HYPERLINK("https%3A%2F%2Fwww.webofscience.com%2Fwos%2Fwoscc%2Ffull-record%2FWOS:000678770600005","View Full Record in Web of Science")</f>
        <v>View Full Record in Web of Science</v>
      </c>
    </row>
    <row r="181" spans="1:72" x14ac:dyDescent="0.25">
      <c r="A181" t="s">
        <v>72</v>
      </c>
      <c r="B181" t="s">
        <v>3066</v>
      </c>
      <c r="C181" t="s">
        <v>74</v>
      </c>
      <c r="D181" t="s">
        <v>74</v>
      </c>
      <c r="E181" t="s">
        <v>74</v>
      </c>
      <c r="F181" t="s">
        <v>3067</v>
      </c>
      <c r="G181" t="s">
        <v>74</v>
      </c>
      <c r="H181" t="s">
        <v>74</v>
      </c>
      <c r="I181" t="s">
        <v>3068</v>
      </c>
      <c r="J181" t="s">
        <v>3069</v>
      </c>
      <c r="K181" t="s">
        <v>74</v>
      </c>
      <c r="L181" t="s">
        <v>74</v>
      </c>
      <c r="M181" t="s">
        <v>78</v>
      </c>
      <c r="N181" t="s">
        <v>79</v>
      </c>
      <c r="O181" t="s">
        <v>74</v>
      </c>
      <c r="P181" t="s">
        <v>74</v>
      </c>
      <c r="Q181" t="s">
        <v>74</v>
      </c>
      <c r="R181" t="s">
        <v>74</v>
      </c>
      <c r="S181" t="s">
        <v>74</v>
      </c>
      <c r="T181" t="s">
        <v>3070</v>
      </c>
      <c r="U181" t="s">
        <v>74</v>
      </c>
      <c r="V181" t="s">
        <v>3071</v>
      </c>
      <c r="W181" t="s">
        <v>3072</v>
      </c>
      <c r="X181" t="s">
        <v>1050</v>
      </c>
      <c r="Y181" t="s">
        <v>3073</v>
      </c>
      <c r="Z181" t="s">
        <v>3074</v>
      </c>
      <c r="AA181" t="s">
        <v>3075</v>
      </c>
      <c r="AB181" t="s">
        <v>3076</v>
      </c>
      <c r="AC181" t="s">
        <v>74</v>
      </c>
      <c r="AD181" t="s">
        <v>74</v>
      </c>
      <c r="AE181" t="s">
        <v>74</v>
      </c>
      <c r="AF181" t="s">
        <v>74</v>
      </c>
      <c r="AG181">
        <v>24</v>
      </c>
      <c r="AH181">
        <v>0</v>
      </c>
      <c r="AI181">
        <v>0</v>
      </c>
      <c r="AJ181">
        <v>2</v>
      </c>
      <c r="AK181">
        <v>11</v>
      </c>
      <c r="AL181" t="s">
        <v>3077</v>
      </c>
      <c r="AM181" t="s">
        <v>3078</v>
      </c>
      <c r="AN181" t="s">
        <v>3079</v>
      </c>
      <c r="AO181" t="s">
        <v>3080</v>
      </c>
      <c r="AP181" t="s">
        <v>3081</v>
      </c>
      <c r="AQ181" t="s">
        <v>74</v>
      </c>
      <c r="AR181" t="s">
        <v>3082</v>
      </c>
      <c r="AS181" t="s">
        <v>3083</v>
      </c>
      <c r="AT181" t="s">
        <v>1323</v>
      </c>
      <c r="AU181">
        <v>2021</v>
      </c>
      <c r="AV181">
        <v>9</v>
      </c>
      <c r="AW181" t="s">
        <v>74</v>
      </c>
      <c r="AX181" t="s">
        <v>74</v>
      </c>
      <c r="AY181" t="s">
        <v>74</v>
      </c>
      <c r="AZ181" t="s">
        <v>362</v>
      </c>
      <c r="BA181" t="s">
        <v>74</v>
      </c>
      <c r="BB181" t="s">
        <v>74</v>
      </c>
      <c r="BC181" t="s">
        <v>74</v>
      </c>
      <c r="BD181" t="s">
        <v>3084</v>
      </c>
      <c r="BE181" t="s">
        <v>3085</v>
      </c>
      <c r="BF181" t="str">
        <f>HYPERLINK("http://dx.doi.org/10.20511/pyr2021.v9nSPE3.1189","http://dx.doi.org/10.20511/pyr2021.v9nSPE3.1189")</f>
        <v>http://dx.doi.org/10.20511/pyr2021.v9nSPE3.1189</v>
      </c>
      <c r="BG181" t="s">
        <v>74</v>
      </c>
      <c r="BH181" t="s">
        <v>74</v>
      </c>
      <c r="BI181">
        <v>16</v>
      </c>
      <c r="BJ181" t="s">
        <v>3086</v>
      </c>
      <c r="BK181" t="s">
        <v>177</v>
      </c>
      <c r="BL181" t="s">
        <v>1495</v>
      </c>
      <c r="BM181" t="s">
        <v>3087</v>
      </c>
      <c r="BN181" t="s">
        <v>74</v>
      </c>
      <c r="BO181" t="s">
        <v>243</v>
      </c>
      <c r="BP181" t="s">
        <v>74</v>
      </c>
      <c r="BQ181" t="s">
        <v>74</v>
      </c>
      <c r="BR181" t="s">
        <v>101</v>
      </c>
      <c r="BS181" t="s">
        <v>3088</v>
      </c>
      <c r="BT181" t="str">
        <f>HYPERLINK("https%3A%2F%2Fwww.webofscience.com%2Fwos%2Fwoscc%2Ffull-record%2FWOS:000631706900056","View Full Record in Web of Science")</f>
        <v>View Full Record in Web of Science</v>
      </c>
    </row>
    <row r="182" spans="1:72" x14ac:dyDescent="0.25">
      <c r="A182" t="s">
        <v>72</v>
      </c>
      <c r="B182" t="s">
        <v>3089</v>
      </c>
      <c r="C182" t="s">
        <v>74</v>
      </c>
      <c r="D182" t="s">
        <v>74</v>
      </c>
      <c r="E182" t="s">
        <v>74</v>
      </c>
      <c r="F182" t="s">
        <v>3090</v>
      </c>
      <c r="G182" t="s">
        <v>74</v>
      </c>
      <c r="H182" t="s">
        <v>74</v>
      </c>
      <c r="I182" t="s">
        <v>3091</v>
      </c>
      <c r="J182" t="s">
        <v>280</v>
      </c>
      <c r="K182" t="s">
        <v>74</v>
      </c>
      <c r="L182" t="s">
        <v>74</v>
      </c>
      <c r="M182" t="s">
        <v>78</v>
      </c>
      <c r="N182" t="s">
        <v>79</v>
      </c>
      <c r="O182" t="s">
        <v>74</v>
      </c>
      <c r="P182" t="s">
        <v>74</v>
      </c>
      <c r="Q182" t="s">
        <v>74</v>
      </c>
      <c r="R182" t="s">
        <v>74</v>
      </c>
      <c r="S182" t="s">
        <v>74</v>
      </c>
      <c r="T182" t="s">
        <v>3092</v>
      </c>
      <c r="U182" t="s">
        <v>74</v>
      </c>
      <c r="V182" t="s">
        <v>3093</v>
      </c>
      <c r="W182" t="s">
        <v>3094</v>
      </c>
      <c r="X182" t="s">
        <v>356</v>
      </c>
      <c r="Y182" t="s">
        <v>357</v>
      </c>
      <c r="Z182" t="s">
        <v>358</v>
      </c>
      <c r="AA182" t="s">
        <v>3095</v>
      </c>
      <c r="AB182" t="s">
        <v>3096</v>
      </c>
      <c r="AC182" t="s">
        <v>74</v>
      </c>
      <c r="AD182" t="s">
        <v>74</v>
      </c>
      <c r="AE182" t="s">
        <v>74</v>
      </c>
      <c r="AF182" t="s">
        <v>74</v>
      </c>
      <c r="AG182">
        <v>26</v>
      </c>
      <c r="AH182">
        <v>3</v>
      </c>
      <c r="AI182">
        <v>4</v>
      </c>
      <c r="AJ182">
        <v>0</v>
      </c>
      <c r="AK182">
        <v>12</v>
      </c>
      <c r="AL182" t="s">
        <v>280</v>
      </c>
      <c r="AM182" t="s">
        <v>289</v>
      </c>
      <c r="AN182" t="s">
        <v>290</v>
      </c>
      <c r="AO182" t="s">
        <v>291</v>
      </c>
      <c r="AP182" t="s">
        <v>74</v>
      </c>
      <c r="AQ182" t="s">
        <v>74</v>
      </c>
      <c r="AR182" t="s">
        <v>292</v>
      </c>
      <c r="AS182" t="s">
        <v>293</v>
      </c>
      <c r="AT182" t="s">
        <v>238</v>
      </c>
      <c r="AU182">
        <v>2021</v>
      </c>
      <c r="AV182" t="s">
        <v>74</v>
      </c>
      <c r="AW182" t="s">
        <v>74</v>
      </c>
      <c r="AX182" t="s">
        <v>74</v>
      </c>
      <c r="AY182" t="s">
        <v>74</v>
      </c>
      <c r="AZ182" t="s">
        <v>362</v>
      </c>
      <c r="BA182" t="s">
        <v>74</v>
      </c>
      <c r="BB182">
        <v>222</v>
      </c>
      <c r="BC182">
        <v>234</v>
      </c>
      <c r="BD182" t="s">
        <v>74</v>
      </c>
      <c r="BE182" t="s">
        <v>3097</v>
      </c>
      <c r="BF182" t="str">
        <f>HYPERLINK("http://dx.doi.org/10.24093/awej/covid.17","http://dx.doi.org/10.24093/awej/covid.17")</f>
        <v>http://dx.doi.org/10.24093/awej/covid.17</v>
      </c>
      <c r="BG182" t="s">
        <v>74</v>
      </c>
      <c r="BH182" t="s">
        <v>74</v>
      </c>
      <c r="BI182">
        <v>13</v>
      </c>
      <c r="BJ182" t="s">
        <v>296</v>
      </c>
      <c r="BK182" t="s">
        <v>177</v>
      </c>
      <c r="BL182" t="s">
        <v>297</v>
      </c>
      <c r="BM182" t="s">
        <v>3098</v>
      </c>
      <c r="BN182" t="s">
        <v>74</v>
      </c>
      <c r="BO182" t="s">
        <v>243</v>
      </c>
      <c r="BP182" t="s">
        <v>74</v>
      </c>
      <c r="BQ182" t="s">
        <v>74</v>
      </c>
      <c r="BR182" t="s">
        <v>101</v>
      </c>
      <c r="BS182" t="s">
        <v>3099</v>
      </c>
      <c r="BT182" t="str">
        <f>HYPERLINK("https%3A%2F%2Fwww.webofscience.com%2Fwos%2Fwoscc%2Ffull-record%2FWOS:000678774000017","View Full Record in Web of Science")</f>
        <v>View Full Record in Web of Science</v>
      </c>
    </row>
    <row r="183" spans="1:72" x14ac:dyDescent="0.25">
      <c r="A183" t="s">
        <v>72</v>
      </c>
      <c r="B183" t="s">
        <v>3100</v>
      </c>
      <c r="C183" t="s">
        <v>74</v>
      </c>
      <c r="D183" t="s">
        <v>74</v>
      </c>
      <c r="E183" t="s">
        <v>74</v>
      </c>
      <c r="F183" t="s">
        <v>3101</v>
      </c>
      <c r="G183" t="s">
        <v>74</v>
      </c>
      <c r="H183" t="s">
        <v>74</v>
      </c>
      <c r="I183" t="s">
        <v>3102</v>
      </c>
      <c r="J183" t="s">
        <v>3103</v>
      </c>
      <c r="K183" t="s">
        <v>74</v>
      </c>
      <c r="L183" t="s">
        <v>74</v>
      </c>
      <c r="M183" t="s">
        <v>78</v>
      </c>
      <c r="N183" t="s">
        <v>79</v>
      </c>
      <c r="O183" t="s">
        <v>74</v>
      </c>
      <c r="P183" t="s">
        <v>74</v>
      </c>
      <c r="Q183" t="s">
        <v>74</v>
      </c>
      <c r="R183" t="s">
        <v>74</v>
      </c>
      <c r="S183" t="s">
        <v>74</v>
      </c>
      <c r="T183" t="s">
        <v>74</v>
      </c>
      <c r="U183" t="s">
        <v>74</v>
      </c>
      <c r="V183" t="s">
        <v>3104</v>
      </c>
      <c r="W183" t="s">
        <v>3105</v>
      </c>
      <c r="X183" t="s">
        <v>3106</v>
      </c>
      <c r="Y183" t="s">
        <v>3107</v>
      </c>
      <c r="Z183" t="s">
        <v>3108</v>
      </c>
      <c r="AA183" t="s">
        <v>74</v>
      </c>
      <c r="AB183" t="s">
        <v>3109</v>
      </c>
      <c r="AC183" t="s">
        <v>74</v>
      </c>
      <c r="AD183" t="s">
        <v>74</v>
      </c>
      <c r="AE183" t="s">
        <v>74</v>
      </c>
      <c r="AF183" t="s">
        <v>74</v>
      </c>
      <c r="AG183">
        <v>14</v>
      </c>
      <c r="AH183">
        <v>2</v>
      </c>
      <c r="AI183">
        <v>2</v>
      </c>
      <c r="AJ183">
        <v>0</v>
      </c>
      <c r="AK183">
        <v>4</v>
      </c>
      <c r="AL183" t="s">
        <v>3110</v>
      </c>
      <c r="AM183" t="s">
        <v>3111</v>
      </c>
      <c r="AN183" t="s">
        <v>3112</v>
      </c>
      <c r="AO183" t="s">
        <v>3113</v>
      </c>
      <c r="AP183" t="s">
        <v>3114</v>
      </c>
      <c r="AQ183" t="s">
        <v>74</v>
      </c>
      <c r="AR183" t="s">
        <v>3115</v>
      </c>
      <c r="AS183" t="s">
        <v>3116</v>
      </c>
      <c r="AT183" t="s">
        <v>238</v>
      </c>
      <c r="AU183">
        <v>2021</v>
      </c>
      <c r="AV183">
        <v>54</v>
      </c>
      <c r="AW183">
        <v>2</v>
      </c>
      <c r="AX183" t="s">
        <v>74</v>
      </c>
      <c r="AY183" t="s">
        <v>74</v>
      </c>
      <c r="AZ183" t="s">
        <v>74</v>
      </c>
      <c r="BA183" t="s">
        <v>74</v>
      </c>
      <c r="BB183">
        <v>315</v>
      </c>
      <c r="BC183">
        <v>320</v>
      </c>
      <c r="BD183" t="s">
        <v>3117</v>
      </c>
      <c r="BE183" t="s">
        <v>3118</v>
      </c>
      <c r="BF183" t="str">
        <f>HYPERLINK("http://dx.doi.org/10.1017/S1049096520000888","http://dx.doi.org/10.1017/S1049096520000888")</f>
        <v>http://dx.doi.org/10.1017/S1049096520000888</v>
      </c>
      <c r="BG183" t="s">
        <v>74</v>
      </c>
      <c r="BH183" t="s">
        <v>74</v>
      </c>
      <c r="BI183">
        <v>6</v>
      </c>
      <c r="BJ183" t="s">
        <v>3119</v>
      </c>
      <c r="BK183" t="s">
        <v>125</v>
      </c>
      <c r="BL183" t="s">
        <v>2740</v>
      </c>
      <c r="BM183" t="s">
        <v>3120</v>
      </c>
      <c r="BN183" t="s">
        <v>74</v>
      </c>
      <c r="BO183" t="s">
        <v>3121</v>
      </c>
      <c r="BP183" t="s">
        <v>74</v>
      </c>
      <c r="BQ183" t="s">
        <v>74</v>
      </c>
      <c r="BR183" t="s">
        <v>101</v>
      </c>
      <c r="BS183" t="s">
        <v>3122</v>
      </c>
      <c r="BT183" t="str">
        <f>HYPERLINK("https%3A%2F%2Fwww.webofscience.com%2Fwos%2Fwoscc%2Ffull-record%2FWOS:000627874100027","View Full Record in Web of Science")</f>
        <v>View Full Record in Web of Science</v>
      </c>
    </row>
    <row r="184" spans="1:72" x14ac:dyDescent="0.25">
      <c r="A184" t="s">
        <v>72</v>
      </c>
      <c r="B184" t="s">
        <v>3123</v>
      </c>
      <c r="C184" t="s">
        <v>74</v>
      </c>
      <c r="D184" t="s">
        <v>74</v>
      </c>
      <c r="E184" t="s">
        <v>74</v>
      </c>
      <c r="F184" t="s">
        <v>3124</v>
      </c>
      <c r="G184" t="s">
        <v>74</v>
      </c>
      <c r="H184" t="s">
        <v>74</v>
      </c>
      <c r="I184" t="s">
        <v>3125</v>
      </c>
      <c r="J184" t="s">
        <v>183</v>
      </c>
      <c r="K184" t="s">
        <v>74</v>
      </c>
      <c r="L184" t="s">
        <v>74</v>
      </c>
      <c r="M184" t="s">
        <v>78</v>
      </c>
      <c r="N184" t="s">
        <v>79</v>
      </c>
      <c r="O184" t="s">
        <v>74</v>
      </c>
      <c r="P184" t="s">
        <v>74</v>
      </c>
      <c r="Q184" t="s">
        <v>74</v>
      </c>
      <c r="R184" t="s">
        <v>74</v>
      </c>
      <c r="S184" t="s">
        <v>74</v>
      </c>
      <c r="T184" t="s">
        <v>3126</v>
      </c>
      <c r="U184" t="s">
        <v>3127</v>
      </c>
      <c r="V184" t="s">
        <v>3128</v>
      </c>
      <c r="W184" t="s">
        <v>3129</v>
      </c>
      <c r="X184" t="s">
        <v>3130</v>
      </c>
      <c r="Y184" t="s">
        <v>3131</v>
      </c>
      <c r="Z184" t="s">
        <v>3132</v>
      </c>
      <c r="AA184" t="s">
        <v>3133</v>
      </c>
      <c r="AB184" t="s">
        <v>3134</v>
      </c>
      <c r="AC184" t="s">
        <v>74</v>
      </c>
      <c r="AD184" t="s">
        <v>74</v>
      </c>
      <c r="AE184" t="s">
        <v>74</v>
      </c>
      <c r="AF184" t="s">
        <v>74</v>
      </c>
      <c r="AG184">
        <v>20</v>
      </c>
      <c r="AH184">
        <v>0</v>
      </c>
      <c r="AI184">
        <v>0</v>
      </c>
      <c r="AJ184">
        <v>3</v>
      </c>
      <c r="AK184">
        <v>10</v>
      </c>
      <c r="AL184" t="s">
        <v>192</v>
      </c>
      <c r="AM184" t="s">
        <v>193</v>
      </c>
      <c r="AN184" t="s">
        <v>194</v>
      </c>
      <c r="AO184" t="s">
        <v>195</v>
      </c>
      <c r="AP184" t="s">
        <v>196</v>
      </c>
      <c r="AQ184" t="s">
        <v>74</v>
      </c>
      <c r="AR184" t="s">
        <v>197</v>
      </c>
      <c r="AS184" t="s">
        <v>198</v>
      </c>
      <c r="AT184" t="s">
        <v>238</v>
      </c>
      <c r="AU184">
        <v>2021</v>
      </c>
      <c r="AV184">
        <v>13</v>
      </c>
      <c r="AW184">
        <v>1</v>
      </c>
      <c r="AX184" t="s">
        <v>74</v>
      </c>
      <c r="AY184">
        <v>1</v>
      </c>
      <c r="AZ184" t="s">
        <v>74</v>
      </c>
      <c r="BA184" t="s">
        <v>74</v>
      </c>
      <c r="BB184">
        <v>416</v>
      </c>
      <c r="BC184" t="s">
        <v>991</v>
      </c>
      <c r="BD184" t="s">
        <v>74</v>
      </c>
      <c r="BE184" t="s">
        <v>3135</v>
      </c>
      <c r="BF184" t="str">
        <f>HYPERLINK("http://dx.doi.org/10.18662/rrem/13.1Sup1/404","http://dx.doi.org/10.18662/rrem/13.1Sup1/404")</f>
        <v>http://dx.doi.org/10.18662/rrem/13.1Sup1/404</v>
      </c>
      <c r="BG184" t="s">
        <v>74</v>
      </c>
      <c r="BH184" t="s">
        <v>74</v>
      </c>
      <c r="BI184">
        <v>24</v>
      </c>
      <c r="BJ184" t="s">
        <v>200</v>
      </c>
      <c r="BK184" t="s">
        <v>177</v>
      </c>
      <c r="BL184" t="s">
        <v>200</v>
      </c>
      <c r="BM184" t="s">
        <v>3136</v>
      </c>
      <c r="BN184" t="s">
        <v>74</v>
      </c>
      <c r="BO184" t="s">
        <v>313</v>
      </c>
      <c r="BP184" t="s">
        <v>74</v>
      </c>
      <c r="BQ184" t="s">
        <v>74</v>
      </c>
      <c r="BR184" t="s">
        <v>101</v>
      </c>
      <c r="BS184" t="s">
        <v>3137</v>
      </c>
      <c r="BT184" t="str">
        <f>HYPERLINK("https%3A%2F%2Fwww.webofscience.com%2Fwos%2Fwoscc%2Ffull-record%2FWOS:000668292000023","View Full Record in Web of Science")</f>
        <v>View Full Record in Web of Science</v>
      </c>
    </row>
    <row r="185" spans="1:72" x14ac:dyDescent="0.25">
      <c r="A185" t="s">
        <v>72</v>
      </c>
      <c r="B185" t="s">
        <v>3138</v>
      </c>
      <c r="C185" t="s">
        <v>74</v>
      </c>
      <c r="D185" t="s">
        <v>74</v>
      </c>
      <c r="E185" t="s">
        <v>74</v>
      </c>
      <c r="F185" t="s">
        <v>3139</v>
      </c>
      <c r="G185" t="s">
        <v>74</v>
      </c>
      <c r="H185" t="s">
        <v>74</v>
      </c>
      <c r="I185" t="s">
        <v>3140</v>
      </c>
      <c r="J185" t="s">
        <v>183</v>
      </c>
      <c r="K185" t="s">
        <v>74</v>
      </c>
      <c r="L185" t="s">
        <v>74</v>
      </c>
      <c r="M185" t="s">
        <v>78</v>
      </c>
      <c r="N185" t="s">
        <v>79</v>
      </c>
      <c r="O185" t="s">
        <v>74</v>
      </c>
      <c r="P185" t="s">
        <v>74</v>
      </c>
      <c r="Q185" t="s">
        <v>74</v>
      </c>
      <c r="R185" t="s">
        <v>74</v>
      </c>
      <c r="S185" t="s">
        <v>74</v>
      </c>
      <c r="T185" t="s">
        <v>3141</v>
      </c>
      <c r="U185" t="s">
        <v>3142</v>
      </c>
      <c r="V185" t="s">
        <v>3143</v>
      </c>
      <c r="W185" t="s">
        <v>3144</v>
      </c>
      <c r="X185" t="s">
        <v>3145</v>
      </c>
      <c r="Y185" t="s">
        <v>3146</v>
      </c>
      <c r="Z185" t="s">
        <v>3147</v>
      </c>
      <c r="AA185" t="s">
        <v>3148</v>
      </c>
      <c r="AB185" t="s">
        <v>3149</v>
      </c>
      <c r="AC185" t="s">
        <v>74</v>
      </c>
      <c r="AD185" t="s">
        <v>74</v>
      </c>
      <c r="AE185" t="s">
        <v>74</v>
      </c>
      <c r="AF185" t="s">
        <v>74</v>
      </c>
      <c r="AG185">
        <v>22</v>
      </c>
      <c r="AH185">
        <v>0</v>
      </c>
      <c r="AI185">
        <v>0</v>
      </c>
      <c r="AJ185">
        <v>0</v>
      </c>
      <c r="AK185">
        <v>5</v>
      </c>
      <c r="AL185" t="s">
        <v>192</v>
      </c>
      <c r="AM185" t="s">
        <v>193</v>
      </c>
      <c r="AN185" t="s">
        <v>194</v>
      </c>
      <c r="AO185" t="s">
        <v>195</v>
      </c>
      <c r="AP185" t="s">
        <v>196</v>
      </c>
      <c r="AQ185" t="s">
        <v>74</v>
      </c>
      <c r="AR185" t="s">
        <v>197</v>
      </c>
      <c r="AS185" t="s">
        <v>198</v>
      </c>
      <c r="AT185" t="s">
        <v>238</v>
      </c>
      <c r="AU185">
        <v>2021</v>
      </c>
      <c r="AV185">
        <v>13</v>
      </c>
      <c r="AW185">
        <v>1</v>
      </c>
      <c r="AX185" t="s">
        <v>74</v>
      </c>
      <c r="AY185">
        <v>1</v>
      </c>
      <c r="AZ185" t="s">
        <v>74</v>
      </c>
      <c r="BA185" t="s">
        <v>74</v>
      </c>
      <c r="BB185">
        <v>235</v>
      </c>
      <c r="BC185">
        <v>260</v>
      </c>
      <c r="BD185" t="s">
        <v>74</v>
      </c>
      <c r="BE185" t="s">
        <v>3150</v>
      </c>
      <c r="BF185" t="str">
        <f>HYPERLINK("http://dx.doi.org/10.18662/rrem/13.1Sup1/394","http://dx.doi.org/10.18662/rrem/13.1Sup1/394")</f>
        <v>http://dx.doi.org/10.18662/rrem/13.1Sup1/394</v>
      </c>
      <c r="BG185" t="s">
        <v>74</v>
      </c>
      <c r="BH185" t="s">
        <v>74</v>
      </c>
      <c r="BI185">
        <v>26</v>
      </c>
      <c r="BJ185" t="s">
        <v>200</v>
      </c>
      <c r="BK185" t="s">
        <v>177</v>
      </c>
      <c r="BL185" t="s">
        <v>200</v>
      </c>
      <c r="BM185" t="s">
        <v>3136</v>
      </c>
      <c r="BN185" t="s">
        <v>74</v>
      </c>
      <c r="BO185" t="s">
        <v>313</v>
      </c>
      <c r="BP185" t="s">
        <v>74</v>
      </c>
      <c r="BQ185" t="s">
        <v>74</v>
      </c>
      <c r="BR185" t="s">
        <v>101</v>
      </c>
      <c r="BS185" t="s">
        <v>3151</v>
      </c>
      <c r="BT185" t="str">
        <f>HYPERLINK("https%3A%2F%2Fwww.webofscience.com%2Fwos%2Fwoscc%2Ffull-record%2FWOS:000668292000013","View Full Record in Web of Science")</f>
        <v>View Full Record in Web of Science</v>
      </c>
    </row>
    <row r="186" spans="1:72" x14ac:dyDescent="0.25">
      <c r="A186" t="s">
        <v>72</v>
      </c>
      <c r="B186" t="s">
        <v>3152</v>
      </c>
      <c r="C186" t="s">
        <v>74</v>
      </c>
      <c r="D186" t="s">
        <v>74</v>
      </c>
      <c r="E186" t="s">
        <v>74</v>
      </c>
      <c r="F186" t="s">
        <v>3153</v>
      </c>
      <c r="G186" t="s">
        <v>74</v>
      </c>
      <c r="H186" t="s">
        <v>74</v>
      </c>
      <c r="I186" t="s">
        <v>3154</v>
      </c>
      <c r="J186" t="s">
        <v>280</v>
      </c>
      <c r="K186" t="s">
        <v>74</v>
      </c>
      <c r="L186" t="s">
        <v>74</v>
      </c>
      <c r="M186" t="s">
        <v>78</v>
      </c>
      <c r="N186" t="s">
        <v>79</v>
      </c>
      <c r="O186" t="s">
        <v>74</v>
      </c>
      <c r="P186" t="s">
        <v>74</v>
      </c>
      <c r="Q186" t="s">
        <v>74</v>
      </c>
      <c r="R186" t="s">
        <v>74</v>
      </c>
      <c r="S186" t="s">
        <v>74</v>
      </c>
      <c r="T186" t="s">
        <v>3155</v>
      </c>
      <c r="U186" t="s">
        <v>3156</v>
      </c>
      <c r="V186" t="s">
        <v>3157</v>
      </c>
      <c r="W186" t="s">
        <v>3158</v>
      </c>
      <c r="X186" t="s">
        <v>3159</v>
      </c>
      <c r="Y186" t="s">
        <v>3160</v>
      </c>
      <c r="Z186" t="s">
        <v>74</v>
      </c>
      <c r="AA186" t="s">
        <v>3161</v>
      </c>
      <c r="AB186" t="s">
        <v>3162</v>
      </c>
      <c r="AC186" t="s">
        <v>74</v>
      </c>
      <c r="AD186" t="s">
        <v>74</v>
      </c>
      <c r="AE186" t="s">
        <v>74</v>
      </c>
      <c r="AF186" t="s">
        <v>74</v>
      </c>
      <c r="AG186">
        <v>23</v>
      </c>
      <c r="AH186">
        <v>1</v>
      </c>
      <c r="AI186">
        <v>1</v>
      </c>
      <c r="AJ186">
        <v>1</v>
      </c>
      <c r="AK186">
        <v>5</v>
      </c>
      <c r="AL186" t="s">
        <v>280</v>
      </c>
      <c r="AM186" t="s">
        <v>289</v>
      </c>
      <c r="AN186" t="s">
        <v>290</v>
      </c>
      <c r="AO186" t="s">
        <v>291</v>
      </c>
      <c r="AP186" t="s">
        <v>74</v>
      </c>
      <c r="AQ186" t="s">
        <v>74</v>
      </c>
      <c r="AR186" t="s">
        <v>292</v>
      </c>
      <c r="AS186" t="s">
        <v>293</v>
      </c>
      <c r="AT186" t="s">
        <v>238</v>
      </c>
      <c r="AU186">
        <v>2021</v>
      </c>
      <c r="AV186" t="s">
        <v>74</v>
      </c>
      <c r="AW186" t="s">
        <v>74</v>
      </c>
      <c r="AX186" t="s">
        <v>74</v>
      </c>
      <c r="AY186" t="s">
        <v>74</v>
      </c>
      <c r="AZ186" t="s">
        <v>362</v>
      </c>
      <c r="BA186" t="s">
        <v>74</v>
      </c>
      <c r="BB186">
        <v>318</v>
      </c>
      <c r="BC186">
        <v>333</v>
      </c>
      <c r="BD186" t="s">
        <v>74</v>
      </c>
      <c r="BE186" t="s">
        <v>3163</v>
      </c>
      <c r="BF186" t="str">
        <f>HYPERLINK("http://dx.doi.org/10.24093/awej/covid.24","http://dx.doi.org/10.24093/awej/covid.24")</f>
        <v>http://dx.doi.org/10.24093/awej/covid.24</v>
      </c>
      <c r="BG186" t="s">
        <v>74</v>
      </c>
      <c r="BH186" t="s">
        <v>74</v>
      </c>
      <c r="BI186">
        <v>16</v>
      </c>
      <c r="BJ186" t="s">
        <v>296</v>
      </c>
      <c r="BK186" t="s">
        <v>177</v>
      </c>
      <c r="BL186" t="s">
        <v>297</v>
      </c>
      <c r="BM186" t="s">
        <v>3098</v>
      </c>
      <c r="BN186" t="s">
        <v>74</v>
      </c>
      <c r="BO186" t="s">
        <v>243</v>
      </c>
      <c r="BP186" t="s">
        <v>74</v>
      </c>
      <c r="BQ186" t="s">
        <v>74</v>
      </c>
      <c r="BR186" t="s">
        <v>101</v>
      </c>
      <c r="BS186" t="s">
        <v>3164</v>
      </c>
      <c r="BT186" t="str">
        <f>HYPERLINK("https%3A%2F%2Fwww.webofscience.com%2Fwos%2Fwoscc%2Ffull-record%2FWOS:000678774000024","View Full Record in Web of Science")</f>
        <v>View Full Record in Web of Science</v>
      </c>
    </row>
    <row r="187" spans="1:72" x14ac:dyDescent="0.25">
      <c r="A187" t="s">
        <v>72</v>
      </c>
      <c r="B187" t="s">
        <v>3165</v>
      </c>
      <c r="C187" t="s">
        <v>74</v>
      </c>
      <c r="D187" t="s">
        <v>74</v>
      </c>
      <c r="E187" t="s">
        <v>74</v>
      </c>
      <c r="F187" t="s">
        <v>3166</v>
      </c>
      <c r="G187" t="s">
        <v>74</v>
      </c>
      <c r="H187" t="s">
        <v>74</v>
      </c>
      <c r="I187" t="s">
        <v>3167</v>
      </c>
      <c r="J187" t="s">
        <v>280</v>
      </c>
      <c r="K187" t="s">
        <v>74</v>
      </c>
      <c r="L187" t="s">
        <v>74</v>
      </c>
      <c r="M187" t="s">
        <v>78</v>
      </c>
      <c r="N187" t="s">
        <v>79</v>
      </c>
      <c r="O187" t="s">
        <v>74</v>
      </c>
      <c r="P187" t="s">
        <v>74</v>
      </c>
      <c r="Q187" t="s">
        <v>74</v>
      </c>
      <c r="R187" t="s">
        <v>74</v>
      </c>
      <c r="S187" t="s">
        <v>74</v>
      </c>
      <c r="T187" t="s">
        <v>3168</v>
      </c>
      <c r="U187" t="s">
        <v>74</v>
      </c>
      <c r="V187" t="s">
        <v>3169</v>
      </c>
      <c r="W187" t="s">
        <v>3170</v>
      </c>
      <c r="X187" t="s">
        <v>3171</v>
      </c>
      <c r="Y187" t="s">
        <v>3172</v>
      </c>
      <c r="Z187" t="s">
        <v>3173</v>
      </c>
      <c r="AA187" t="s">
        <v>3174</v>
      </c>
      <c r="AB187" t="s">
        <v>3175</v>
      </c>
      <c r="AC187" t="s">
        <v>74</v>
      </c>
      <c r="AD187" t="s">
        <v>74</v>
      </c>
      <c r="AE187" t="s">
        <v>74</v>
      </c>
      <c r="AF187" t="s">
        <v>74</v>
      </c>
      <c r="AG187">
        <v>25</v>
      </c>
      <c r="AH187">
        <v>4</v>
      </c>
      <c r="AI187">
        <v>4</v>
      </c>
      <c r="AJ187">
        <v>0</v>
      </c>
      <c r="AK187">
        <v>4</v>
      </c>
      <c r="AL187" t="s">
        <v>280</v>
      </c>
      <c r="AM187" t="s">
        <v>289</v>
      </c>
      <c r="AN187" t="s">
        <v>290</v>
      </c>
      <c r="AO187" t="s">
        <v>291</v>
      </c>
      <c r="AP187" t="s">
        <v>74</v>
      </c>
      <c r="AQ187" t="s">
        <v>74</v>
      </c>
      <c r="AR187" t="s">
        <v>292</v>
      </c>
      <c r="AS187" t="s">
        <v>293</v>
      </c>
      <c r="AT187" t="s">
        <v>238</v>
      </c>
      <c r="AU187">
        <v>2021</v>
      </c>
      <c r="AV187" t="s">
        <v>74</v>
      </c>
      <c r="AW187" t="s">
        <v>74</v>
      </c>
      <c r="AX187" t="s">
        <v>74</v>
      </c>
      <c r="AY187" t="s">
        <v>74</v>
      </c>
      <c r="AZ187" t="s">
        <v>362</v>
      </c>
      <c r="BA187" t="s">
        <v>74</v>
      </c>
      <c r="BB187">
        <v>136</v>
      </c>
      <c r="BC187">
        <v>146</v>
      </c>
      <c r="BD187" t="s">
        <v>74</v>
      </c>
      <c r="BE187" t="s">
        <v>3176</v>
      </c>
      <c r="BF187" t="str">
        <f>HYPERLINK("http://dx.doi.org/10.24093/awej/covid.10","http://dx.doi.org/10.24093/awej/covid.10")</f>
        <v>http://dx.doi.org/10.24093/awej/covid.10</v>
      </c>
      <c r="BG187" t="s">
        <v>74</v>
      </c>
      <c r="BH187" t="s">
        <v>74</v>
      </c>
      <c r="BI187">
        <v>11</v>
      </c>
      <c r="BJ187" t="s">
        <v>296</v>
      </c>
      <c r="BK187" t="s">
        <v>177</v>
      </c>
      <c r="BL187" t="s">
        <v>297</v>
      </c>
      <c r="BM187" t="s">
        <v>3098</v>
      </c>
      <c r="BN187" t="s">
        <v>74</v>
      </c>
      <c r="BO187" t="s">
        <v>1667</v>
      </c>
      <c r="BP187" t="s">
        <v>74</v>
      </c>
      <c r="BQ187" t="s">
        <v>74</v>
      </c>
      <c r="BR187" t="s">
        <v>101</v>
      </c>
      <c r="BS187" t="s">
        <v>3177</v>
      </c>
      <c r="BT187" t="str">
        <f>HYPERLINK("https%3A%2F%2Fwww.webofscience.com%2Fwos%2Fwoscc%2Ffull-record%2FWOS:000678774000010","View Full Record in Web of Science")</f>
        <v>View Full Record in Web of Science</v>
      </c>
    </row>
    <row r="188" spans="1:72" x14ac:dyDescent="0.25">
      <c r="A188" t="s">
        <v>72</v>
      </c>
      <c r="B188" t="s">
        <v>3178</v>
      </c>
      <c r="C188" t="s">
        <v>74</v>
      </c>
      <c r="D188" t="s">
        <v>74</v>
      </c>
      <c r="E188" t="s">
        <v>74</v>
      </c>
      <c r="F188" t="s">
        <v>3179</v>
      </c>
      <c r="G188" t="s">
        <v>74</v>
      </c>
      <c r="H188" t="s">
        <v>74</v>
      </c>
      <c r="I188" t="s">
        <v>3180</v>
      </c>
      <c r="J188" t="s">
        <v>280</v>
      </c>
      <c r="K188" t="s">
        <v>74</v>
      </c>
      <c r="L188" t="s">
        <v>74</v>
      </c>
      <c r="M188" t="s">
        <v>78</v>
      </c>
      <c r="N188" t="s">
        <v>79</v>
      </c>
      <c r="O188" t="s">
        <v>74</v>
      </c>
      <c r="P188" t="s">
        <v>74</v>
      </c>
      <c r="Q188" t="s">
        <v>74</v>
      </c>
      <c r="R188" t="s">
        <v>74</v>
      </c>
      <c r="S188" t="s">
        <v>74</v>
      </c>
      <c r="T188" t="s">
        <v>3181</v>
      </c>
      <c r="U188" t="s">
        <v>3182</v>
      </c>
      <c r="V188" t="s">
        <v>3183</v>
      </c>
      <c r="W188" t="s">
        <v>3184</v>
      </c>
      <c r="X188" t="s">
        <v>3185</v>
      </c>
      <c r="Y188" t="s">
        <v>3186</v>
      </c>
      <c r="Z188" t="s">
        <v>2818</v>
      </c>
      <c r="AA188" t="s">
        <v>3187</v>
      </c>
      <c r="AB188" t="s">
        <v>3188</v>
      </c>
      <c r="AC188" t="s">
        <v>74</v>
      </c>
      <c r="AD188" t="s">
        <v>74</v>
      </c>
      <c r="AE188" t="s">
        <v>74</v>
      </c>
      <c r="AF188" t="s">
        <v>74</v>
      </c>
      <c r="AG188">
        <v>42</v>
      </c>
      <c r="AH188">
        <v>1</v>
      </c>
      <c r="AI188">
        <v>1</v>
      </c>
      <c r="AJ188">
        <v>2</v>
      </c>
      <c r="AK188">
        <v>11</v>
      </c>
      <c r="AL188" t="s">
        <v>280</v>
      </c>
      <c r="AM188" t="s">
        <v>289</v>
      </c>
      <c r="AN188" t="s">
        <v>290</v>
      </c>
      <c r="AO188" t="s">
        <v>291</v>
      </c>
      <c r="AP188" t="s">
        <v>74</v>
      </c>
      <c r="AQ188" t="s">
        <v>74</v>
      </c>
      <c r="AR188" t="s">
        <v>292</v>
      </c>
      <c r="AS188" t="s">
        <v>293</v>
      </c>
      <c r="AT188" t="s">
        <v>238</v>
      </c>
      <c r="AU188">
        <v>2021</v>
      </c>
      <c r="AV188" t="s">
        <v>74</v>
      </c>
      <c r="AW188" t="s">
        <v>74</v>
      </c>
      <c r="AX188" t="s">
        <v>74</v>
      </c>
      <c r="AY188" t="s">
        <v>74</v>
      </c>
      <c r="AZ188" t="s">
        <v>362</v>
      </c>
      <c r="BA188" t="s">
        <v>74</v>
      </c>
      <c r="BB188">
        <v>21</v>
      </c>
      <c r="BC188">
        <v>36</v>
      </c>
      <c r="BD188" t="s">
        <v>74</v>
      </c>
      <c r="BE188" t="s">
        <v>3189</v>
      </c>
      <c r="BF188" t="str">
        <f>HYPERLINK("http://dx.doi.org/10.24093/awej/covid.2","http://dx.doi.org/10.24093/awej/covid.2")</f>
        <v>http://dx.doi.org/10.24093/awej/covid.2</v>
      </c>
      <c r="BG188" t="s">
        <v>74</v>
      </c>
      <c r="BH188" t="s">
        <v>74</v>
      </c>
      <c r="BI188">
        <v>16</v>
      </c>
      <c r="BJ188" t="s">
        <v>296</v>
      </c>
      <c r="BK188" t="s">
        <v>177</v>
      </c>
      <c r="BL188" t="s">
        <v>297</v>
      </c>
      <c r="BM188" t="s">
        <v>3098</v>
      </c>
      <c r="BN188" t="s">
        <v>74</v>
      </c>
      <c r="BO188" t="s">
        <v>1667</v>
      </c>
      <c r="BP188" t="s">
        <v>74</v>
      </c>
      <c r="BQ188" t="s">
        <v>74</v>
      </c>
      <c r="BR188" t="s">
        <v>101</v>
      </c>
      <c r="BS188" t="s">
        <v>3190</v>
      </c>
      <c r="BT188" t="str">
        <f>HYPERLINK("https%3A%2F%2Fwww.webofscience.com%2Fwos%2Fwoscc%2Ffull-record%2FWOS:000678774000002","View Full Record in Web of Science")</f>
        <v>View Full Record in Web of Science</v>
      </c>
    </row>
    <row r="189" spans="1:72" x14ac:dyDescent="0.25">
      <c r="A189" t="s">
        <v>72</v>
      </c>
      <c r="B189" t="s">
        <v>3191</v>
      </c>
      <c r="C189" t="s">
        <v>74</v>
      </c>
      <c r="D189" t="s">
        <v>74</v>
      </c>
      <c r="E189" t="s">
        <v>74</v>
      </c>
      <c r="F189" t="s">
        <v>3192</v>
      </c>
      <c r="G189" t="s">
        <v>74</v>
      </c>
      <c r="H189" t="s">
        <v>74</v>
      </c>
      <c r="I189" t="s">
        <v>3193</v>
      </c>
      <c r="J189" t="s">
        <v>1330</v>
      </c>
      <c r="K189" t="s">
        <v>74</v>
      </c>
      <c r="L189" t="s">
        <v>74</v>
      </c>
      <c r="M189" t="s">
        <v>78</v>
      </c>
      <c r="N189" t="s">
        <v>79</v>
      </c>
      <c r="O189" t="s">
        <v>74</v>
      </c>
      <c r="P189" t="s">
        <v>74</v>
      </c>
      <c r="Q189" t="s">
        <v>74</v>
      </c>
      <c r="R189" t="s">
        <v>74</v>
      </c>
      <c r="S189" t="s">
        <v>74</v>
      </c>
      <c r="T189" t="s">
        <v>3194</v>
      </c>
      <c r="U189" t="s">
        <v>3195</v>
      </c>
      <c r="V189" t="s">
        <v>3196</v>
      </c>
      <c r="W189" t="s">
        <v>3197</v>
      </c>
      <c r="X189" t="s">
        <v>1829</v>
      </c>
      <c r="Y189" t="s">
        <v>3198</v>
      </c>
      <c r="Z189" t="s">
        <v>3199</v>
      </c>
      <c r="AA189" t="s">
        <v>3200</v>
      </c>
      <c r="AB189" t="s">
        <v>3201</v>
      </c>
      <c r="AC189" t="s">
        <v>74</v>
      </c>
      <c r="AD189" t="s">
        <v>74</v>
      </c>
      <c r="AE189" t="s">
        <v>74</v>
      </c>
      <c r="AF189" t="s">
        <v>74</v>
      </c>
      <c r="AG189">
        <v>21</v>
      </c>
      <c r="AH189">
        <v>0</v>
      </c>
      <c r="AI189">
        <v>0</v>
      </c>
      <c r="AJ189">
        <v>1</v>
      </c>
      <c r="AK189">
        <v>2</v>
      </c>
      <c r="AL189" t="s">
        <v>1340</v>
      </c>
      <c r="AM189" t="s">
        <v>1341</v>
      </c>
      <c r="AN189" t="s">
        <v>1342</v>
      </c>
      <c r="AO189" t="s">
        <v>1343</v>
      </c>
      <c r="AP189" t="s">
        <v>74</v>
      </c>
      <c r="AQ189" t="s">
        <v>74</v>
      </c>
      <c r="AR189" t="s">
        <v>1344</v>
      </c>
      <c r="AS189" t="s">
        <v>1345</v>
      </c>
      <c r="AT189" t="s">
        <v>238</v>
      </c>
      <c r="AU189">
        <v>2021</v>
      </c>
      <c r="AV189">
        <v>8</v>
      </c>
      <c r="AW189">
        <v>1</v>
      </c>
      <c r="AX189" t="s">
        <v>74</v>
      </c>
      <c r="AY189" t="s">
        <v>74</v>
      </c>
      <c r="AZ189" t="s">
        <v>74</v>
      </c>
      <c r="BA189" t="s">
        <v>74</v>
      </c>
      <c r="BB189">
        <v>85</v>
      </c>
      <c r="BC189">
        <v>101</v>
      </c>
      <c r="BD189" t="s">
        <v>74</v>
      </c>
      <c r="BE189" t="s">
        <v>3202</v>
      </c>
      <c r="BF189" t="str">
        <f>HYPERLINK("http://dx.doi.org/10.4995/muse.2021.14962","http://dx.doi.org/10.4995/muse.2021.14962")</f>
        <v>http://dx.doi.org/10.4995/muse.2021.14962</v>
      </c>
      <c r="BG189" t="s">
        <v>74</v>
      </c>
      <c r="BH189" t="s">
        <v>74</v>
      </c>
      <c r="BI189">
        <v>17</v>
      </c>
      <c r="BJ189" t="s">
        <v>200</v>
      </c>
      <c r="BK189" t="s">
        <v>177</v>
      </c>
      <c r="BL189" t="s">
        <v>200</v>
      </c>
      <c r="BM189" t="s">
        <v>3203</v>
      </c>
      <c r="BN189" t="s">
        <v>74</v>
      </c>
      <c r="BO189" t="s">
        <v>1618</v>
      </c>
      <c r="BP189" t="s">
        <v>74</v>
      </c>
      <c r="BQ189" t="s">
        <v>74</v>
      </c>
      <c r="BR189" t="s">
        <v>101</v>
      </c>
      <c r="BS189" t="s">
        <v>3204</v>
      </c>
      <c r="BT189" t="str">
        <f>HYPERLINK("https%3A%2F%2Fwww.webofscience.com%2Fwos%2Fwoscc%2Ffull-record%2FWOS:000637199200006","View Full Record in Web of Science")</f>
        <v>View Full Record in Web of Science</v>
      </c>
    </row>
    <row r="190" spans="1:72" x14ac:dyDescent="0.25">
      <c r="A190" t="s">
        <v>72</v>
      </c>
      <c r="B190" t="s">
        <v>3205</v>
      </c>
      <c r="C190" t="s">
        <v>74</v>
      </c>
      <c r="D190" t="s">
        <v>74</v>
      </c>
      <c r="E190" t="s">
        <v>74</v>
      </c>
      <c r="F190" t="s">
        <v>3206</v>
      </c>
      <c r="G190" t="s">
        <v>74</v>
      </c>
      <c r="H190" t="s">
        <v>74</v>
      </c>
      <c r="I190" t="s">
        <v>3207</v>
      </c>
      <c r="J190" t="s">
        <v>183</v>
      </c>
      <c r="K190" t="s">
        <v>74</v>
      </c>
      <c r="L190" t="s">
        <v>74</v>
      </c>
      <c r="M190" t="s">
        <v>78</v>
      </c>
      <c r="N190" t="s">
        <v>79</v>
      </c>
      <c r="O190" t="s">
        <v>74</v>
      </c>
      <c r="P190" t="s">
        <v>74</v>
      </c>
      <c r="Q190" t="s">
        <v>74</v>
      </c>
      <c r="R190" t="s">
        <v>74</v>
      </c>
      <c r="S190" t="s">
        <v>74</v>
      </c>
      <c r="T190" t="s">
        <v>3208</v>
      </c>
      <c r="U190" t="s">
        <v>3209</v>
      </c>
      <c r="V190" t="s">
        <v>3210</v>
      </c>
      <c r="W190" t="s">
        <v>3211</v>
      </c>
      <c r="X190" t="s">
        <v>74</v>
      </c>
      <c r="Y190" t="s">
        <v>3212</v>
      </c>
      <c r="Z190" t="s">
        <v>3213</v>
      </c>
      <c r="AA190" t="s">
        <v>3214</v>
      </c>
      <c r="AB190" t="s">
        <v>3215</v>
      </c>
      <c r="AC190" t="s">
        <v>74</v>
      </c>
      <c r="AD190" t="s">
        <v>74</v>
      </c>
      <c r="AE190" t="s">
        <v>74</v>
      </c>
      <c r="AF190" t="s">
        <v>74</v>
      </c>
      <c r="AG190">
        <v>37</v>
      </c>
      <c r="AH190">
        <v>2</v>
      </c>
      <c r="AI190">
        <v>2</v>
      </c>
      <c r="AJ190">
        <v>1</v>
      </c>
      <c r="AK190">
        <v>5</v>
      </c>
      <c r="AL190" t="s">
        <v>192</v>
      </c>
      <c r="AM190" t="s">
        <v>193</v>
      </c>
      <c r="AN190" t="s">
        <v>194</v>
      </c>
      <c r="AO190" t="s">
        <v>195</v>
      </c>
      <c r="AP190" t="s">
        <v>196</v>
      </c>
      <c r="AQ190" t="s">
        <v>74</v>
      </c>
      <c r="AR190" t="s">
        <v>197</v>
      </c>
      <c r="AS190" t="s">
        <v>198</v>
      </c>
      <c r="AT190" t="s">
        <v>294</v>
      </c>
      <c r="AU190">
        <v>2021</v>
      </c>
      <c r="AV190">
        <v>13</v>
      </c>
      <c r="AW190">
        <v>1</v>
      </c>
      <c r="AX190" t="s">
        <v>74</v>
      </c>
      <c r="AY190" t="s">
        <v>74</v>
      </c>
      <c r="AZ190" t="s">
        <v>74</v>
      </c>
      <c r="BA190" t="s">
        <v>74</v>
      </c>
      <c r="BB190">
        <v>144</v>
      </c>
      <c r="BC190">
        <v>161</v>
      </c>
      <c r="BD190" t="s">
        <v>74</v>
      </c>
      <c r="BE190" t="s">
        <v>3216</v>
      </c>
      <c r="BF190" t="str">
        <f>HYPERLINK("http://dx.doi.org/10.18662/rrem/13.1/365","http://dx.doi.org/10.18662/rrem/13.1/365")</f>
        <v>http://dx.doi.org/10.18662/rrem/13.1/365</v>
      </c>
      <c r="BG190" t="s">
        <v>74</v>
      </c>
      <c r="BH190" t="s">
        <v>74</v>
      </c>
      <c r="BI190">
        <v>18</v>
      </c>
      <c r="BJ190" t="s">
        <v>200</v>
      </c>
      <c r="BK190" t="s">
        <v>177</v>
      </c>
      <c r="BL190" t="s">
        <v>200</v>
      </c>
      <c r="BM190" t="s">
        <v>3217</v>
      </c>
      <c r="BN190" t="s">
        <v>74</v>
      </c>
      <c r="BO190" t="s">
        <v>313</v>
      </c>
      <c r="BP190" t="s">
        <v>74</v>
      </c>
      <c r="BQ190" t="s">
        <v>74</v>
      </c>
      <c r="BR190" t="s">
        <v>101</v>
      </c>
      <c r="BS190" t="s">
        <v>3218</v>
      </c>
      <c r="BT190" t="str">
        <f>HYPERLINK("https%3A%2F%2Fwww.webofscience.com%2Fwos%2Fwoscc%2Ffull-record%2FWOS:000721610100009","View Full Record in Web of Science")</f>
        <v>View Full Record in Web of Science</v>
      </c>
    </row>
    <row r="191" spans="1:72" x14ac:dyDescent="0.25">
      <c r="A191" t="s">
        <v>72</v>
      </c>
      <c r="B191" t="s">
        <v>3219</v>
      </c>
      <c r="C191" t="s">
        <v>74</v>
      </c>
      <c r="D191" t="s">
        <v>74</v>
      </c>
      <c r="E191" t="s">
        <v>74</v>
      </c>
      <c r="F191" t="s">
        <v>3220</v>
      </c>
      <c r="G191" t="s">
        <v>74</v>
      </c>
      <c r="H191" t="s">
        <v>74</v>
      </c>
      <c r="I191" t="s">
        <v>3221</v>
      </c>
      <c r="J191" t="s">
        <v>3069</v>
      </c>
      <c r="K191" t="s">
        <v>74</v>
      </c>
      <c r="L191" t="s">
        <v>74</v>
      </c>
      <c r="M191" t="s">
        <v>78</v>
      </c>
      <c r="N191" t="s">
        <v>79</v>
      </c>
      <c r="O191" t="s">
        <v>74</v>
      </c>
      <c r="P191" t="s">
        <v>74</v>
      </c>
      <c r="Q191" t="s">
        <v>74</v>
      </c>
      <c r="R191" t="s">
        <v>74</v>
      </c>
      <c r="S191" t="s">
        <v>74</v>
      </c>
      <c r="T191" t="s">
        <v>3222</v>
      </c>
      <c r="U191" t="s">
        <v>437</v>
      </c>
      <c r="V191" t="s">
        <v>3223</v>
      </c>
      <c r="W191" t="s">
        <v>3224</v>
      </c>
      <c r="X191" t="s">
        <v>3225</v>
      </c>
      <c r="Y191" t="s">
        <v>3226</v>
      </c>
      <c r="Z191" t="s">
        <v>3227</v>
      </c>
      <c r="AA191" t="s">
        <v>3228</v>
      </c>
      <c r="AB191" t="s">
        <v>3229</v>
      </c>
      <c r="AC191" t="s">
        <v>74</v>
      </c>
      <c r="AD191" t="s">
        <v>74</v>
      </c>
      <c r="AE191" t="s">
        <v>74</v>
      </c>
      <c r="AF191" t="s">
        <v>74</v>
      </c>
      <c r="AG191">
        <v>12</v>
      </c>
      <c r="AH191">
        <v>0</v>
      </c>
      <c r="AI191">
        <v>0</v>
      </c>
      <c r="AJ191">
        <v>1</v>
      </c>
      <c r="AK191">
        <v>2</v>
      </c>
      <c r="AL191" t="s">
        <v>3077</v>
      </c>
      <c r="AM191" t="s">
        <v>3078</v>
      </c>
      <c r="AN191" t="s">
        <v>3079</v>
      </c>
      <c r="AO191" t="s">
        <v>3080</v>
      </c>
      <c r="AP191" t="s">
        <v>3081</v>
      </c>
      <c r="AQ191" t="s">
        <v>74</v>
      </c>
      <c r="AR191" t="s">
        <v>3082</v>
      </c>
      <c r="AS191" t="s">
        <v>3083</v>
      </c>
      <c r="AT191" t="s">
        <v>294</v>
      </c>
      <c r="AU191">
        <v>2021</v>
      </c>
      <c r="AV191">
        <v>9</v>
      </c>
      <c r="AW191" t="s">
        <v>74</v>
      </c>
      <c r="AX191" t="s">
        <v>74</v>
      </c>
      <c r="AY191" t="s">
        <v>74</v>
      </c>
      <c r="AZ191" t="s">
        <v>362</v>
      </c>
      <c r="BA191" t="s">
        <v>74</v>
      </c>
      <c r="BB191" t="s">
        <v>74</v>
      </c>
      <c r="BC191" t="s">
        <v>74</v>
      </c>
      <c r="BD191" t="s">
        <v>3230</v>
      </c>
      <c r="BE191" t="s">
        <v>3231</v>
      </c>
      <c r="BF191" t="str">
        <f>HYPERLINK("http://dx.doi.org/10.20511/pyr2021.v9nSPE2.1007","http://dx.doi.org/10.20511/pyr2021.v9nSPE2.1007")</f>
        <v>http://dx.doi.org/10.20511/pyr2021.v9nSPE2.1007</v>
      </c>
      <c r="BG191" t="s">
        <v>74</v>
      </c>
      <c r="BH191" t="s">
        <v>74</v>
      </c>
      <c r="BI191">
        <v>7</v>
      </c>
      <c r="BJ191" t="s">
        <v>3086</v>
      </c>
      <c r="BK191" t="s">
        <v>177</v>
      </c>
      <c r="BL191" t="s">
        <v>1495</v>
      </c>
      <c r="BM191" t="s">
        <v>3232</v>
      </c>
      <c r="BN191" t="s">
        <v>74</v>
      </c>
      <c r="BO191" t="s">
        <v>1667</v>
      </c>
      <c r="BP191" t="s">
        <v>74</v>
      </c>
      <c r="BQ191" t="s">
        <v>74</v>
      </c>
      <c r="BR191" t="s">
        <v>101</v>
      </c>
      <c r="BS191" t="s">
        <v>3233</v>
      </c>
      <c r="BT191" t="str">
        <f>HYPERLINK("https%3A%2F%2Fwww.webofscience.com%2Fwos%2Fwoscc%2Ffull-record%2FWOS:000625202000007","View Full Record in Web of Science")</f>
        <v>View Full Record in Web of Science</v>
      </c>
    </row>
    <row r="192" spans="1:72" x14ac:dyDescent="0.25">
      <c r="A192" t="s">
        <v>72</v>
      </c>
      <c r="B192" t="s">
        <v>3234</v>
      </c>
      <c r="C192" t="s">
        <v>74</v>
      </c>
      <c r="D192" t="s">
        <v>74</v>
      </c>
      <c r="E192" t="s">
        <v>74</v>
      </c>
      <c r="F192" t="s">
        <v>3235</v>
      </c>
      <c r="G192" t="s">
        <v>74</v>
      </c>
      <c r="H192" t="s">
        <v>74</v>
      </c>
      <c r="I192" t="s">
        <v>3236</v>
      </c>
      <c r="J192" t="s">
        <v>183</v>
      </c>
      <c r="K192" t="s">
        <v>74</v>
      </c>
      <c r="L192" t="s">
        <v>74</v>
      </c>
      <c r="M192" t="s">
        <v>78</v>
      </c>
      <c r="N192" t="s">
        <v>79</v>
      </c>
      <c r="O192" t="s">
        <v>74</v>
      </c>
      <c r="P192" t="s">
        <v>74</v>
      </c>
      <c r="Q192" t="s">
        <v>74</v>
      </c>
      <c r="R192" t="s">
        <v>74</v>
      </c>
      <c r="S192" t="s">
        <v>74</v>
      </c>
      <c r="T192" t="s">
        <v>3237</v>
      </c>
      <c r="U192" t="s">
        <v>3238</v>
      </c>
      <c r="V192" t="s">
        <v>3239</v>
      </c>
      <c r="W192" t="s">
        <v>3240</v>
      </c>
      <c r="X192" t="s">
        <v>3241</v>
      </c>
      <c r="Y192" t="s">
        <v>3242</v>
      </c>
      <c r="Z192" t="s">
        <v>3243</v>
      </c>
      <c r="AA192" t="s">
        <v>3244</v>
      </c>
      <c r="AB192" t="s">
        <v>3245</v>
      </c>
      <c r="AC192" t="s">
        <v>74</v>
      </c>
      <c r="AD192" t="s">
        <v>74</v>
      </c>
      <c r="AE192" t="s">
        <v>74</v>
      </c>
      <c r="AF192" t="s">
        <v>74</v>
      </c>
      <c r="AG192">
        <v>21</v>
      </c>
      <c r="AH192">
        <v>0</v>
      </c>
      <c r="AI192">
        <v>0</v>
      </c>
      <c r="AJ192">
        <v>0</v>
      </c>
      <c r="AK192">
        <v>4</v>
      </c>
      <c r="AL192" t="s">
        <v>192</v>
      </c>
      <c r="AM192" t="s">
        <v>193</v>
      </c>
      <c r="AN192" t="s">
        <v>194</v>
      </c>
      <c r="AO192" t="s">
        <v>195</v>
      </c>
      <c r="AP192" t="s">
        <v>196</v>
      </c>
      <c r="AQ192" t="s">
        <v>74</v>
      </c>
      <c r="AR192" t="s">
        <v>197</v>
      </c>
      <c r="AS192" t="s">
        <v>198</v>
      </c>
      <c r="AT192" t="s">
        <v>294</v>
      </c>
      <c r="AU192">
        <v>2021</v>
      </c>
      <c r="AV192">
        <v>13</v>
      </c>
      <c r="AW192">
        <v>1</v>
      </c>
      <c r="AX192" t="s">
        <v>74</v>
      </c>
      <c r="AY192" t="s">
        <v>74</v>
      </c>
      <c r="AZ192" t="s">
        <v>74</v>
      </c>
      <c r="BA192" t="s">
        <v>74</v>
      </c>
      <c r="BB192">
        <v>349</v>
      </c>
      <c r="BC192">
        <v>372</v>
      </c>
      <c r="BD192" t="s">
        <v>74</v>
      </c>
      <c r="BE192" t="s">
        <v>3246</v>
      </c>
      <c r="BF192" t="str">
        <f>HYPERLINK("http://dx.doi.org/10.18662/rrem/13.1/376","http://dx.doi.org/10.18662/rrem/13.1/376")</f>
        <v>http://dx.doi.org/10.18662/rrem/13.1/376</v>
      </c>
      <c r="BG192" t="s">
        <v>74</v>
      </c>
      <c r="BH192" t="s">
        <v>74</v>
      </c>
      <c r="BI192">
        <v>24</v>
      </c>
      <c r="BJ192" t="s">
        <v>200</v>
      </c>
      <c r="BK192" t="s">
        <v>177</v>
      </c>
      <c r="BL192" t="s">
        <v>200</v>
      </c>
      <c r="BM192" t="s">
        <v>3217</v>
      </c>
      <c r="BN192" t="s">
        <v>74</v>
      </c>
      <c r="BO192" t="s">
        <v>1268</v>
      </c>
      <c r="BP192" t="s">
        <v>74</v>
      </c>
      <c r="BQ192" t="s">
        <v>74</v>
      </c>
      <c r="BR192" t="s">
        <v>101</v>
      </c>
      <c r="BS192" t="s">
        <v>3247</v>
      </c>
      <c r="BT192" t="str">
        <f>HYPERLINK("https%3A%2F%2Fwww.webofscience.com%2Fwos%2Fwoscc%2Ffull-record%2FWOS:000721610100019","View Full Record in Web of Science")</f>
        <v>View Full Record in Web of Science</v>
      </c>
    </row>
    <row r="193" spans="1:72" x14ac:dyDescent="0.25">
      <c r="A193" t="s">
        <v>72</v>
      </c>
      <c r="B193" t="s">
        <v>3248</v>
      </c>
      <c r="C193" t="s">
        <v>74</v>
      </c>
      <c r="D193" t="s">
        <v>74</v>
      </c>
      <c r="E193" t="s">
        <v>74</v>
      </c>
      <c r="F193" t="s">
        <v>3249</v>
      </c>
      <c r="G193" t="s">
        <v>74</v>
      </c>
      <c r="H193" t="s">
        <v>74</v>
      </c>
      <c r="I193" t="s">
        <v>3250</v>
      </c>
      <c r="J193" t="s">
        <v>183</v>
      </c>
      <c r="K193" t="s">
        <v>74</v>
      </c>
      <c r="L193" t="s">
        <v>74</v>
      </c>
      <c r="M193" t="s">
        <v>78</v>
      </c>
      <c r="N193" t="s">
        <v>79</v>
      </c>
      <c r="O193" t="s">
        <v>74</v>
      </c>
      <c r="P193" t="s">
        <v>74</v>
      </c>
      <c r="Q193" t="s">
        <v>74</v>
      </c>
      <c r="R193" t="s">
        <v>74</v>
      </c>
      <c r="S193" t="s">
        <v>74</v>
      </c>
      <c r="T193" t="s">
        <v>3251</v>
      </c>
      <c r="U193" t="s">
        <v>74</v>
      </c>
      <c r="V193" t="s">
        <v>3252</v>
      </c>
      <c r="W193" t="s">
        <v>3253</v>
      </c>
      <c r="X193" t="s">
        <v>3254</v>
      </c>
      <c r="Y193" t="s">
        <v>3255</v>
      </c>
      <c r="Z193" t="s">
        <v>3256</v>
      </c>
      <c r="AA193" t="s">
        <v>3257</v>
      </c>
      <c r="AB193" t="s">
        <v>3258</v>
      </c>
      <c r="AC193" t="s">
        <v>74</v>
      </c>
      <c r="AD193" t="s">
        <v>74</v>
      </c>
      <c r="AE193" t="s">
        <v>74</v>
      </c>
      <c r="AF193" t="s">
        <v>74</v>
      </c>
      <c r="AG193">
        <v>20</v>
      </c>
      <c r="AH193">
        <v>1</v>
      </c>
      <c r="AI193">
        <v>1</v>
      </c>
      <c r="AJ193">
        <v>5</v>
      </c>
      <c r="AK193">
        <v>11</v>
      </c>
      <c r="AL193" t="s">
        <v>192</v>
      </c>
      <c r="AM193" t="s">
        <v>193</v>
      </c>
      <c r="AN193" t="s">
        <v>194</v>
      </c>
      <c r="AO193" t="s">
        <v>195</v>
      </c>
      <c r="AP193" t="s">
        <v>196</v>
      </c>
      <c r="AQ193" t="s">
        <v>74</v>
      </c>
      <c r="AR193" t="s">
        <v>197</v>
      </c>
      <c r="AS193" t="s">
        <v>198</v>
      </c>
      <c r="AT193" t="s">
        <v>294</v>
      </c>
      <c r="AU193">
        <v>2021</v>
      </c>
      <c r="AV193">
        <v>13</v>
      </c>
      <c r="AW193">
        <v>1</v>
      </c>
      <c r="AX193" t="s">
        <v>74</v>
      </c>
      <c r="AY193" t="s">
        <v>74</v>
      </c>
      <c r="AZ193" t="s">
        <v>74</v>
      </c>
      <c r="BA193" t="s">
        <v>74</v>
      </c>
      <c r="BB193">
        <v>54</v>
      </c>
      <c r="BC193">
        <v>70</v>
      </c>
      <c r="BD193" t="s">
        <v>74</v>
      </c>
      <c r="BE193" t="s">
        <v>3259</v>
      </c>
      <c r="BF193" t="str">
        <f>HYPERLINK("http://dx.doi.org/10.18662/rrem/13.1/359","http://dx.doi.org/10.18662/rrem/13.1/359")</f>
        <v>http://dx.doi.org/10.18662/rrem/13.1/359</v>
      </c>
      <c r="BG193" t="s">
        <v>74</v>
      </c>
      <c r="BH193" t="s">
        <v>74</v>
      </c>
      <c r="BI193">
        <v>17</v>
      </c>
      <c r="BJ193" t="s">
        <v>200</v>
      </c>
      <c r="BK193" t="s">
        <v>177</v>
      </c>
      <c r="BL193" t="s">
        <v>200</v>
      </c>
      <c r="BM193" t="s">
        <v>3217</v>
      </c>
      <c r="BN193" t="s">
        <v>74</v>
      </c>
      <c r="BO193" t="s">
        <v>313</v>
      </c>
      <c r="BP193" t="s">
        <v>74</v>
      </c>
      <c r="BQ193" t="s">
        <v>74</v>
      </c>
      <c r="BR193" t="s">
        <v>101</v>
      </c>
      <c r="BS193" t="s">
        <v>3260</v>
      </c>
      <c r="BT193" t="str">
        <f>HYPERLINK("https%3A%2F%2Fwww.webofscience.com%2Fwos%2Fwoscc%2Ffull-record%2FWOS:000721610100003","View Full Record in Web of Science")</f>
        <v>View Full Record in Web of Science</v>
      </c>
    </row>
    <row r="194" spans="1:72" x14ac:dyDescent="0.25">
      <c r="A194" t="s">
        <v>72</v>
      </c>
      <c r="B194" t="s">
        <v>3261</v>
      </c>
      <c r="C194" t="s">
        <v>74</v>
      </c>
      <c r="D194" t="s">
        <v>74</v>
      </c>
      <c r="E194" t="s">
        <v>74</v>
      </c>
      <c r="F194" t="s">
        <v>3262</v>
      </c>
      <c r="G194" t="s">
        <v>74</v>
      </c>
      <c r="H194" t="s">
        <v>74</v>
      </c>
      <c r="I194" t="s">
        <v>3263</v>
      </c>
      <c r="J194" t="s">
        <v>790</v>
      </c>
      <c r="K194" t="s">
        <v>74</v>
      </c>
      <c r="L194" t="s">
        <v>74</v>
      </c>
      <c r="M194" t="s">
        <v>78</v>
      </c>
      <c r="N194" t="s">
        <v>79</v>
      </c>
      <c r="O194" t="s">
        <v>74</v>
      </c>
      <c r="P194" t="s">
        <v>74</v>
      </c>
      <c r="Q194" t="s">
        <v>74</v>
      </c>
      <c r="R194" t="s">
        <v>74</v>
      </c>
      <c r="S194" t="s">
        <v>74</v>
      </c>
      <c r="T194" t="s">
        <v>3264</v>
      </c>
      <c r="U194" t="s">
        <v>3265</v>
      </c>
      <c r="V194" t="s">
        <v>3266</v>
      </c>
      <c r="W194" t="s">
        <v>3267</v>
      </c>
      <c r="X194" t="s">
        <v>3268</v>
      </c>
      <c r="Y194" t="s">
        <v>3269</v>
      </c>
      <c r="Z194" t="s">
        <v>3270</v>
      </c>
      <c r="AA194" t="s">
        <v>3271</v>
      </c>
      <c r="AB194" t="s">
        <v>3272</v>
      </c>
      <c r="AC194" t="s">
        <v>74</v>
      </c>
      <c r="AD194" t="s">
        <v>74</v>
      </c>
      <c r="AE194" t="s">
        <v>74</v>
      </c>
      <c r="AF194" t="s">
        <v>74</v>
      </c>
      <c r="AG194">
        <v>26</v>
      </c>
      <c r="AH194">
        <v>5</v>
      </c>
      <c r="AI194">
        <v>5</v>
      </c>
      <c r="AJ194">
        <v>1</v>
      </c>
      <c r="AK194">
        <v>25</v>
      </c>
      <c r="AL194" t="s">
        <v>192</v>
      </c>
      <c r="AM194" t="s">
        <v>193</v>
      </c>
      <c r="AN194" t="s">
        <v>194</v>
      </c>
      <c r="AO194" t="s">
        <v>800</v>
      </c>
      <c r="AP194" t="s">
        <v>801</v>
      </c>
      <c r="AQ194" t="s">
        <v>74</v>
      </c>
      <c r="AR194" t="s">
        <v>802</v>
      </c>
      <c r="AS194" t="s">
        <v>803</v>
      </c>
      <c r="AT194" t="s">
        <v>294</v>
      </c>
      <c r="AU194">
        <v>2021</v>
      </c>
      <c r="AV194">
        <v>12</v>
      </c>
      <c r="AW194">
        <v>1</v>
      </c>
      <c r="AX194" t="s">
        <v>74</v>
      </c>
      <c r="AY194" t="s">
        <v>74</v>
      </c>
      <c r="AZ194" t="s">
        <v>74</v>
      </c>
      <c r="BA194" t="s">
        <v>74</v>
      </c>
      <c r="BB194">
        <v>22</v>
      </c>
      <c r="BC194">
        <v>38</v>
      </c>
      <c r="BD194" t="s">
        <v>74</v>
      </c>
      <c r="BE194" t="s">
        <v>3273</v>
      </c>
      <c r="BF194" t="str">
        <f>HYPERLINK("http://dx.doi.org/10.18662/po/12.1/243","http://dx.doi.org/10.18662/po/12.1/243")</f>
        <v>http://dx.doi.org/10.18662/po/12.1/243</v>
      </c>
      <c r="BG194" t="s">
        <v>74</v>
      </c>
      <c r="BH194" t="s">
        <v>74</v>
      </c>
      <c r="BI194">
        <v>17</v>
      </c>
      <c r="BJ194" t="s">
        <v>240</v>
      </c>
      <c r="BK194" t="s">
        <v>177</v>
      </c>
      <c r="BL194" t="s">
        <v>241</v>
      </c>
      <c r="BM194" t="s">
        <v>3274</v>
      </c>
      <c r="BN194" t="s">
        <v>74</v>
      </c>
      <c r="BO194" t="s">
        <v>313</v>
      </c>
      <c r="BP194" t="s">
        <v>74</v>
      </c>
      <c r="BQ194" t="s">
        <v>74</v>
      </c>
      <c r="BR194" t="s">
        <v>101</v>
      </c>
      <c r="BS194" t="s">
        <v>3275</v>
      </c>
      <c r="BT194" t="str">
        <f>HYPERLINK("https%3A%2F%2Fwww.webofscience.com%2Fwos%2Fwoscc%2Ffull-record%2FWOS:000631639200002","View Full Record in Web of Science")</f>
        <v>View Full Record in Web of Science</v>
      </c>
    </row>
    <row r="195" spans="1:72" x14ac:dyDescent="0.25">
      <c r="A195" t="s">
        <v>72</v>
      </c>
      <c r="B195" t="s">
        <v>3276</v>
      </c>
      <c r="C195" t="s">
        <v>74</v>
      </c>
      <c r="D195" t="s">
        <v>74</v>
      </c>
      <c r="E195" t="s">
        <v>74</v>
      </c>
      <c r="F195" t="s">
        <v>3277</v>
      </c>
      <c r="G195" t="s">
        <v>74</v>
      </c>
      <c r="H195" t="s">
        <v>74</v>
      </c>
      <c r="I195" t="s">
        <v>3278</v>
      </c>
      <c r="J195" t="s">
        <v>3279</v>
      </c>
      <c r="K195" t="s">
        <v>74</v>
      </c>
      <c r="L195" t="s">
        <v>74</v>
      </c>
      <c r="M195" t="s">
        <v>78</v>
      </c>
      <c r="N195" t="s">
        <v>79</v>
      </c>
      <c r="O195" t="s">
        <v>74</v>
      </c>
      <c r="P195" t="s">
        <v>74</v>
      </c>
      <c r="Q195" t="s">
        <v>74</v>
      </c>
      <c r="R195" t="s">
        <v>74</v>
      </c>
      <c r="S195" t="s">
        <v>74</v>
      </c>
      <c r="T195" t="s">
        <v>3280</v>
      </c>
      <c r="U195" t="s">
        <v>74</v>
      </c>
      <c r="V195" t="s">
        <v>3281</v>
      </c>
      <c r="W195" t="s">
        <v>3282</v>
      </c>
      <c r="X195" t="s">
        <v>3283</v>
      </c>
      <c r="Y195" t="s">
        <v>3284</v>
      </c>
      <c r="Z195" t="s">
        <v>3285</v>
      </c>
      <c r="AA195" t="s">
        <v>3286</v>
      </c>
      <c r="AB195" t="s">
        <v>3287</v>
      </c>
      <c r="AC195" t="s">
        <v>74</v>
      </c>
      <c r="AD195" t="s">
        <v>74</v>
      </c>
      <c r="AE195" t="s">
        <v>74</v>
      </c>
      <c r="AF195" t="s">
        <v>74</v>
      </c>
      <c r="AG195">
        <v>42</v>
      </c>
      <c r="AH195">
        <v>2</v>
      </c>
      <c r="AI195">
        <v>2</v>
      </c>
      <c r="AJ195">
        <v>3</v>
      </c>
      <c r="AK195">
        <v>24</v>
      </c>
      <c r="AL195" t="s">
        <v>1136</v>
      </c>
      <c r="AM195" t="s">
        <v>1137</v>
      </c>
      <c r="AN195" t="s">
        <v>1138</v>
      </c>
      <c r="AO195" t="s">
        <v>3288</v>
      </c>
      <c r="AP195" t="s">
        <v>3289</v>
      </c>
      <c r="AQ195" t="s">
        <v>74</v>
      </c>
      <c r="AR195" t="s">
        <v>3290</v>
      </c>
      <c r="AS195" t="s">
        <v>3291</v>
      </c>
      <c r="AT195" t="s">
        <v>3292</v>
      </c>
      <c r="AU195">
        <v>2021</v>
      </c>
      <c r="AV195">
        <v>35</v>
      </c>
      <c r="AW195">
        <v>4</v>
      </c>
      <c r="AX195" t="s">
        <v>74</v>
      </c>
      <c r="AY195" t="s">
        <v>74</v>
      </c>
      <c r="AZ195" t="s">
        <v>74</v>
      </c>
      <c r="BA195" t="s">
        <v>74</v>
      </c>
      <c r="BB195">
        <v>754</v>
      </c>
      <c r="BC195">
        <v>767</v>
      </c>
      <c r="BD195" t="s">
        <v>74</v>
      </c>
      <c r="BE195" t="s">
        <v>3293</v>
      </c>
      <c r="BF195" t="str">
        <f>HYPERLINK("http://dx.doi.org/10.1108/IJEM-07-2020-0345","http://dx.doi.org/10.1108/IJEM-07-2020-0345")</f>
        <v>http://dx.doi.org/10.1108/IJEM-07-2020-0345</v>
      </c>
      <c r="BG195" t="s">
        <v>74</v>
      </c>
      <c r="BH195" t="s">
        <v>3294</v>
      </c>
      <c r="BI195">
        <v>14</v>
      </c>
      <c r="BJ195" t="s">
        <v>346</v>
      </c>
      <c r="BK195" t="s">
        <v>177</v>
      </c>
      <c r="BL195" t="s">
        <v>347</v>
      </c>
      <c r="BM195" t="s">
        <v>3295</v>
      </c>
      <c r="BN195" t="s">
        <v>74</v>
      </c>
      <c r="BO195" t="s">
        <v>74</v>
      </c>
      <c r="BP195" t="s">
        <v>74</v>
      </c>
      <c r="BQ195" t="s">
        <v>74</v>
      </c>
      <c r="BR195" t="s">
        <v>101</v>
      </c>
      <c r="BS195" t="s">
        <v>3296</v>
      </c>
      <c r="BT195" t="str">
        <f>HYPERLINK("https%3A%2F%2Fwww.webofscience.com%2Fwos%2Fwoscc%2Ffull-record%2FWOS:000619528900001","View Full Record in Web of Science")</f>
        <v>View Full Record in Web of Science</v>
      </c>
    </row>
    <row r="196" spans="1:72" x14ac:dyDescent="0.25">
      <c r="A196" t="s">
        <v>72</v>
      </c>
      <c r="B196" t="s">
        <v>3297</v>
      </c>
      <c r="C196" t="s">
        <v>74</v>
      </c>
      <c r="D196" t="s">
        <v>74</v>
      </c>
      <c r="E196" t="s">
        <v>74</v>
      </c>
      <c r="F196" t="s">
        <v>3298</v>
      </c>
      <c r="G196" t="s">
        <v>74</v>
      </c>
      <c r="H196" t="s">
        <v>74</v>
      </c>
      <c r="I196" t="s">
        <v>3299</v>
      </c>
      <c r="J196" t="s">
        <v>2645</v>
      </c>
      <c r="K196" t="s">
        <v>74</v>
      </c>
      <c r="L196" t="s">
        <v>74</v>
      </c>
      <c r="M196" t="s">
        <v>78</v>
      </c>
      <c r="N196" t="s">
        <v>79</v>
      </c>
      <c r="O196" t="s">
        <v>74</v>
      </c>
      <c r="P196" t="s">
        <v>74</v>
      </c>
      <c r="Q196" t="s">
        <v>74</v>
      </c>
      <c r="R196" t="s">
        <v>74</v>
      </c>
      <c r="S196" t="s">
        <v>74</v>
      </c>
      <c r="T196" t="s">
        <v>3300</v>
      </c>
      <c r="U196" t="s">
        <v>74</v>
      </c>
      <c r="V196" t="s">
        <v>3301</v>
      </c>
      <c r="W196" t="s">
        <v>3302</v>
      </c>
      <c r="X196" t="s">
        <v>3303</v>
      </c>
      <c r="Y196" t="s">
        <v>3304</v>
      </c>
      <c r="Z196" t="s">
        <v>3305</v>
      </c>
      <c r="AA196" t="s">
        <v>3306</v>
      </c>
      <c r="AB196" t="s">
        <v>3307</v>
      </c>
      <c r="AC196" t="s">
        <v>74</v>
      </c>
      <c r="AD196" t="s">
        <v>74</v>
      </c>
      <c r="AE196" t="s">
        <v>74</v>
      </c>
      <c r="AF196" t="s">
        <v>74</v>
      </c>
      <c r="AG196">
        <v>9</v>
      </c>
      <c r="AH196">
        <v>0</v>
      </c>
      <c r="AI196">
        <v>0</v>
      </c>
      <c r="AJ196">
        <v>0</v>
      </c>
      <c r="AK196">
        <v>3</v>
      </c>
      <c r="AL196" t="s">
        <v>2652</v>
      </c>
      <c r="AM196" t="s">
        <v>2653</v>
      </c>
      <c r="AN196" t="s">
        <v>2654</v>
      </c>
      <c r="AO196" t="s">
        <v>74</v>
      </c>
      <c r="AP196" t="s">
        <v>2655</v>
      </c>
      <c r="AQ196" t="s">
        <v>74</v>
      </c>
      <c r="AR196" t="s">
        <v>2656</v>
      </c>
      <c r="AS196" t="s">
        <v>2657</v>
      </c>
      <c r="AT196" t="s">
        <v>344</v>
      </c>
      <c r="AU196">
        <v>2021</v>
      </c>
      <c r="AV196">
        <v>41</v>
      </c>
      <c r="AW196">
        <v>1</v>
      </c>
      <c r="AX196" t="s">
        <v>74</v>
      </c>
      <c r="AY196" t="s">
        <v>74</v>
      </c>
      <c r="AZ196" t="s">
        <v>362</v>
      </c>
      <c r="BA196" t="s">
        <v>74</v>
      </c>
      <c r="BB196">
        <v>91</v>
      </c>
      <c r="BC196">
        <v>105</v>
      </c>
      <c r="BD196" t="s">
        <v>74</v>
      </c>
      <c r="BE196" t="s">
        <v>74</v>
      </c>
      <c r="BF196" t="s">
        <v>74</v>
      </c>
      <c r="BG196" t="s">
        <v>74</v>
      </c>
      <c r="BH196" t="s">
        <v>74</v>
      </c>
      <c r="BI196">
        <v>15</v>
      </c>
      <c r="BJ196" t="s">
        <v>2658</v>
      </c>
      <c r="BK196" t="s">
        <v>177</v>
      </c>
      <c r="BL196" t="s">
        <v>2658</v>
      </c>
      <c r="BM196" t="s">
        <v>3308</v>
      </c>
      <c r="BN196" t="s">
        <v>74</v>
      </c>
      <c r="BO196" t="s">
        <v>74</v>
      </c>
      <c r="BP196" t="s">
        <v>74</v>
      </c>
      <c r="BQ196" t="s">
        <v>74</v>
      </c>
      <c r="BR196" t="s">
        <v>101</v>
      </c>
      <c r="BS196" t="s">
        <v>3309</v>
      </c>
      <c r="BT196" t="str">
        <f>HYPERLINK("https%3A%2F%2Fwww.webofscience.com%2Fwos%2Fwoscc%2Ffull-record%2FWOS:000620175300008","View Full Record in Web of Science")</f>
        <v>View Full Record in Web of Science</v>
      </c>
    </row>
    <row r="197" spans="1:72" x14ac:dyDescent="0.25">
      <c r="A197" t="s">
        <v>72</v>
      </c>
      <c r="B197" t="s">
        <v>3310</v>
      </c>
      <c r="C197" t="s">
        <v>74</v>
      </c>
      <c r="D197" t="s">
        <v>74</v>
      </c>
      <c r="E197" t="s">
        <v>74</v>
      </c>
      <c r="F197" t="s">
        <v>3311</v>
      </c>
      <c r="G197" t="s">
        <v>74</v>
      </c>
      <c r="H197" t="s">
        <v>74</v>
      </c>
      <c r="I197" t="s">
        <v>3312</v>
      </c>
      <c r="J197" t="s">
        <v>2009</v>
      </c>
      <c r="K197" t="s">
        <v>74</v>
      </c>
      <c r="L197" t="s">
        <v>74</v>
      </c>
      <c r="M197" t="s">
        <v>78</v>
      </c>
      <c r="N197" t="s">
        <v>79</v>
      </c>
      <c r="O197" t="s">
        <v>74</v>
      </c>
      <c r="P197" t="s">
        <v>74</v>
      </c>
      <c r="Q197" t="s">
        <v>74</v>
      </c>
      <c r="R197" t="s">
        <v>74</v>
      </c>
      <c r="S197" t="s">
        <v>74</v>
      </c>
      <c r="T197" t="s">
        <v>3313</v>
      </c>
      <c r="U197" t="s">
        <v>3314</v>
      </c>
      <c r="V197" t="s">
        <v>3315</v>
      </c>
      <c r="W197" t="s">
        <v>3316</v>
      </c>
      <c r="X197" t="s">
        <v>2470</v>
      </c>
      <c r="Y197" t="s">
        <v>3317</v>
      </c>
      <c r="Z197" t="s">
        <v>3318</v>
      </c>
      <c r="AA197" t="s">
        <v>74</v>
      </c>
      <c r="AB197" t="s">
        <v>3319</v>
      </c>
      <c r="AC197" t="s">
        <v>74</v>
      </c>
      <c r="AD197" t="s">
        <v>74</v>
      </c>
      <c r="AE197" t="s">
        <v>74</v>
      </c>
      <c r="AF197" t="s">
        <v>74</v>
      </c>
      <c r="AG197">
        <v>41</v>
      </c>
      <c r="AH197">
        <v>1</v>
      </c>
      <c r="AI197">
        <v>1</v>
      </c>
      <c r="AJ197">
        <v>4</v>
      </c>
      <c r="AK197">
        <v>30</v>
      </c>
      <c r="AL197" t="s">
        <v>2018</v>
      </c>
      <c r="AM197" t="s">
        <v>411</v>
      </c>
      <c r="AN197" t="s">
        <v>2019</v>
      </c>
      <c r="AO197" t="s">
        <v>2020</v>
      </c>
      <c r="AP197" t="s">
        <v>2021</v>
      </c>
      <c r="AQ197" t="s">
        <v>74</v>
      </c>
      <c r="AR197" t="s">
        <v>2022</v>
      </c>
      <c r="AS197" t="s">
        <v>2023</v>
      </c>
      <c r="AT197" t="s">
        <v>74</v>
      </c>
      <c r="AU197">
        <v>2021</v>
      </c>
      <c r="AV197" t="s">
        <v>74</v>
      </c>
      <c r="AW197">
        <v>18</v>
      </c>
      <c r="AX197" t="s">
        <v>74</v>
      </c>
      <c r="AY197" t="s">
        <v>74</v>
      </c>
      <c r="AZ197" t="s">
        <v>74</v>
      </c>
      <c r="BA197" t="s">
        <v>74</v>
      </c>
      <c r="BB197">
        <v>53</v>
      </c>
      <c r="BC197">
        <v>69</v>
      </c>
      <c r="BD197" t="s">
        <v>74</v>
      </c>
      <c r="BE197" t="s">
        <v>3320</v>
      </c>
      <c r="BF197" t="str">
        <f>HYPERLINK("http://dx.doi.org/10.20535/2410-8286.214627","http://dx.doi.org/10.20535/2410-8286.214627")</f>
        <v>http://dx.doi.org/10.20535/2410-8286.214627</v>
      </c>
      <c r="BG197" t="s">
        <v>74</v>
      </c>
      <c r="BH197" t="s">
        <v>74</v>
      </c>
      <c r="BI197">
        <v>17</v>
      </c>
      <c r="BJ197" t="s">
        <v>200</v>
      </c>
      <c r="BK197" t="s">
        <v>177</v>
      </c>
      <c r="BL197" t="s">
        <v>200</v>
      </c>
      <c r="BM197" t="s">
        <v>3321</v>
      </c>
      <c r="BN197" t="s">
        <v>74</v>
      </c>
      <c r="BO197" t="s">
        <v>1667</v>
      </c>
      <c r="BP197" t="s">
        <v>74</v>
      </c>
      <c r="BQ197" t="s">
        <v>74</v>
      </c>
      <c r="BR197" t="s">
        <v>101</v>
      </c>
      <c r="BS197" t="s">
        <v>3322</v>
      </c>
      <c r="BT197" t="str">
        <f>HYPERLINK("https%3A%2F%2Fwww.webofscience.com%2Fwos%2Fwoscc%2Ffull-record%2FWOS:000680829100006","View Full Record in Web of Science")</f>
        <v>View Full Record in Web of Science</v>
      </c>
    </row>
    <row r="198" spans="1:72" x14ac:dyDescent="0.25">
      <c r="A198" t="s">
        <v>72</v>
      </c>
      <c r="B198" t="s">
        <v>3323</v>
      </c>
      <c r="C198" t="s">
        <v>74</v>
      </c>
      <c r="D198" t="s">
        <v>74</v>
      </c>
      <c r="E198" t="s">
        <v>74</v>
      </c>
      <c r="F198" t="s">
        <v>3324</v>
      </c>
      <c r="G198" t="s">
        <v>74</v>
      </c>
      <c r="H198" t="s">
        <v>74</v>
      </c>
      <c r="I198" t="s">
        <v>3325</v>
      </c>
      <c r="J198" t="s">
        <v>3326</v>
      </c>
      <c r="K198" t="s">
        <v>74</v>
      </c>
      <c r="L198" t="s">
        <v>74</v>
      </c>
      <c r="M198" t="s">
        <v>78</v>
      </c>
      <c r="N198" t="s">
        <v>79</v>
      </c>
      <c r="O198" t="s">
        <v>74</v>
      </c>
      <c r="P198" t="s">
        <v>74</v>
      </c>
      <c r="Q198" t="s">
        <v>74</v>
      </c>
      <c r="R198" t="s">
        <v>74</v>
      </c>
      <c r="S198" t="s">
        <v>74</v>
      </c>
      <c r="T198" t="s">
        <v>3327</v>
      </c>
      <c r="U198" t="s">
        <v>74</v>
      </c>
      <c r="V198" t="s">
        <v>3328</v>
      </c>
      <c r="W198" t="s">
        <v>3329</v>
      </c>
      <c r="X198" t="s">
        <v>3330</v>
      </c>
      <c r="Y198" t="s">
        <v>3331</v>
      </c>
      <c r="Z198" t="s">
        <v>3332</v>
      </c>
      <c r="AA198" t="s">
        <v>3333</v>
      </c>
      <c r="AB198" t="s">
        <v>3334</v>
      </c>
      <c r="AC198" t="s">
        <v>74</v>
      </c>
      <c r="AD198" t="s">
        <v>74</v>
      </c>
      <c r="AE198" t="s">
        <v>74</v>
      </c>
      <c r="AF198" t="s">
        <v>74</v>
      </c>
      <c r="AG198">
        <v>17</v>
      </c>
      <c r="AH198">
        <v>0</v>
      </c>
      <c r="AI198">
        <v>0</v>
      </c>
      <c r="AJ198">
        <v>0</v>
      </c>
      <c r="AK198">
        <v>4</v>
      </c>
      <c r="AL198" t="s">
        <v>3335</v>
      </c>
      <c r="AM198" t="s">
        <v>3336</v>
      </c>
      <c r="AN198" t="s">
        <v>3337</v>
      </c>
      <c r="AO198" t="s">
        <v>3338</v>
      </c>
      <c r="AP198" t="s">
        <v>3339</v>
      </c>
      <c r="AQ198" t="s">
        <v>74</v>
      </c>
      <c r="AR198" t="s">
        <v>3340</v>
      </c>
      <c r="AS198" t="s">
        <v>3341</v>
      </c>
      <c r="AT198" t="s">
        <v>74</v>
      </c>
      <c r="AU198">
        <v>2021</v>
      </c>
      <c r="AV198">
        <v>14</v>
      </c>
      <c r="AW198">
        <v>33</v>
      </c>
      <c r="AX198" t="s">
        <v>74</v>
      </c>
      <c r="AY198" t="s">
        <v>74</v>
      </c>
      <c r="AZ198" t="s">
        <v>74</v>
      </c>
      <c r="BA198" t="s">
        <v>74</v>
      </c>
      <c r="BB198" t="s">
        <v>74</v>
      </c>
      <c r="BC198" t="s">
        <v>74</v>
      </c>
      <c r="BD198">
        <v>16698</v>
      </c>
      <c r="BE198" t="s">
        <v>3342</v>
      </c>
      <c r="BF198" t="str">
        <f>HYPERLINK("http://dx.doi.org/10.20952/revtee.v14i33.16698","http://dx.doi.org/10.20952/revtee.v14i33.16698")</f>
        <v>http://dx.doi.org/10.20952/revtee.v14i33.16698</v>
      </c>
      <c r="BG198" t="s">
        <v>74</v>
      </c>
      <c r="BH198" t="s">
        <v>74</v>
      </c>
      <c r="BI198">
        <v>13</v>
      </c>
      <c r="BJ198" t="s">
        <v>200</v>
      </c>
      <c r="BK198" t="s">
        <v>177</v>
      </c>
      <c r="BL198" t="s">
        <v>200</v>
      </c>
      <c r="BM198" t="s">
        <v>3343</v>
      </c>
      <c r="BN198" t="s">
        <v>74</v>
      </c>
      <c r="BO198" t="s">
        <v>3344</v>
      </c>
      <c r="BP198" t="s">
        <v>74</v>
      </c>
      <c r="BQ198" t="s">
        <v>74</v>
      </c>
      <c r="BR198" t="s">
        <v>101</v>
      </c>
      <c r="BS198" t="s">
        <v>3345</v>
      </c>
      <c r="BT198" t="str">
        <f>HYPERLINK("https%3A%2F%2Fwww.webofscience.com%2Fwos%2Fwoscc%2Ffull-record%2FWOS:000722554700001","View Full Record in Web of Science")</f>
        <v>View Full Record in Web of Science</v>
      </c>
    </row>
    <row r="199" spans="1:72" x14ac:dyDescent="0.25">
      <c r="A199" t="s">
        <v>72</v>
      </c>
      <c r="B199" t="s">
        <v>3346</v>
      </c>
      <c r="C199" t="s">
        <v>74</v>
      </c>
      <c r="D199" t="s">
        <v>74</v>
      </c>
      <c r="E199" t="s">
        <v>74</v>
      </c>
      <c r="F199" t="s">
        <v>3347</v>
      </c>
      <c r="G199" t="s">
        <v>74</v>
      </c>
      <c r="H199" t="s">
        <v>74</v>
      </c>
      <c r="I199" t="s">
        <v>3348</v>
      </c>
      <c r="J199" t="s">
        <v>2208</v>
      </c>
      <c r="K199" t="s">
        <v>74</v>
      </c>
      <c r="L199" t="s">
        <v>74</v>
      </c>
      <c r="M199" t="s">
        <v>78</v>
      </c>
      <c r="N199" t="s">
        <v>79</v>
      </c>
      <c r="O199" t="s">
        <v>74</v>
      </c>
      <c r="P199" t="s">
        <v>74</v>
      </c>
      <c r="Q199" t="s">
        <v>74</v>
      </c>
      <c r="R199" t="s">
        <v>74</v>
      </c>
      <c r="S199" t="s">
        <v>74</v>
      </c>
      <c r="T199" t="s">
        <v>3349</v>
      </c>
      <c r="U199" t="s">
        <v>3350</v>
      </c>
      <c r="V199" t="s">
        <v>3351</v>
      </c>
      <c r="W199" t="s">
        <v>3352</v>
      </c>
      <c r="X199" t="s">
        <v>3353</v>
      </c>
      <c r="Y199" t="s">
        <v>3354</v>
      </c>
      <c r="Z199" t="s">
        <v>3355</v>
      </c>
      <c r="AA199" t="s">
        <v>74</v>
      </c>
      <c r="AB199" t="s">
        <v>3356</v>
      </c>
      <c r="AC199" t="s">
        <v>74</v>
      </c>
      <c r="AD199" t="s">
        <v>74</v>
      </c>
      <c r="AE199" t="s">
        <v>74</v>
      </c>
      <c r="AF199" t="s">
        <v>74</v>
      </c>
      <c r="AG199">
        <v>21</v>
      </c>
      <c r="AH199">
        <v>1</v>
      </c>
      <c r="AI199">
        <v>1</v>
      </c>
      <c r="AJ199">
        <v>0</v>
      </c>
      <c r="AK199">
        <v>0</v>
      </c>
      <c r="AL199" t="s">
        <v>2218</v>
      </c>
      <c r="AM199" t="s">
        <v>2219</v>
      </c>
      <c r="AN199" t="s">
        <v>2220</v>
      </c>
      <c r="AO199" t="s">
        <v>74</v>
      </c>
      <c r="AP199" t="s">
        <v>2221</v>
      </c>
      <c r="AQ199" t="s">
        <v>74</v>
      </c>
      <c r="AR199" t="s">
        <v>2222</v>
      </c>
      <c r="AS199" t="s">
        <v>2223</v>
      </c>
      <c r="AT199" t="s">
        <v>74</v>
      </c>
      <c r="AU199">
        <v>2021</v>
      </c>
      <c r="AV199">
        <v>12</v>
      </c>
      <c r="AW199">
        <v>1</v>
      </c>
      <c r="AX199" t="s">
        <v>74</v>
      </c>
      <c r="AY199" t="s">
        <v>74</v>
      </c>
      <c r="AZ199" t="s">
        <v>74</v>
      </c>
      <c r="BA199" t="s">
        <v>74</v>
      </c>
      <c r="BB199">
        <v>322</v>
      </c>
      <c r="BC199">
        <v>334</v>
      </c>
      <c r="BD199" t="s">
        <v>74</v>
      </c>
      <c r="BE199" t="s">
        <v>3357</v>
      </c>
      <c r="BF199" t="str">
        <f>HYPERLINK("http://dx.doi.org/10.15503/jecs2021.1.322.334","http://dx.doi.org/10.15503/jecs2021.1.322.334")</f>
        <v>http://dx.doi.org/10.15503/jecs2021.1.322.334</v>
      </c>
      <c r="BG199" t="s">
        <v>74</v>
      </c>
      <c r="BH199" t="s">
        <v>74</v>
      </c>
      <c r="BI199">
        <v>13</v>
      </c>
      <c r="BJ199" t="s">
        <v>240</v>
      </c>
      <c r="BK199" t="s">
        <v>177</v>
      </c>
      <c r="BL199" t="s">
        <v>241</v>
      </c>
      <c r="BM199" t="s">
        <v>3358</v>
      </c>
      <c r="BN199" t="s">
        <v>74</v>
      </c>
      <c r="BO199" t="s">
        <v>100</v>
      </c>
      <c r="BP199" t="s">
        <v>74</v>
      </c>
      <c r="BQ199" t="s">
        <v>74</v>
      </c>
      <c r="BR199" t="s">
        <v>101</v>
      </c>
      <c r="BS199" t="s">
        <v>3359</v>
      </c>
      <c r="BT199" t="str">
        <f>HYPERLINK("https%3A%2F%2Fwww.webofscience.com%2Fwos%2Fwoscc%2Ffull-record%2FWOS:000663313900024","View Full Record in Web of Science")</f>
        <v>View Full Record in Web of Science</v>
      </c>
    </row>
    <row r="200" spans="1:72" x14ac:dyDescent="0.25">
      <c r="A200" t="s">
        <v>72</v>
      </c>
      <c r="B200" t="s">
        <v>3360</v>
      </c>
      <c r="C200" t="s">
        <v>74</v>
      </c>
      <c r="D200" t="s">
        <v>74</v>
      </c>
      <c r="E200" t="s">
        <v>74</v>
      </c>
      <c r="F200" t="s">
        <v>3361</v>
      </c>
      <c r="G200" t="s">
        <v>74</v>
      </c>
      <c r="H200" t="s">
        <v>74</v>
      </c>
      <c r="I200" t="s">
        <v>3362</v>
      </c>
      <c r="J200" t="s">
        <v>3363</v>
      </c>
      <c r="K200" t="s">
        <v>74</v>
      </c>
      <c r="L200" t="s">
        <v>74</v>
      </c>
      <c r="M200" t="s">
        <v>78</v>
      </c>
      <c r="N200" t="s">
        <v>79</v>
      </c>
      <c r="O200" t="s">
        <v>74</v>
      </c>
      <c r="P200" t="s">
        <v>74</v>
      </c>
      <c r="Q200" t="s">
        <v>74</v>
      </c>
      <c r="R200" t="s">
        <v>74</v>
      </c>
      <c r="S200" t="s">
        <v>74</v>
      </c>
      <c r="T200" t="s">
        <v>3364</v>
      </c>
      <c r="U200" t="s">
        <v>3365</v>
      </c>
      <c r="V200" t="s">
        <v>3366</v>
      </c>
      <c r="W200" t="s">
        <v>3367</v>
      </c>
      <c r="X200" t="s">
        <v>3368</v>
      </c>
      <c r="Y200" t="s">
        <v>3369</v>
      </c>
      <c r="Z200" t="s">
        <v>3370</v>
      </c>
      <c r="AA200" t="s">
        <v>3371</v>
      </c>
      <c r="AB200" t="s">
        <v>3372</v>
      </c>
      <c r="AC200" t="s">
        <v>74</v>
      </c>
      <c r="AD200" t="s">
        <v>74</v>
      </c>
      <c r="AE200" t="s">
        <v>74</v>
      </c>
      <c r="AF200" t="s">
        <v>74</v>
      </c>
      <c r="AG200">
        <v>27</v>
      </c>
      <c r="AH200">
        <v>0</v>
      </c>
      <c r="AI200">
        <v>0</v>
      </c>
      <c r="AJ200">
        <v>0</v>
      </c>
      <c r="AK200">
        <v>2</v>
      </c>
      <c r="AL200" t="s">
        <v>3373</v>
      </c>
      <c r="AM200" t="s">
        <v>3374</v>
      </c>
      <c r="AN200" t="s">
        <v>3375</v>
      </c>
      <c r="AO200" t="s">
        <v>3376</v>
      </c>
      <c r="AP200" t="s">
        <v>3377</v>
      </c>
      <c r="AQ200" t="s">
        <v>74</v>
      </c>
      <c r="AR200" t="s">
        <v>3378</v>
      </c>
      <c r="AS200" t="s">
        <v>3379</v>
      </c>
      <c r="AT200" t="s">
        <v>74</v>
      </c>
      <c r="AU200">
        <v>2021</v>
      </c>
      <c r="AV200">
        <v>11</v>
      </c>
      <c r="AW200">
        <v>1</v>
      </c>
      <c r="AX200" t="s">
        <v>74</v>
      </c>
      <c r="AY200" t="s">
        <v>74</v>
      </c>
      <c r="AZ200" t="s">
        <v>74</v>
      </c>
      <c r="BA200" t="s">
        <v>74</v>
      </c>
      <c r="BB200">
        <v>135</v>
      </c>
      <c r="BC200">
        <v>143</v>
      </c>
      <c r="BD200" t="s">
        <v>74</v>
      </c>
      <c r="BE200" t="s">
        <v>3380</v>
      </c>
      <c r="BF200" t="str">
        <f>HYPERLINK("http://dx.doi.org/10.51865/JESP.2021.1.12","http://dx.doi.org/10.51865/JESP.2021.1.12")</f>
        <v>http://dx.doi.org/10.51865/JESP.2021.1.12</v>
      </c>
      <c r="BG200" t="s">
        <v>74</v>
      </c>
      <c r="BH200" t="s">
        <v>74</v>
      </c>
      <c r="BI200">
        <v>9</v>
      </c>
      <c r="BJ200" t="s">
        <v>200</v>
      </c>
      <c r="BK200" t="s">
        <v>177</v>
      </c>
      <c r="BL200" t="s">
        <v>200</v>
      </c>
      <c r="BM200" t="s">
        <v>3381</v>
      </c>
      <c r="BN200" t="s">
        <v>74</v>
      </c>
      <c r="BO200" t="s">
        <v>74</v>
      </c>
      <c r="BP200" t="s">
        <v>74</v>
      </c>
      <c r="BQ200" t="s">
        <v>74</v>
      </c>
      <c r="BR200" t="s">
        <v>101</v>
      </c>
      <c r="BS200" t="s">
        <v>3382</v>
      </c>
      <c r="BT200" t="str">
        <f>HYPERLINK("https%3A%2F%2Fwww.webofscience.com%2Fwos%2Fwoscc%2Ffull-record%2FWOS:000715764100012","View Full Record in Web of Science")</f>
        <v>View Full Record in Web of Science</v>
      </c>
    </row>
    <row r="201" spans="1:72" x14ac:dyDescent="0.25">
      <c r="A201" t="s">
        <v>72</v>
      </c>
      <c r="B201" t="s">
        <v>3383</v>
      </c>
      <c r="C201" t="s">
        <v>74</v>
      </c>
      <c r="D201" t="s">
        <v>74</v>
      </c>
      <c r="E201" t="s">
        <v>74</v>
      </c>
      <c r="F201" t="s">
        <v>3384</v>
      </c>
      <c r="G201" t="s">
        <v>74</v>
      </c>
      <c r="H201" t="s">
        <v>74</v>
      </c>
      <c r="I201" t="s">
        <v>3385</v>
      </c>
      <c r="J201" t="s">
        <v>435</v>
      </c>
      <c r="K201" t="s">
        <v>74</v>
      </c>
      <c r="L201" t="s">
        <v>74</v>
      </c>
      <c r="M201" t="s">
        <v>78</v>
      </c>
      <c r="N201" t="s">
        <v>79</v>
      </c>
      <c r="O201" t="s">
        <v>74</v>
      </c>
      <c r="P201" t="s">
        <v>74</v>
      </c>
      <c r="Q201" t="s">
        <v>74</v>
      </c>
      <c r="R201" t="s">
        <v>74</v>
      </c>
      <c r="S201" t="s">
        <v>74</v>
      </c>
      <c r="T201" t="s">
        <v>3386</v>
      </c>
      <c r="U201" t="s">
        <v>74</v>
      </c>
      <c r="V201" t="s">
        <v>3387</v>
      </c>
      <c r="W201" t="s">
        <v>3388</v>
      </c>
      <c r="X201" t="s">
        <v>3389</v>
      </c>
      <c r="Y201" t="s">
        <v>3390</v>
      </c>
      <c r="Z201" t="s">
        <v>3391</v>
      </c>
      <c r="AA201" t="s">
        <v>3392</v>
      </c>
      <c r="AB201" t="s">
        <v>3393</v>
      </c>
      <c r="AC201" t="s">
        <v>74</v>
      </c>
      <c r="AD201" t="s">
        <v>74</v>
      </c>
      <c r="AE201" t="s">
        <v>74</v>
      </c>
      <c r="AF201" t="s">
        <v>74</v>
      </c>
      <c r="AG201">
        <v>20</v>
      </c>
      <c r="AH201">
        <v>1</v>
      </c>
      <c r="AI201">
        <v>1</v>
      </c>
      <c r="AJ201">
        <v>1</v>
      </c>
      <c r="AK201">
        <v>2</v>
      </c>
      <c r="AL201" t="s">
        <v>445</v>
      </c>
      <c r="AM201" t="s">
        <v>446</v>
      </c>
      <c r="AN201" t="s">
        <v>447</v>
      </c>
      <c r="AO201" t="s">
        <v>448</v>
      </c>
      <c r="AP201" t="s">
        <v>74</v>
      </c>
      <c r="AQ201" t="s">
        <v>74</v>
      </c>
      <c r="AR201" t="s">
        <v>449</v>
      </c>
      <c r="AS201" t="s">
        <v>450</v>
      </c>
      <c r="AT201" t="s">
        <v>74</v>
      </c>
      <c r="AU201">
        <v>2021</v>
      </c>
      <c r="AV201">
        <v>11</v>
      </c>
      <c r="AW201">
        <v>1</v>
      </c>
      <c r="AX201" t="s">
        <v>74</v>
      </c>
      <c r="AY201" t="s">
        <v>74</v>
      </c>
      <c r="AZ201">
        <v>18</v>
      </c>
      <c r="BA201" t="s">
        <v>74</v>
      </c>
      <c r="BB201">
        <v>134</v>
      </c>
      <c r="BC201">
        <v>137</v>
      </c>
      <c r="BD201" t="s">
        <v>74</v>
      </c>
      <c r="BE201" t="s">
        <v>74</v>
      </c>
      <c r="BF201" t="s">
        <v>74</v>
      </c>
      <c r="BG201" t="s">
        <v>74</v>
      </c>
      <c r="BH201" t="s">
        <v>74</v>
      </c>
      <c r="BI201">
        <v>4</v>
      </c>
      <c r="BJ201" t="s">
        <v>451</v>
      </c>
      <c r="BK201" t="s">
        <v>177</v>
      </c>
      <c r="BL201" t="s">
        <v>452</v>
      </c>
      <c r="BM201" t="s">
        <v>3394</v>
      </c>
      <c r="BN201" t="s">
        <v>74</v>
      </c>
      <c r="BO201" t="s">
        <v>74</v>
      </c>
      <c r="BP201" t="s">
        <v>74</v>
      </c>
      <c r="BQ201" t="s">
        <v>74</v>
      </c>
      <c r="BR201" t="s">
        <v>101</v>
      </c>
      <c r="BS201" t="s">
        <v>3395</v>
      </c>
      <c r="BT201" t="str">
        <f>HYPERLINK("https%3A%2F%2Fwww.webofscience.com%2Fwos%2Fwoscc%2Ffull-record%2FWOS:000652568700022","View Full Record in Web of Science")</f>
        <v>View Full Record in Web of Science</v>
      </c>
    </row>
    <row r="202" spans="1:72" x14ac:dyDescent="0.25">
      <c r="A202" t="s">
        <v>72</v>
      </c>
      <c r="B202" t="s">
        <v>3396</v>
      </c>
      <c r="C202" t="s">
        <v>74</v>
      </c>
      <c r="D202" t="s">
        <v>74</v>
      </c>
      <c r="E202" t="s">
        <v>74</v>
      </c>
      <c r="F202" t="s">
        <v>3397</v>
      </c>
      <c r="G202" t="s">
        <v>74</v>
      </c>
      <c r="H202" t="s">
        <v>74</v>
      </c>
      <c r="I202" t="s">
        <v>3398</v>
      </c>
      <c r="J202" t="s">
        <v>403</v>
      </c>
      <c r="K202" t="s">
        <v>74</v>
      </c>
      <c r="L202" t="s">
        <v>74</v>
      </c>
      <c r="M202" t="s">
        <v>78</v>
      </c>
      <c r="N202" t="s">
        <v>79</v>
      </c>
      <c r="O202" t="s">
        <v>74</v>
      </c>
      <c r="P202" t="s">
        <v>74</v>
      </c>
      <c r="Q202" t="s">
        <v>74</v>
      </c>
      <c r="R202" t="s">
        <v>74</v>
      </c>
      <c r="S202" t="s">
        <v>74</v>
      </c>
      <c r="T202" t="s">
        <v>3399</v>
      </c>
      <c r="U202" t="s">
        <v>74</v>
      </c>
      <c r="V202" t="s">
        <v>3400</v>
      </c>
      <c r="W202" t="s">
        <v>3401</v>
      </c>
      <c r="X202" t="s">
        <v>3402</v>
      </c>
      <c r="Y202" t="s">
        <v>3403</v>
      </c>
      <c r="Z202" t="s">
        <v>3404</v>
      </c>
      <c r="AA202" t="s">
        <v>3405</v>
      </c>
      <c r="AB202" t="s">
        <v>3406</v>
      </c>
      <c r="AC202" t="s">
        <v>74</v>
      </c>
      <c r="AD202" t="s">
        <v>74</v>
      </c>
      <c r="AE202" t="s">
        <v>74</v>
      </c>
      <c r="AF202" t="s">
        <v>74</v>
      </c>
      <c r="AG202">
        <v>26</v>
      </c>
      <c r="AH202">
        <v>1</v>
      </c>
      <c r="AI202">
        <v>1</v>
      </c>
      <c r="AJ202">
        <v>2</v>
      </c>
      <c r="AK202">
        <v>9</v>
      </c>
      <c r="AL202" t="s">
        <v>3407</v>
      </c>
      <c r="AM202" t="s">
        <v>411</v>
      </c>
      <c r="AN202" t="s">
        <v>412</v>
      </c>
      <c r="AO202" t="s">
        <v>413</v>
      </c>
      <c r="AP202" t="s">
        <v>74</v>
      </c>
      <c r="AQ202" t="s">
        <v>74</v>
      </c>
      <c r="AR202" t="s">
        <v>414</v>
      </c>
      <c r="AS202" t="s">
        <v>415</v>
      </c>
      <c r="AT202" t="s">
        <v>74</v>
      </c>
      <c r="AU202">
        <v>2021</v>
      </c>
      <c r="AV202">
        <v>81</v>
      </c>
      <c r="AW202">
        <v>1</v>
      </c>
      <c r="AX202" t="s">
        <v>74</v>
      </c>
      <c r="AY202" t="s">
        <v>74</v>
      </c>
      <c r="AZ202" t="s">
        <v>74</v>
      </c>
      <c r="BA202" t="s">
        <v>74</v>
      </c>
      <c r="BB202">
        <v>167</v>
      </c>
      <c r="BC202">
        <v>179</v>
      </c>
      <c r="BD202" t="s">
        <v>74</v>
      </c>
      <c r="BE202" t="s">
        <v>3408</v>
      </c>
      <c r="BF202" t="str">
        <f>HYPERLINK("http://dx.doi.org/10.33407/itlt.v81i1.3385","http://dx.doi.org/10.33407/itlt.v81i1.3385")</f>
        <v>http://dx.doi.org/10.33407/itlt.v81i1.3385</v>
      </c>
      <c r="BG202" t="s">
        <v>74</v>
      </c>
      <c r="BH202" t="s">
        <v>74</v>
      </c>
      <c r="BI202">
        <v>13</v>
      </c>
      <c r="BJ202" t="s">
        <v>200</v>
      </c>
      <c r="BK202" t="s">
        <v>177</v>
      </c>
      <c r="BL202" t="s">
        <v>200</v>
      </c>
      <c r="BM202" t="s">
        <v>3409</v>
      </c>
      <c r="BN202" t="s">
        <v>74</v>
      </c>
      <c r="BO202" t="s">
        <v>100</v>
      </c>
      <c r="BP202" t="s">
        <v>74</v>
      </c>
      <c r="BQ202" t="s">
        <v>74</v>
      </c>
      <c r="BR202" t="s">
        <v>101</v>
      </c>
      <c r="BS202" t="s">
        <v>3410</v>
      </c>
      <c r="BT202" t="str">
        <f>HYPERLINK("https%3A%2F%2Fwww.webofscience.com%2Fwos%2Fwoscc%2Ffull-record%2FWOS:000640575800011","View Full Record in Web of Science")</f>
        <v>View Full Record in Web of Science</v>
      </c>
    </row>
    <row r="203" spans="1:72" x14ac:dyDescent="0.25">
      <c r="A203" t="s">
        <v>72</v>
      </c>
      <c r="B203" t="s">
        <v>3411</v>
      </c>
      <c r="C203" t="s">
        <v>74</v>
      </c>
      <c r="D203" t="s">
        <v>74</v>
      </c>
      <c r="E203" t="s">
        <v>74</v>
      </c>
      <c r="F203" t="s">
        <v>3412</v>
      </c>
      <c r="G203" t="s">
        <v>74</v>
      </c>
      <c r="H203" t="s">
        <v>74</v>
      </c>
      <c r="I203" t="s">
        <v>3413</v>
      </c>
      <c r="J203" t="s">
        <v>3326</v>
      </c>
      <c r="K203" t="s">
        <v>74</v>
      </c>
      <c r="L203" t="s">
        <v>74</v>
      </c>
      <c r="M203" t="s">
        <v>78</v>
      </c>
      <c r="N203" t="s">
        <v>79</v>
      </c>
      <c r="O203" t="s">
        <v>74</v>
      </c>
      <c r="P203" t="s">
        <v>74</v>
      </c>
      <c r="Q203" t="s">
        <v>74</v>
      </c>
      <c r="R203" t="s">
        <v>74</v>
      </c>
      <c r="S203" t="s">
        <v>74</v>
      </c>
      <c r="T203" t="s">
        <v>3414</v>
      </c>
      <c r="U203" t="s">
        <v>74</v>
      </c>
      <c r="V203" t="s">
        <v>3415</v>
      </c>
      <c r="W203" t="s">
        <v>3416</v>
      </c>
      <c r="X203" t="s">
        <v>3417</v>
      </c>
      <c r="Y203" t="s">
        <v>2185</v>
      </c>
      <c r="Z203" t="s">
        <v>2186</v>
      </c>
      <c r="AA203" t="s">
        <v>3418</v>
      </c>
      <c r="AB203" t="s">
        <v>3419</v>
      </c>
      <c r="AC203" t="s">
        <v>74</v>
      </c>
      <c r="AD203" t="s">
        <v>74</v>
      </c>
      <c r="AE203" t="s">
        <v>74</v>
      </c>
      <c r="AF203" t="s">
        <v>74</v>
      </c>
      <c r="AG203">
        <v>13</v>
      </c>
      <c r="AH203">
        <v>2</v>
      </c>
      <c r="AI203">
        <v>2</v>
      </c>
      <c r="AJ203">
        <v>7</v>
      </c>
      <c r="AK203">
        <v>18</v>
      </c>
      <c r="AL203" t="s">
        <v>3335</v>
      </c>
      <c r="AM203" t="s">
        <v>3336</v>
      </c>
      <c r="AN203" t="s">
        <v>3337</v>
      </c>
      <c r="AO203" t="s">
        <v>3338</v>
      </c>
      <c r="AP203" t="s">
        <v>3339</v>
      </c>
      <c r="AQ203" t="s">
        <v>74</v>
      </c>
      <c r="AR203" t="s">
        <v>3340</v>
      </c>
      <c r="AS203" t="s">
        <v>3341</v>
      </c>
      <c r="AT203" t="s">
        <v>74</v>
      </c>
      <c r="AU203">
        <v>2021</v>
      </c>
      <c r="AV203">
        <v>14</v>
      </c>
      <c r="AW203">
        <v>33</v>
      </c>
      <c r="AX203" t="s">
        <v>74</v>
      </c>
      <c r="AY203" t="s">
        <v>74</v>
      </c>
      <c r="AZ203" t="s">
        <v>74</v>
      </c>
      <c r="BA203" t="s">
        <v>74</v>
      </c>
      <c r="BB203" t="s">
        <v>74</v>
      </c>
      <c r="BC203" t="s">
        <v>74</v>
      </c>
      <c r="BD203" t="s">
        <v>3420</v>
      </c>
      <c r="BE203" t="s">
        <v>3421</v>
      </c>
      <c r="BF203" t="str">
        <f>HYPERLINK("http://dx.doi.org/10.20952/revtee.v14i33.15913","http://dx.doi.org/10.20952/revtee.v14i33.15913")</f>
        <v>http://dx.doi.org/10.20952/revtee.v14i33.15913</v>
      </c>
      <c r="BG203" t="s">
        <v>74</v>
      </c>
      <c r="BH203" t="s">
        <v>74</v>
      </c>
      <c r="BI203">
        <v>10</v>
      </c>
      <c r="BJ203" t="s">
        <v>200</v>
      </c>
      <c r="BK203" t="s">
        <v>177</v>
      </c>
      <c r="BL203" t="s">
        <v>200</v>
      </c>
      <c r="BM203" t="s">
        <v>3422</v>
      </c>
      <c r="BN203" t="s">
        <v>74</v>
      </c>
      <c r="BO203" t="s">
        <v>1618</v>
      </c>
      <c r="BP203" t="s">
        <v>74</v>
      </c>
      <c r="BQ203" t="s">
        <v>74</v>
      </c>
      <c r="BR203" t="s">
        <v>101</v>
      </c>
      <c r="BS203" t="s">
        <v>3423</v>
      </c>
      <c r="BT203" t="str">
        <f>HYPERLINK("https%3A%2F%2Fwww.webofscience.com%2Fwos%2Fwoscc%2Ffull-record%2FWOS:000707152900001","View Full Record in Web of Science")</f>
        <v>View Full Record in Web of Science</v>
      </c>
    </row>
    <row r="204" spans="1:72" x14ac:dyDescent="0.25">
      <c r="A204" t="s">
        <v>72</v>
      </c>
      <c r="B204" t="s">
        <v>3424</v>
      </c>
      <c r="C204" t="s">
        <v>74</v>
      </c>
      <c r="D204" t="s">
        <v>74</v>
      </c>
      <c r="E204" t="s">
        <v>74</v>
      </c>
      <c r="F204" t="s">
        <v>3425</v>
      </c>
      <c r="G204" t="s">
        <v>74</v>
      </c>
      <c r="H204" t="s">
        <v>74</v>
      </c>
      <c r="I204" t="s">
        <v>3426</v>
      </c>
      <c r="J204" t="s">
        <v>1672</v>
      </c>
      <c r="K204" t="s">
        <v>74</v>
      </c>
      <c r="L204" t="s">
        <v>74</v>
      </c>
      <c r="M204" t="s">
        <v>78</v>
      </c>
      <c r="N204" t="s">
        <v>79</v>
      </c>
      <c r="O204" t="s">
        <v>74</v>
      </c>
      <c r="P204" t="s">
        <v>74</v>
      </c>
      <c r="Q204" t="s">
        <v>74</v>
      </c>
      <c r="R204" t="s">
        <v>74</v>
      </c>
      <c r="S204" t="s">
        <v>74</v>
      </c>
      <c r="T204" t="s">
        <v>3427</v>
      </c>
      <c r="U204" t="s">
        <v>74</v>
      </c>
      <c r="V204" t="s">
        <v>3428</v>
      </c>
      <c r="W204" t="s">
        <v>3429</v>
      </c>
      <c r="X204" t="s">
        <v>3430</v>
      </c>
      <c r="Y204" t="s">
        <v>3431</v>
      </c>
      <c r="Z204" t="s">
        <v>3432</v>
      </c>
      <c r="AA204" t="s">
        <v>74</v>
      </c>
      <c r="AB204" t="s">
        <v>74</v>
      </c>
      <c r="AC204" t="s">
        <v>74</v>
      </c>
      <c r="AD204" t="s">
        <v>74</v>
      </c>
      <c r="AE204" t="s">
        <v>74</v>
      </c>
      <c r="AF204" t="s">
        <v>74</v>
      </c>
      <c r="AG204">
        <v>31</v>
      </c>
      <c r="AH204">
        <v>0</v>
      </c>
      <c r="AI204">
        <v>0</v>
      </c>
      <c r="AJ204">
        <v>0</v>
      </c>
      <c r="AK204">
        <v>2</v>
      </c>
      <c r="AL204" t="s">
        <v>1681</v>
      </c>
      <c r="AM204" t="s">
        <v>1682</v>
      </c>
      <c r="AN204" t="s">
        <v>1683</v>
      </c>
      <c r="AO204" t="s">
        <v>1684</v>
      </c>
      <c r="AP204" t="s">
        <v>74</v>
      </c>
      <c r="AQ204" t="s">
        <v>74</v>
      </c>
      <c r="AR204" t="s">
        <v>1685</v>
      </c>
      <c r="AS204" t="s">
        <v>1686</v>
      </c>
      <c r="AT204" t="s">
        <v>74</v>
      </c>
      <c r="AU204">
        <v>2021</v>
      </c>
      <c r="AV204" t="s">
        <v>74</v>
      </c>
      <c r="AW204">
        <v>20</v>
      </c>
      <c r="AX204" t="s">
        <v>74</v>
      </c>
      <c r="AY204" t="s">
        <v>74</v>
      </c>
      <c r="AZ204" t="s">
        <v>74</v>
      </c>
      <c r="BA204" t="s">
        <v>74</v>
      </c>
      <c r="BB204">
        <v>39</v>
      </c>
      <c r="BC204">
        <v>48</v>
      </c>
      <c r="BD204" t="s">
        <v>74</v>
      </c>
      <c r="BE204" t="s">
        <v>3433</v>
      </c>
      <c r="BF204" t="str">
        <f>HYPERLINK("http://dx.doi.org/10.24919/2519-058X.20.240048","http://dx.doi.org/10.24919/2519-058X.20.240048")</f>
        <v>http://dx.doi.org/10.24919/2519-058X.20.240048</v>
      </c>
      <c r="BG204" t="s">
        <v>74</v>
      </c>
      <c r="BH204" t="s">
        <v>74</v>
      </c>
      <c r="BI204">
        <v>10</v>
      </c>
      <c r="BJ204" t="s">
        <v>176</v>
      </c>
      <c r="BK204" t="s">
        <v>177</v>
      </c>
      <c r="BL204" t="s">
        <v>176</v>
      </c>
      <c r="BM204" t="s">
        <v>3434</v>
      </c>
      <c r="BN204" t="s">
        <v>74</v>
      </c>
      <c r="BO204" t="s">
        <v>100</v>
      </c>
      <c r="BP204" t="s">
        <v>74</v>
      </c>
      <c r="BQ204" t="s">
        <v>74</v>
      </c>
      <c r="BR204" t="s">
        <v>101</v>
      </c>
      <c r="BS204" t="s">
        <v>3435</v>
      </c>
      <c r="BT204" t="str">
        <f>HYPERLINK("https%3A%2F%2Fwww.webofscience.com%2Fwos%2Fwoscc%2Ffull-record%2FWOS:000705065100004","View Full Record in Web of Science")</f>
        <v>View Full Record in Web of Science</v>
      </c>
    </row>
    <row r="205" spans="1:72" x14ac:dyDescent="0.25">
      <c r="A205" t="s">
        <v>72</v>
      </c>
      <c r="B205" t="s">
        <v>3436</v>
      </c>
      <c r="C205" t="s">
        <v>74</v>
      </c>
      <c r="D205" t="s">
        <v>74</v>
      </c>
      <c r="E205" t="s">
        <v>74</v>
      </c>
      <c r="F205" t="s">
        <v>3437</v>
      </c>
      <c r="G205" t="s">
        <v>74</v>
      </c>
      <c r="H205" t="s">
        <v>74</v>
      </c>
      <c r="I205" t="s">
        <v>3438</v>
      </c>
      <c r="J205" t="s">
        <v>403</v>
      </c>
      <c r="K205" t="s">
        <v>74</v>
      </c>
      <c r="L205" t="s">
        <v>74</v>
      </c>
      <c r="M205" t="s">
        <v>1712</v>
      </c>
      <c r="N205" t="s">
        <v>79</v>
      </c>
      <c r="O205" t="s">
        <v>74</v>
      </c>
      <c r="P205" t="s">
        <v>74</v>
      </c>
      <c r="Q205" t="s">
        <v>74</v>
      </c>
      <c r="R205" t="s">
        <v>74</v>
      </c>
      <c r="S205" t="s">
        <v>74</v>
      </c>
      <c r="T205" t="s">
        <v>3439</v>
      </c>
      <c r="U205" t="s">
        <v>3440</v>
      </c>
      <c r="V205" t="s">
        <v>3441</v>
      </c>
      <c r="W205" t="s">
        <v>3442</v>
      </c>
      <c r="X205" t="s">
        <v>3443</v>
      </c>
      <c r="Y205" t="s">
        <v>3444</v>
      </c>
      <c r="Z205" t="s">
        <v>3445</v>
      </c>
      <c r="AA205" t="s">
        <v>74</v>
      </c>
      <c r="AB205" t="s">
        <v>3446</v>
      </c>
      <c r="AC205" t="s">
        <v>74</v>
      </c>
      <c r="AD205" t="s">
        <v>74</v>
      </c>
      <c r="AE205" t="s">
        <v>74</v>
      </c>
      <c r="AF205" t="s">
        <v>74</v>
      </c>
      <c r="AG205">
        <v>12</v>
      </c>
      <c r="AH205">
        <v>0</v>
      </c>
      <c r="AI205">
        <v>0</v>
      </c>
      <c r="AJ205">
        <v>0</v>
      </c>
      <c r="AK205">
        <v>6</v>
      </c>
      <c r="AL205" t="s">
        <v>3407</v>
      </c>
      <c r="AM205" t="s">
        <v>411</v>
      </c>
      <c r="AN205" t="s">
        <v>412</v>
      </c>
      <c r="AO205" t="s">
        <v>413</v>
      </c>
      <c r="AP205" t="s">
        <v>74</v>
      </c>
      <c r="AQ205" t="s">
        <v>74</v>
      </c>
      <c r="AR205" t="s">
        <v>414</v>
      </c>
      <c r="AS205" t="s">
        <v>415</v>
      </c>
      <c r="AT205" t="s">
        <v>74</v>
      </c>
      <c r="AU205">
        <v>2021</v>
      </c>
      <c r="AV205">
        <v>83</v>
      </c>
      <c r="AW205">
        <v>3</v>
      </c>
      <c r="AX205" t="s">
        <v>74</v>
      </c>
      <c r="AY205" t="s">
        <v>74</v>
      </c>
      <c r="AZ205" t="s">
        <v>74</v>
      </c>
      <c r="BA205" t="s">
        <v>74</v>
      </c>
      <c r="BB205">
        <v>301</v>
      </c>
      <c r="BC205">
        <v>313</v>
      </c>
      <c r="BD205" t="s">
        <v>74</v>
      </c>
      <c r="BE205" t="s">
        <v>3447</v>
      </c>
      <c r="BF205" t="str">
        <f>HYPERLINK("http://dx.doi.org/10.33407/itlt.v83i3.3308","http://dx.doi.org/10.33407/itlt.v83i3.3308")</f>
        <v>http://dx.doi.org/10.33407/itlt.v83i3.3308</v>
      </c>
      <c r="BG205" t="s">
        <v>74</v>
      </c>
      <c r="BH205" t="s">
        <v>74</v>
      </c>
      <c r="BI205">
        <v>13</v>
      </c>
      <c r="BJ205" t="s">
        <v>200</v>
      </c>
      <c r="BK205" t="s">
        <v>177</v>
      </c>
      <c r="BL205" t="s">
        <v>200</v>
      </c>
      <c r="BM205" t="s">
        <v>3448</v>
      </c>
      <c r="BN205" t="s">
        <v>74</v>
      </c>
      <c r="BO205" t="s">
        <v>100</v>
      </c>
      <c r="BP205" t="s">
        <v>74</v>
      </c>
      <c r="BQ205" t="s">
        <v>74</v>
      </c>
      <c r="BR205" t="s">
        <v>101</v>
      </c>
      <c r="BS205" t="s">
        <v>3449</v>
      </c>
      <c r="BT205" t="str">
        <f>HYPERLINK("https%3A%2F%2Fwww.webofscience.com%2Fwos%2Fwoscc%2Ffull-record%2FWOS:000669449000019","View Full Record in Web of Science")</f>
        <v>View Full Record in Web of Science</v>
      </c>
    </row>
    <row r="206" spans="1:72" x14ac:dyDescent="0.25">
      <c r="A206" t="s">
        <v>72</v>
      </c>
      <c r="B206" t="s">
        <v>3450</v>
      </c>
      <c r="C206" t="s">
        <v>74</v>
      </c>
      <c r="D206" t="s">
        <v>74</v>
      </c>
      <c r="E206" t="s">
        <v>74</v>
      </c>
      <c r="F206" t="s">
        <v>3451</v>
      </c>
      <c r="G206" t="s">
        <v>74</v>
      </c>
      <c r="H206" t="s">
        <v>74</v>
      </c>
      <c r="I206" t="s">
        <v>3452</v>
      </c>
      <c r="J206" t="s">
        <v>403</v>
      </c>
      <c r="K206" t="s">
        <v>74</v>
      </c>
      <c r="L206" t="s">
        <v>74</v>
      </c>
      <c r="M206" t="s">
        <v>78</v>
      </c>
      <c r="N206" t="s">
        <v>79</v>
      </c>
      <c r="O206" t="s">
        <v>74</v>
      </c>
      <c r="P206" t="s">
        <v>74</v>
      </c>
      <c r="Q206" t="s">
        <v>74</v>
      </c>
      <c r="R206" t="s">
        <v>74</v>
      </c>
      <c r="S206" t="s">
        <v>74</v>
      </c>
      <c r="T206" t="s">
        <v>3453</v>
      </c>
      <c r="U206" t="s">
        <v>74</v>
      </c>
      <c r="V206" t="s">
        <v>3454</v>
      </c>
      <c r="W206" t="s">
        <v>3455</v>
      </c>
      <c r="X206" t="s">
        <v>3456</v>
      </c>
      <c r="Y206" t="s">
        <v>3457</v>
      </c>
      <c r="Z206" t="s">
        <v>3458</v>
      </c>
      <c r="AA206" t="s">
        <v>3459</v>
      </c>
      <c r="AB206" t="s">
        <v>3460</v>
      </c>
      <c r="AC206" t="s">
        <v>74</v>
      </c>
      <c r="AD206" t="s">
        <v>74</v>
      </c>
      <c r="AE206" t="s">
        <v>74</v>
      </c>
      <c r="AF206" t="s">
        <v>74</v>
      </c>
      <c r="AG206">
        <v>13</v>
      </c>
      <c r="AH206">
        <v>1</v>
      </c>
      <c r="AI206">
        <v>1</v>
      </c>
      <c r="AJ206">
        <v>0</v>
      </c>
      <c r="AK206">
        <v>18</v>
      </c>
      <c r="AL206" t="s">
        <v>3407</v>
      </c>
      <c r="AM206" t="s">
        <v>411</v>
      </c>
      <c r="AN206" t="s">
        <v>412</v>
      </c>
      <c r="AO206" t="s">
        <v>413</v>
      </c>
      <c r="AP206" t="s">
        <v>74</v>
      </c>
      <c r="AQ206" t="s">
        <v>74</v>
      </c>
      <c r="AR206" t="s">
        <v>414</v>
      </c>
      <c r="AS206" t="s">
        <v>415</v>
      </c>
      <c r="AT206" t="s">
        <v>74</v>
      </c>
      <c r="AU206">
        <v>2021</v>
      </c>
      <c r="AV206">
        <v>82</v>
      </c>
      <c r="AW206">
        <v>2</v>
      </c>
      <c r="AX206" t="s">
        <v>74</v>
      </c>
      <c r="AY206" t="s">
        <v>74</v>
      </c>
      <c r="AZ206" t="s">
        <v>74</v>
      </c>
      <c r="BA206" t="s">
        <v>74</v>
      </c>
      <c r="BB206">
        <v>126</v>
      </c>
      <c r="BC206">
        <v>138</v>
      </c>
      <c r="BD206" t="s">
        <v>74</v>
      </c>
      <c r="BE206" t="s">
        <v>3461</v>
      </c>
      <c r="BF206" t="str">
        <f>HYPERLINK("http://dx.doi.org/10.33407/itlt.v82i2.3497","http://dx.doi.org/10.33407/itlt.v82i2.3497")</f>
        <v>http://dx.doi.org/10.33407/itlt.v82i2.3497</v>
      </c>
      <c r="BG206" t="s">
        <v>74</v>
      </c>
      <c r="BH206" t="s">
        <v>74</v>
      </c>
      <c r="BI206">
        <v>13</v>
      </c>
      <c r="BJ206" t="s">
        <v>200</v>
      </c>
      <c r="BK206" t="s">
        <v>177</v>
      </c>
      <c r="BL206" t="s">
        <v>200</v>
      </c>
      <c r="BM206" t="s">
        <v>3462</v>
      </c>
      <c r="BN206" t="s">
        <v>74</v>
      </c>
      <c r="BO206" t="s">
        <v>100</v>
      </c>
      <c r="BP206" t="s">
        <v>74</v>
      </c>
      <c r="BQ206" t="s">
        <v>74</v>
      </c>
      <c r="BR206" t="s">
        <v>101</v>
      </c>
      <c r="BS206" t="s">
        <v>3463</v>
      </c>
      <c r="BT206" t="str">
        <f>HYPERLINK("https%3A%2F%2Fwww.webofscience.com%2Fwos%2Fwoscc%2Ffull-record%2FWOS:000646477700009","View Full Record in Web of Science")</f>
        <v>View Full Record in Web of Science</v>
      </c>
    </row>
    <row r="207" spans="1:72" x14ac:dyDescent="0.25">
      <c r="A207" t="s">
        <v>72</v>
      </c>
      <c r="B207" t="s">
        <v>3464</v>
      </c>
      <c r="C207" t="s">
        <v>74</v>
      </c>
      <c r="D207" t="s">
        <v>74</v>
      </c>
      <c r="E207" t="s">
        <v>74</v>
      </c>
      <c r="F207" t="s">
        <v>3465</v>
      </c>
      <c r="G207" t="s">
        <v>74</v>
      </c>
      <c r="H207" t="s">
        <v>74</v>
      </c>
      <c r="I207" t="s">
        <v>3466</v>
      </c>
      <c r="J207" t="s">
        <v>3467</v>
      </c>
      <c r="K207" t="s">
        <v>74</v>
      </c>
      <c r="L207" t="s">
        <v>74</v>
      </c>
      <c r="M207" t="s">
        <v>78</v>
      </c>
      <c r="N207" t="s">
        <v>79</v>
      </c>
      <c r="O207" t="s">
        <v>74</v>
      </c>
      <c r="P207" t="s">
        <v>74</v>
      </c>
      <c r="Q207" t="s">
        <v>74</v>
      </c>
      <c r="R207" t="s">
        <v>74</v>
      </c>
      <c r="S207" t="s">
        <v>74</v>
      </c>
      <c r="T207" t="s">
        <v>3468</v>
      </c>
      <c r="U207" t="s">
        <v>901</v>
      </c>
      <c r="V207" t="s">
        <v>3469</v>
      </c>
      <c r="W207" t="s">
        <v>3470</v>
      </c>
      <c r="X207" t="s">
        <v>3471</v>
      </c>
      <c r="Y207" t="s">
        <v>3472</v>
      </c>
      <c r="Z207" t="s">
        <v>74</v>
      </c>
      <c r="AA207" t="s">
        <v>3473</v>
      </c>
      <c r="AB207" t="s">
        <v>3474</v>
      </c>
      <c r="AC207" t="s">
        <v>74</v>
      </c>
      <c r="AD207" t="s">
        <v>74</v>
      </c>
      <c r="AE207" t="s">
        <v>74</v>
      </c>
      <c r="AF207" t="s">
        <v>74</v>
      </c>
      <c r="AG207">
        <v>46</v>
      </c>
      <c r="AH207">
        <v>0</v>
      </c>
      <c r="AI207">
        <v>0</v>
      </c>
      <c r="AJ207">
        <v>6</v>
      </c>
      <c r="AK207">
        <v>13</v>
      </c>
      <c r="AL207" t="s">
        <v>3475</v>
      </c>
      <c r="AM207" t="s">
        <v>1577</v>
      </c>
      <c r="AN207" t="s">
        <v>3476</v>
      </c>
      <c r="AO207" t="s">
        <v>3477</v>
      </c>
      <c r="AP207" t="s">
        <v>3478</v>
      </c>
      <c r="AQ207" t="s">
        <v>74</v>
      </c>
      <c r="AR207" t="s">
        <v>3467</v>
      </c>
      <c r="AS207" t="s">
        <v>3479</v>
      </c>
      <c r="AT207" t="s">
        <v>74</v>
      </c>
      <c r="AU207">
        <v>2021</v>
      </c>
      <c r="AV207" t="s">
        <v>74</v>
      </c>
      <c r="AW207">
        <v>5</v>
      </c>
      <c r="AX207" t="s">
        <v>74</v>
      </c>
      <c r="AY207" t="s">
        <v>74</v>
      </c>
      <c r="AZ207" t="s">
        <v>74</v>
      </c>
      <c r="BA207" t="s">
        <v>74</v>
      </c>
      <c r="BB207">
        <v>26</v>
      </c>
      <c r="BC207">
        <v>35</v>
      </c>
      <c r="BD207" t="s">
        <v>74</v>
      </c>
      <c r="BE207" t="s">
        <v>3480</v>
      </c>
      <c r="BF207" t="str">
        <f>HYPERLINK("http://dx.doi.org/10.15219/em92.1545","http://dx.doi.org/10.15219/em92.1545")</f>
        <v>http://dx.doi.org/10.15219/em92.1545</v>
      </c>
      <c r="BG207" t="s">
        <v>74</v>
      </c>
      <c r="BH207" t="s">
        <v>74</v>
      </c>
      <c r="BI207">
        <v>11</v>
      </c>
      <c r="BJ207" t="s">
        <v>200</v>
      </c>
      <c r="BK207" t="s">
        <v>177</v>
      </c>
      <c r="BL207" t="s">
        <v>200</v>
      </c>
      <c r="BM207" t="s">
        <v>3481</v>
      </c>
      <c r="BN207" t="s">
        <v>74</v>
      </c>
      <c r="BO207" t="s">
        <v>760</v>
      </c>
      <c r="BP207" t="s">
        <v>74</v>
      </c>
      <c r="BQ207" t="s">
        <v>74</v>
      </c>
      <c r="BR207" t="s">
        <v>101</v>
      </c>
      <c r="BS207" t="s">
        <v>3482</v>
      </c>
      <c r="BT207" t="str">
        <f>HYPERLINK("https%3A%2F%2Fwww.webofscience.com%2Fwos%2Fwoscc%2Ffull-record%2FWOS:000754321700003","View Full Record in Web of Science")</f>
        <v>View Full Record in Web of Science</v>
      </c>
    </row>
    <row r="208" spans="1:72" x14ac:dyDescent="0.25">
      <c r="A208" t="s">
        <v>72</v>
      </c>
      <c r="B208" t="s">
        <v>3483</v>
      </c>
      <c r="C208" t="s">
        <v>74</v>
      </c>
      <c r="D208" t="s">
        <v>74</v>
      </c>
      <c r="E208" t="s">
        <v>74</v>
      </c>
      <c r="F208" t="s">
        <v>3484</v>
      </c>
      <c r="G208" t="s">
        <v>74</v>
      </c>
      <c r="H208" t="s">
        <v>74</v>
      </c>
      <c r="I208" t="s">
        <v>3485</v>
      </c>
      <c r="J208" t="s">
        <v>435</v>
      </c>
      <c r="K208" t="s">
        <v>74</v>
      </c>
      <c r="L208" t="s">
        <v>74</v>
      </c>
      <c r="M208" t="s">
        <v>78</v>
      </c>
      <c r="N208" t="s">
        <v>79</v>
      </c>
      <c r="O208" t="s">
        <v>74</v>
      </c>
      <c r="P208" t="s">
        <v>74</v>
      </c>
      <c r="Q208" t="s">
        <v>74</v>
      </c>
      <c r="R208" t="s">
        <v>74</v>
      </c>
      <c r="S208" t="s">
        <v>74</v>
      </c>
      <c r="T208" t="s">
        <v>3486</v>
      </c>
      <c r="U208" t="s">
        <v>74</v>
      </c>
      <c r="V208" t="s">
        <v>3487</v>
      </c>
      <c r="W208" t="s">
        <v>3488</v>
      </c>
      <c r="X208" t="s">
        <v>3489</v>
      </c>
      <c r="Y208" t="s">
        <v>3490</v>
      </c>
      <c r="Z208" t="s">
        <v>3491</v>
      </c>
      <c r="AA208" t="s">
        <v>3492</v>
      </c>
      <c r="AB208" t="s">
        <v>3493</v>
      </c>
      <c r="AC208" t="s">
        <v>74</v>
      </c>
      <c r="AD208" t="s">
        <v>74</v>
      </c>
      <c r="AE208" t="s">
        <v>74</v>
      </c>
      <c r="AF208" t="s">
        <v>74</v>
      </c>
      <c r="AG208">
        <v>39</v>
      </c>
      <c r="AH208">
        <v>0</v>
      </c>
      <c r="AI208">
        <v>0</v>
      </c>
      <c r="AJ208">
        <v>2</v>
      </c>
      <c r="AK208">
        <v>6</v>
      </c>
      <c r="AL208" t="s">
        <v>445</v>
      </c>
      <c r="AM208" t="s">
        <v>446</v>
      </c>
      <c r="AN208" t="s">
        <v>447</v>
      </c>
      <c r="AO208" t="s">
        <v>448</v>
      </c>
      <c r="AP208" t="s">
        <v>74</v>
      </c>
      <c r="AQ208" t="s">
        <v>74</v>
      </c>
      <c r="AR208" t="s">
        <v>449</v>
      </c>
      <c r="AS208" t="s">
        <v>450</v>
      </c>
      <c r="AT208" t="s">
        <v>74</v>
      </c>
      <c r="AU208">
        <v>2021</v>
      </c>
      <c r="AV208">
        <v>11</v>
      </c>
      <c r="AW208">
        <v>2</v>
      </c>
      <c r="AX208" t="s">
        <v>74</v>
      </c>
      <c r="AY208" t="s">
        <v>74</v>
      </c>
      <c r="AZ208">
        <v>20</v>
      </c>
      <c r="BA208" t="s">
        <v>74</v>
      </c>
      <c r="BB208">
        <v>179</v>
      </c>
      <c r="BC208">
        <v>183</v>
      </c>
      <c r="BD208" t="s">
        <v>74</v>
      </c>
      <c r="BE208" t="s">
        <v>74</v>
      </c>
      <c r="BF208" t="s">
        <v>74</v>
      </c>
      <c r="BG208" t="s">
        <v>74</v>
      </c>
      <c r="BH208" t="s">
        <v>74</v>
      </c>
      <c r="BI208">
        <v>5</v>
      </c>
      <c r="BJ208" t="s">
        <v>451</v>
      </c>
      <c r="BK208" t="s">
        <v>177</v>
      </c>
      <c r="BL208" t="s">
        <v>452</v>
      </c>
      <c r="BM208" t="s">
        <v>3494</v>
      </c>
      <c r="BN208" t="s">
        <v>74</v>
      </c>
      <c r="BO208" t="s">
        <v>74</v>
      </c>
      <c r="BP208" t="s">
        <v>74</v>
      </c>
      <c r="BQ208" t="s">
        <v>74</v>
      </c>
      <c r="BR208" t="s">
        <v>101</v>
      </c>
      <c r="BS208" t="s">
        <v>3495</v>
      </c>
      <c r="BT208" t="str">
        <f>HYPERLINK("https%3A%2F%2Fwww.webofscience.com%2Fwos%2Fwoscc%2Ffull-record%2FWOS:000680051600031","View Full Record in Web of Science")</f>
        <v>View Full Record in Web of Science</v>
      </c>
    </row>
    <row r="209" spans="1:72" x14ac:dyDescent="0.25">
      <c r="A209" t="s">
        <v>72</v>
      </c>
      <c r="B209" t="s">
        <v>3496</v>
      </c>
      <c r="C209" t="s">
        <v>74</v>
      </c>
      <c r="D209" t="s">
        <v>74</v>
      </c>
      <c r="E209" t="s">
        <v>74</v>
      </c>
      <c r="F209" t="s">
        <v>3497</v>
      </c>
      <c r="G209" t="s">
        <v>74</v>
      </c>
      <c r="H209" t="s">
        <v>74</v>
      </c>
      <c r="I209" t="s">
        <v>3498</v>
      </c>
      <c r="J209" t="s">
        <v>2088</v>
      </c>
      <c r="K209" t="s">
        <v>74</v>
      </c>
      <c r="L209" t="s">
        <v>74</v>
      </c>
      <c r="M209" t="s">
        <v>1712</v>
      </c>
      <c r="N209" t="s">
        <v>79</v>
      </c>
      <c r="O209" t="s">
        <v>74</v>
      </c>
      <c r="P209" t="s">
        <v>74</v>
      </c>
      <c r="Q209" t="s">
        <v>74</v>
      </c>
      <c r="R209" t="s">
        <v>74</v>
      </c>
      <c r="S209" t="s">
        <v>74</v>
      </c>
      <c r="T209" t="s">
        <v>3499</v>
      </c>
      <c r="U209" t="s">
        <v>74</v>
      </c>
      <c r="V209" t="s">
        <v>3500</v>
      </c>
      <c r="W209" t="s">
        <v>3501</v>
      </c>
      <c r="X209" t="s">
        <v>3502</v>
      </c>
      <c r="Y209" t="s">
        <v>3503</v>
      </c>
      <c r="Z209" t="s">
        <v>3504</v>
      </c>
      <c r="AA209" t="s">
        <v>3505</v>
      </c>
      <c r="AB209" t="s">
        <v>3506</v>
      </c>
      <c r="AC209" t="s">
        <v>74</v>
      </c>
      <c r="AD209" t="s">
        <v>74</v>
      </c>
      <c r="AE209" t="s">
        <v>74</v>
      </c>
      <c r="AF209" t="s">
        <v>74</v>
      </c>
      <c r="AG209">
        <v>79</v>
      </c>
      <c r="AH209">
        <v>0</v>
      </c>
      <c r="AI209">
        <v>0</v>
      </c>
      <c r="AJ209">
        <v>1</v>
      </c>
      <c r="AK209">
        <v>6</v>
      </c>
      <c r="AL209" t="s">
        <v>3507</v>
      </c>
      <c r="AM209" t="s">
        <v>411</v>
      </c>
      <c r="AN209" t="s">
        <v>2095</v>
      </c>
      <c r="AO209" t="s">
        <v>2096</v>
      </c>
      <c r="AP209" t="s">
        <v>2097</v>
      </c>
      <c r="AQ209" t="s">
        <v>74</v>
      </c>
      <c r="AR209" t="s">
        <v>2098</v>
      </c>
      <c r="AS209" t="s">
        <v>2099</v>
      </c>
      <c r="AT209" t="s">
        <v>74</v>
      </c>
      <c r="AU209">
        <v>2021</v>
      </c>
      <c r="AV209" t="s">
        <v>74</v>
      </c>
      <c r="AW209">
        <v>2</v>
      </c>
      <c r="AX209" t="s">
        <v>74</v>
      </c>
      <c r="AY209" t="s">
        <v>74</v>
      </c>
      <c r="AZ209" t="s">
        <v>74</v>
      </c>
      <c r="BA209" t="s">
        <v>74</v>
      </c>
      <c r="BB209">
        <v>29</v>
      </c>
      <c r="BC209">
        <v>47</v>
      </c>
      <c r="BD209" t="s">
        <v>74</v>
      </c>
      <c r="BE209" t="s">
        <v>74</v>
      </c>
      <c r="BF209" t="s">
        <v>74</v>
      </c>
      <c r="BG209" t="s">
        <v>74</v>
      </c>
      <c r="BH209" t="s">
        <v>74</v>
      </c>
      <c r="BI209">
        <v>19</v>
      </c>
      <c r="BJ209" t="s">
        <v>176</v>
      </c>
      <c r="BK209" t="s">
        <v>177</v>
      </c>
      <c r="BL209" t="s">
        <v>176</v>
      </c>
      <c r="BM209" t="s">
        <v>3508</v>
      </c>
      <c r="BN209" t="s">
        <v>74</v>
      </c>
      <c r="BO209" t="s">
        <v>74</v>
      </c>
      <c r="BP209" t="s">
        <v>74</v>
      </c>
      <c r="BQ209" t="s">
        <v>74</v>
      </c>
      <c r="BR209" t="s">
        <v>101</v>
      </c>
      <c r="BS209" t="s">
        <v>3509</v>
      </c>
      <c r="BT209" t="str">
        <f>HYPERLINK("https%3A%2F%2Fwww.webofscience.com%2Fwos%2Fwoscc%2Ffull-record%2FWOS:000665045800003","View Full Record in Web of Science")</f>
        <v>View Full Record in Web of Science</v>
      </c>
    </row>
    <row r="210" spans="1:72" x14ac:dyDescent="0.25">
      <c r="A210" t="s">
        <v>72</v>
      </c>
      <c r="B210" t="s">
        <v>3510</v>
      </c>
      <c r="C210" t="s">
        <v>74</v>
      </c>
      <c r="D210" t="s">
        <v>74</v>
      </c>
      <c r="E210" t="s">
        <v>74</v>
      </c>
      <c r="F210" t="s">
        <v>3511</v>
      </c>
      <c r="G210" t="s">
        <v>74</v>
      </c>
      <c r="H210" t="s">
        <v>74</v>
      </c>
      <c r="I210" t="s">
        <v>3512</v>
      </c>
      <c r="J210" t="s">
        <v>403</v>
      </c>
      <c r="K210" t="s">
        <v>74</v>
      </c>
      <c r="L210" t="s">
        <v>74</v>
      </c>
      <c r="M210" t="s">
        <v>1712</v>
      </c>
      <c r="N210" t="s">
        <v>79</v>
      </c>
      <c r="O210" t="s">
        <v>74</v>
      </c>
      <c r="P210" t="s">
        <v>74</v>
      </c>
      <c r="Q210" t="s">
        <v>74</v>
      </c>
      <c r="R210" t="s">
        <v>74</v>
      </c>
      <c r="S210" t="s">
        <v>74</v>
      </c>
      <c r="T210" t="s">
        <v>3513</v>
      </c>
      <c r="U210" t="s">
        <v>74</v>
      </c>
      <c r="V210" t="s">
        <v>3514</v>
      </c>
      <c r="W210" t="s">
        <v>3515</v>
      </c>
      <c r="X210" t="s">
        <v>3516</v>
      </c>
      <c r="Y210" t="s">
        <v>3517</v>
      </c>
      <c r="Z210" t="s">
        <v>3518</v>
      </c>
      <c r="AA210" t="s">
        <v>3519</v>
      </c>
      <c r="AB210" t="s">
        <v>3520</v>
      </c>
      <c r="AC210" t="s">
        <v>74</v>
      </c>
      <c r="AD210" t="s">
        <v>74</v>
      </c>
      <c r="AE210" t="s">
        <v>74</v>
      </c>
      <c r="AF210" t="s">
        <v>74</v>
      </c>
      <c r="AG210">
        <v>28</v>
      </c>
      <c r="AH210">
        <v>0</v>
      </c>
      <c r="AI210">
        <v>0</v>
      </c>
      <c r="AJ210">
        <v>0</v>
      </c>
      <c r="AK210">
        <v>5</v>
      </c>
      <c r="AL210" t="s">
        <v>3407</v>
      </c>
      <c r="AM210" t="s">
        <v>411</v>
      </c>
      <c r="AN210" t="s">
        <v>412</v>
      </c>
      <c r="AO210" t="s">
        <v>413</v>
      </c>
      <c r="AP210" t="s">
        <v>74</v>
      </c>
      <c r="AQ210" t="s">
        <v>74</v>
      </c>
      <c r="AR210" t="s">
        <v>414</v>
      </c>
      <c r="AS210" t="s">
        <v>415</v>
      </c>
      <c r="AT210" t="s">
        <v>74</v>
      </c>
      <c r="AU210">
        <v>2021</v>
      </c>
      <c r="AV210">
        <v>85</v>
      </c>
      <c r="AW210">
        <v>5</v>
      </c>
      <c r="AX210" t="s">
        <v>74</v>
      </c>
      <c r="AY210" t="s">
        <v>74</v>
      </c>
      <c r="AZ210" t="s">
        <v>74</v>
      </c>
      <c r="BA210" t="s">
        <v>74</v>
      </c>
      <c r="BB210">
        <v>78</v>
      </c>
      <c r="BC210">
        <v>94</v>
      </c>
      <c r="BD210" t="s">
        <v>74</v>
      </c>
      <c r="BE210" t="s">
        <v>3521</v>
      </c>
      <c r="BF210" t="str">
        <f>HYPERLINK("http://dx.doi.org/10.33407/itlt.v85i5.3955","http://dx.doi.org/10.33407/itlt.v85i5.3955")</f>
        <v>http://dx.doi.org/10.33407/itlt.v85i5.3955</v>
      </c>
      <c r="BG210" t="s">
        <v>74</v>
      </c>
      <c r="BH210" t="s">
        <v>74</v>
      </c>
      <c r="BI210">
        <v>17</v>
      </c>
      <c r="BJ210" t="s">
        <v>200</v>
      </c>
      <c r="BK210" t="s">
        <v>177</v>
      </c>
      <c r="BL210" t="s">
        <v>200</v>
      </c>
      <c r="BM210" t="s">
        <v>3522</v>
      </c>
      <c r="BN210" t="s">
        <v>74</v>
      </c>
      <c r="BO210" t="s">
        <v>100</v>
      </c>
      <c r="BP210" t="s">
        <v>74</v>
      </c>
      <c r="BQ210" t="s">
        <v>74</v>
      </c>
      <c r="BR210" t="s">
        <v>101</v>
      </c>
      <c r="BS210" t="s">
        <v>3523</v>
      </c>
      <c r="BT210" t="str">
        <f>HYPERLINK("https%3A%2F%2Fwww.webofscience.com%2Fwos%2Fwoscc%2Ffull-record%2FWOS:000723917100006","View Full Record in Web of Science")</f>
        <v>View Full Record in Web of Science</v>
      </c>
    </row>
    <row r="211" spans="1:72" x14ac:dyDescent="0.25">
      <c r="A211" t="s">
        <v>72</v>
      </c>
      <c r="B211" t="s">
        <v>3524</v>
      </c>
      <c r="C211" t="s">
        <v>74</v>
      </c>
      <c r="D211" t="s">
        <v>74</v>
      </c>
      <c r="E211" t="s">
        <v>74</v>
      </c>
      <c r="F211" t="s">
        <v>3525</v>
      </c>
      <c r="G211" t="s">
        <v>74</v>
      </c>
      <c r="H211" t="s">
        <v>74</v>
      </c>
      <c r="I211" t="s">
        <v>3526</v>
      </c>
      <c r="J211" t="s">
        <v>403</v>
      </c>
      <c r="K211" t="s">
        <v>74</v>
      </c>
      <c r="L211" t="s">
        <v>74</v>
      </c>
      <c r="M211" t="s">
        <v>1712</v>
      </c>
      <c r="N211" t="s">
        <v>79</v>
      </c>
      <c r="O211" t="s">
        <v>74</v>
      </c>
      <c r="P211" t="s">
        <v>74</v>
      </c>
      <c r="Q211" t="s">
        <v>74</v>
      </c>
      <c r="R211" t="s">
        <v>74</v>
      </c>
      <c r="S211" t="s">
        <v>74</v>
      </c>
      <c r="T211" t="s">
        <v>3527</v>
      </c>
      <c r="U211" t="s">
        <v>74</v>
      </c>
      <c r="V211" t="s">
        <v>3528</v>
      </c>
      <c r="W211" t="s">
        <v>3529</v>
      </c>
      <c r="X211" t="s">
        <v>3530</v>
      </c>
      <c r="Y211" t="s">
        <v>3531</v>
      </c>
      <c r="Z211" t="s">
        <v>3532</v>
      </c>
      <c r="AA211" t="s">
        <v>3533</v>
      </c>
      <c r="AB211" t="s">
        <v>3534</v>
      </c>
      <c r="AC211" t="s">
        <v>74</v>
      </c>
      <c r="AD211" t="s">
        <v>74</v>
      </c>
      <c r="AE211" t="s">
        <v>74</v>
      </c>
      <c r="AF211" t="s">
        <v>74</v>
      </c>
      <c r="AG211">
        <v>18</v>
      </c>
      <c r="AH211">
        <v>1</v>
      </c>
      <c r="AI211">
        <v>1</v>
      </c>
      <c r="AJ211">
        <v>1</v>
      </c>
      <c r="AK211">
        <v>3</v>
      </c>
      <c r="AL211" t="s">
        <v>3407</v>
      </c>
      <c r="AM211" t="s">
        <v>411</v>
      </c>
      <c r="AN211" t="s">
        <v>412</v>
      </c>
      <c r="AO211" t="s">
        <v>413</v>
      </c>
      <c r="AP211" t="s">
        <v>74</v>
      </c>
      <c r="AQ211" t="s">
        <v>74</v>
      </c>
      <c r="AR211" t="s">
        <v>414</v>
      </c>
      <c r="AS211" t="s">
        <v>415</v>
      </c>
      <c r="AT211" t="s">
        <v>74</v>
      </c>
      <c r="AU211">
        <v>2021</v>
      </c>
      <c r="AV211">
        <v>84</v>
      </c>
      <c r="AW211">
        <v>4</v>
      </c>
      <c r="AX211" t="s">
        <v>74</v>
      </c>
      <c r="AY211" t="s">
        <v>74</v>
      </c>
      <c r="AZ211" t="s">
        <v>74</v>
      </c>
      <c r="BA211" t="s">
        <v>74</v>
      </c>
      <c r="BB211">
        <v>176</v>
      </c>
      <c r="BC211">
        <v>187</v>
      </c>
      <c r="BD211" t="s">
        <v>74</v>
      </c>
      <c r="BE211" t="s">
        <v>3535</v>
      </c>
      <c r="BF211" t="str">
        <f>HYPERLINK("http://dx.doi.org/10.33407/itlt.v84i4.3639","http://dx.doi.org/10.33407/itlt.v84i4.3639")</f>
        <v>http://dx.doi.org/10.33407/itlt.v84i4.3639</v>
      </c>
      <c r="BG211" t="s">
        <v>74</v>
      </c>
      <c r="BH211" t="s">
        <v>74</v>
      </c>
      <c r="BI211">
        <v>12</v>
      </c>
      <c r="BJ211" t="s">
        <v>200</v>
      </c>
      <c r="BK211" t="s">
        <v>177</v>
      </c>
      <c r="BL211" t="s">
        <v>200</v>
      </c>
      <c r="BM211" t="s">
        <v>3536</v>
      </c>
      <c r="BN211" t="s">
        <v>74</v>
      </c>
      <c r="BO211" t="s">
        <v>100</v>
      </c>
      <c r="BP211" t="s">
        <v>74</v>
      </c>
      <c r="BQ211" t="s">
        <v>74</v>
      </c>
      <c r="BR211" t="s">
        <v>101</v>
      </c>
      <c r="BS211" t="s">
        <v>3537</v>
      </c>
      <c r="BT211" t="str">
        <f>HYPERLINK("https%3A%2F%2Fwww.webofscience.com%2Fwos%2Fwoscc%2Ffull-record%2FWOS:000723916400011","View Full Record in Web of Science")</f>
        <v>View Full Record in Web of Science</v>
      </c>
    </row>
    <row r="212" spans="1:72" x14ac:dyDescent="0.25">
      <c r="A212" t="s">
        <v>72</v>
      </c>
      <c r="B212" t="s">
        <v>3538</v>
      </c>
      <c r="C212" t="s">
        <v>74</v>
      </c>
      <c r="D212" t="s">
        <v>74</v>
      </c>
      <c r="E212" t="s">
        <v>74</v>
      </c>
      <c r="F212" t="s">
        <v>3539</v>
      </c>
      <c r="G212" t="s">
        <v>74</v>
      </c>
      <c r="H212" t="s">
        <v>74</v>
      </c>
      <c r="I212" t="s">
        <v>3540</v>
      </c>
      <c r="J212" t="s">
        <v>3541</v>
      </c>
      <c r="K212" t="s">
        <v>74</v>
      </c>
      <c r="L212" t="s">
        <v>74</v>
      </c>
      <c r="M212" t="s">
        <v>78</v>
      </c>
      <c r="N212" t="s">
        <v>79</v>
      </c>
      <c r="O212" t="s">
        <v>74</v>
      </c>
      <c r="P212" t="s">
        <v>74</v>
      </c>
      <c r="Q212" t="s">
        <v>74</v>
      </c>
      <c r="R212" t="s">
        <v>74</v>
      </c>
      <c r="S212" t="s">
        <v>74</v>
      </c>
      <c r="T212" t="s">
        <v>3542</v>
      </c>
      <c r="U212" t="s">
        <v>74</v>
      </c>
      <c r="V212" t="s">
        <v>3543</v>
      </c>
      <c r="W212" t="s">
        <v>3544</v>
      </c>
      <c r="X212" t="s">
        <v>3545</v>
      </c>
      <c r="Y212" t="s">
        <v>3546</v>
      </c>
      <c r="Z212" t="s">
        <v>3547</v>
      </c>
      <c r="AA212" t="s">
        <v>3548</v>
      </c>
      <c r="AB212" t="s">
        <v>3549</v>
      </c>
      <c r="AC212" t="s">
        <v>3550</v>
      </c>
      <c r="AD212" t="s">
        <v>3551</v>
      </c>
      <c r="AE212" t="s">
        <v>3552</v>
      </c>
      <c r="AF212" t="s">
        <v>74</v>
      </c>
      <c r="AG212">
        <v>40</v>
      </c>
      <c r="AH212">
        <v>6</v>
      </c>
      <c r="AI212">
        <v>6</v>
      </c>
      <c r="AJ212">
        <v>0</v>
      </c>
      <c r="AK212">
        <v>6</v>
      </c>
      <c r="AL212" t="s">
        <v>3553</v>
      </c>
      <c r="AM212" t="s">
        <v>2497</v>
      </c>
      <c r="AN212" t="s">
        <v>2498</v>
      </c>
      <c r="AO212" t="s">
        <v>3554</v>
      </c>
      <c r="AP212" t="s">
        <v>3555</v>
      </c>
      <c r="AQ212" t="s">
        <v>74</v>
      </c>
      <c r="AR212" t="s">
        <v>3556</v>
      </c>
      <c r="AS212" t="s">
        <v>3557</v>
      </c>
      <c r="AT212" t="s">
        <v>74</v>
      </c>
      <c r="AU212">
        <v>2021</v>
      </c>
      <c r="AV212" t="s">
        <v>74</v>
      </c>
      <c r="AW212">
        <v>3</v>
      </c>
      <c r="AX212" t="s">
        <v>74</v>
      </c>
      <c r="AY212" t="s">
        <v>74</v>
      </c>
      <c r="AZ212" t="s">
        <v>74</v>
      </c>
      <c r="BA212" t="s">
        <v>74</v>
      </c>
      <c r="BB212">
        <v>443</v>
      </c>
      <c r="BC212">
        <v>451</v>
      </c>
      <c r="BD212" t="s">
        <v>74</v>
      </c>
      <c r="BE212" t="s">
        <v>3558</v>
      </c>
      <c r="BF212" t="str">
        <f>HYPERLINK("http://dx.doi.org/10.13187/me.2021.3.443","http://dx.doi.org/10.13187/me.2021.3.443")</f>
        <v>http://dx.doi.org/10.13187/me.2021.3.443</v>
      </c>
      <c r="BG212" t="s">
        <v>74</v>
      </c>
      <c r="BH212" t="s">
        <v>74</v>
      </c>
      <c r="BI212">
        <v>9</v>
      </c>
      <c r="BJ212" t="s">
        <v>1384</v>
      </c>
      <c r="BK212" t="s">
        <v>177</v>
      </c>
      <c r="BL212" t="s">
        <v>1384</v>
      </c>
      <c r="BM212" t="s">
        <v>3559</v>
      </c>
      <c r="BN212" t="s">
        <v>74</v>
      </c>
      <c r="BO212" t="s">
        <v>3560</v>
      </c>
      <c r="BP212" t="s">
        <v>74</v>
      </c>
      <c r="BQ212" t="s">
        <v>74</v>
      </c>
      <c r="BR212" t="s">
        <v>101</v>
      </c>
      <c r="BS212" t="s">
        <v>3561</v>
      </c>
      <c r="BT212" t="str">
        <f>HYPERLINK("https%3A%2F%2Fwww.webofscience.com%2Fwos%2Fwoscc%2Ffull-record%2FWOS:000693624800006","View Full Record in Web of Science")</f>
        <v>View Full Record in Web of Science</v>
      </c>
    </row>
    <row r="213" spans="1:72" x14ac:dyDescent="0.25">
      <c r="A213" t="s">
        <v>72</v>
      </c>
      <c r="B213" t="s">
        <v>3562</v>
      </c>
      <c r="C213" t="s">
        <v>74</v>
      </c>
      <c r="D213" t="s">
        <v>74</v>
      </c>
      <c r="E213" t="s">
        <v>74</v>
      </c>
      <c r="F213" t="s">
        <v>3563</v>
      </c>
      <c r="G213" t="s">
        <v>74</v>
      </c>
      <c r="H213" t="s">
        <v>74</v>
      </c>
      <c r="I213" t="s">
        <v>3564</v>
      </c>
      <c r="J213" t="s">
        <v>2321</v>
      </c>
      <c r="K213" t="s">
        <v>74</v>
      </c>
      <c r="L213" t="s">
        <v>74</v>
      </c>
      <c r="M213" t="s">
        <v>78</v>
      </c>
      <c r="N213" t="s">
        <v>79</v>
      </c>
      <c r="O213" t="s">
        <v>74</v>
      </c>
      <c r="P213" t="s">
        <v>74</v>
      </c>
      <c r="Q213" t="s">
        <v>74</v>
      </c>
      <c r="R213" t="s">
        <v>74</v>
      </c>
      <c r="S213" t="s">
        <v>74</v>
      </c>
      <c r="T213" t="s">
        <v>3565</v>
      </c>
      <c r="U213" t="s">
        <v>74</v>
      </c>
      <c r="V213" t="s">
        <v>3566</v>
      </c>
      <c r="W213" t="s">
        <v>3567</v>
      </c>
      <c r="X213" t="s">
        <v>3568</v>
      </c>
      <c r="Y213" t="s">
        <v>3569</v>
      </c>
      <c r="Z213" t="s">
        <v>74</v>
      </c>
      <c r="AA213" t="s">
        <v>3570</v>
      </c>
      <c r="AB213" t="s">
        <v>3571</v>
      </c>
      <c r="AC213" t="s">
        <v>74</v>
      </c>
      <c r="AD213" t="s">
        <v>74</v>
      </c>
      <c r="AE213" t="s">
        <v>74</v>
      </c>
      <c r="AF213" t="s">
        <v>74</v>
      </c>
      <c r="AG213">
        <v>31</v>
      </c>
      <c r="AH213">
        <v>2</v>
      </c>
      <c r="AI213">
        <v>2</v>
      </c>
      <c r="AJ213">
        <v>4</v>
      </c>
      <c r="AK213">
        <v>14</v>
      </c>
      <c r="AL213" t="s">
        <v>2330</v>
      </c>
      <c r="AM213" t="s">
        <v>2331</v>
      </c>
      <c r="AN213" t="s">
        <v>2332</v>
      </c>
      <c r="AO213" t="s">
        <v>2333</v>
      </c>
      <c r="AP213" t="s">
        <v>74</v>
      </c>
      <c r="AQ213" t="s">
        <v>74</v>
      </c>
      <c r="AR213" t="s">
        <v>2334</v>
      </c>
      <c r="AS213" t="s">
        <v>2335</v>
      </c>
      <c r="AT213" t="s">
        <v>74</v>
      </c>
      <c r="AU213">
        <v>2021</v>
      </c>
      <c r="AV213">
        <v>15</v>
      </c>
      <c r="AW213" t="s">
        <v>74</v>
      </c>
      <c r="AX213" t="s">
        <v>74</v>
      </c>
      <c r="AY213" t="s">
        <v>74</v>
      </c>
      <c r="AZ213" t="s">
        <v>74</v>
      </c>
      <c r="BA213" t="s">
        <v>74</v>
      </c>
      <c r="BB213">
        <v>215</v>
      </c>
      <c r="BC213">
        <v>226</v>
      </c>
      <c r="BD213" t="s">
        <v>74</v>
      </c>
      <c r="BE213" t="s">
        <v>3572</v>
      </c>
      <c r="BF213" t="str">
        <f>HYPERLINK("http://dx.doi.org/10.46300/9109.2021.15.22","http://dx.doi.org/10.46300/9109.2021.15.22")</f>
        <v>http://dx.doi.org/10.46300/9109.2021.15.22</v>
      </c>
      <c r="BG213" t="s">
        <v>74</v>
      </c>
      <c r="BH213" t="s">
        <v>74</v>
      </c>
      <c r="BI213">
        <v>12</v>
      </c>
      <c r="BJ213" t="s">
        <v>200</v>
      </c>
      <c r="BK213" t="s">
        <v>177</v>
      </c>
      <c r="BL213" t="s">
        <v>200</v>
      </c>
      <c r="BM213" t="s">
        <v>3573</v>
      </c>
      <c r="BN213" t="s">
        <v>74</v>
      </c>
      <c r="BO213" t="s">
        <v>100</v>
      </c>
      <c r="BP213" t="s">
        <v>74</v>
      </c>
      <c r="BQ213" t="s">
        <v>74</v>
      </c>
      <c r="BR213" t="s">
        <v>101</v>
      </c>
      <c r="BS213" t="s">
        <v>3574</v>
      </c>
      <c r="BT213" t="str">
        <f>HYPERLINK("https%3A%2F%2Fwww.webofscience.com%2Fwos%2Fwoscc%2Ffull-record%2FWOS:000703163700005","View Full Record in Web of Science")</f>
        <v>View Full Record in Web of Science</v>
      </c>
    </row>
    <row r="214" spans="1:72" x14ac:dyDescent="0.25">
      <c r="A214" t="s">
        <v>72</v>
      </c>
      <c r="B214" t="s">
        <v>3575</v>
      </c>
      <c r="C214" t="s">
        <v>74</v>
      </c>
      <c r="D214" t="s">
        <v>74</v>
      </c>
      <c r="E214" t="s">
        <v>74</v>
      </c>
      <c r="F214" t="s">
        <v>3576</v>
      </c>
      <c r="G214" t="s">
        <v>74</v>
      </c>
      <c r="H214" t="s">
        <v>74</v>
      </c>
      <c r="I214" t="s">
        <v>3577</v>
      </c>
      <c r="J214" t="s">
        <v>3578</v>
      </c>
      <c r="K214" t="s">
        <v>74</v>
      </c>
      <c r="L214" t="s">
        <v>74</v>
      </c>
      <c r="M214" t="s">
        <v>78</v>
      </c>
      <c r="N214" t="s">
        <v>79</v>
      </c>
      <c r="O214" t="s">
        <v>74</v>
      </c>
      <c r="P214" t="s">
        <v>74</v>
      </c>
      <c r="Q214" t="s">
        <v>74</v>
      </c>
      <c r="R214" t="s">
        <v>74</v>
      </c>
      <c r="S214" t="s">
        <v>74</v>
      </c>
      <c r="T214" t="s">
        <v>3579</v>
      </c>
      <c r="U214" t="s">
        <v>3580</v>
      </c>
      <c r="V214" t="s">
        <v>3581</v>
      </c>
      <c r="W214" t="s">
        <v>3582</v>
      </c>
      <c r="X214" t="s">
        <v>3583</v>
      </c>
      <c r="Y214" t="s">
        <v>3584</v>
      </c>
      <c r="Z214" t="s">
        <v>3585</v>
      </c>
      <c r="AA214" t="s">
        <v>3586</v>
      </c>
      <c r="AB214" t="s">
        <v>3587</v>
      </c>
      <c r="AC214" t="s">
        <v>74</v>
      </c>
      <c r="AD214" t="s">
        <v>74</v>
      </c>
      <c r="AE214" t="s">
        <v>74</v>
      </c>
      <c r="AF214" t="s">
        <v>74</v>
      </c>
      <c r="AG214">
        <v>17</v>
      </c>
      <c r="AH214">
        <v>2</v>
      </c>
      <c r="AI214">
        <v>2</v>
      </c>
      <c r="AJ214">
        <v>1</v>
      </c>
      <c r="AK214">
        <v>6</v>
      </c>
      <c r="AL214" t="s">
        <v>3588</v>
      </c>
      <c r="AM214" t="s">
        <v>3589</v>
      </c>
      <c r="AN214" t="s">
        <v>3590</v>
      </c>
      <c r="AO214" t="s">
        <v>3591</v>
      </c>
      <c r="AP214" t="s">
        <v>74</v>
      </c>
      <c r="AQ214" t="s">
        <v>74</v>
      </c>
      <c r="AR214" t="s">
        <v>3592</v>
      </c>
      <c r="AS214" t="s">
        <v>3593</v>
      </c>
      <c r="AT214" t="s">
        <v>74</v>
      </c>
      <c r="AU214">
        <v>2021</v>
      </c>
      <c r="AV214">
        <v>16</v>
      </c>
      <c r="AW214">
        <v>10</v>
      </c>
      <c r="AX214" t="s">
        <v>74</v>
      </c>
      <c r="AY214" t="s">
        <v>74</v>
      </c>
      <c r="AZ214" t="s">
        <v>74</v>
      </c>
      <c r="BA214" t="s">
        <v>74</v>
      </c>
      <c r="BB214">
        <v>35</v>
      </c>
      <c r="BC214">
        <v>53</v>
      </c>
      <c r="BD214" t="s">
        <v>74</v>
      </c>
      <c r="BE214" t="s">
        <v>3594</v>
      </c>
      <c r="BF214" t="str">
        <f>HYPERLINK("http://dx.doi.org/10.3991/ijet.v16i10.19679","http://dx.doi.org/10.3991/ijet.v16i10.19679")</f>
        <v>http://dx.doi.org/10.3991/ijet.v16i10.19679</v>
      </c>
      <c r="BG214" t="s">
        <v>74</v>
      </c>
      <c r="BH214" t="s">
        <v>74</v>
      </c>
      <c r="BI214">
        <v>19</v>
      </c>
      <c r="BJ214" t="s">
        <v>200</v>
      </c>
      <c r="BK214" t="s">
        <v>177</v>
      </c>
      <c r="BL214" t="s">
        <v>200</v>
      </c>
      <c r="BM214" t="s">
        <v>3595</v>
      </c>
      <c r="BN214" t="s">
        <v>74</v>
      </c>
      <c r="BO214" t="s">
        <v>100</v>
      </c>
      <c r="BP214" t="s">
        <v>74</v>
      </c>
      <c r="BQ214" t="s">
        <v>74</v>
      </c>
      <c r="BR214" t="s">
        <v>101</v>
      </c>
      <c r="BS214" t="s">
        <v>3596</v>
      </c>
      <c r="BT214" t="str">
        <f>HYPERLINK("https%3A%2F%2Fwww.webofscience.com%2Fwos%2Fwoscc%2Ffull-record%2FWOS:000655624200003","View Full Record in Web of Science")</f>
        <v>View Full Record in Web of Science</v>
      </c>
    </row>
    <row r="215" spans="1:72" x14ac:dyDescent="0.25">
      <c r="A215" t="s">
        <v>72</v>
      </c>
      <c r="B215" t="s">
        <v>3597</v>
      </c>
      <c r="C215" t="s">
        <v>74</v>
      </c>
      <c r="D215" t="s">
        <v>74</v>
      </c>
      <c r="E215" t="s">
        <v>74</v>
      </c>
      <c r="F215" t="s">
        <v>3598</v>
      </c>
      <c r="G215" t="s">
        <v>74</v>
      </c>
      <c r="H215" t="s">
        <v>74</v>
      </c>
      <c r="I215" t="s">
        <v>3599</v>
      </c>
      <c r="J215" t="s">
        <v>621</v>
      </c>
      <c r="K215" t="s">
        <v>74</v>
      </c>
      <c r="L215" t="s">
        <v>74</v>
      </c>
      <c r="M215" t="s">
        <v>78</v>
      </c>
      <c r="N215" t="s">
        <v>79</v>
      </c>
      <c r="O215" t="s">
        <v>74</v>
      </c>
      <c r="P215" t="s">
        <v>74</v>
      </c>
      <c r="Q215" t="s">
        <v>74</v>
      </c>
      <c r="R215" t="s">
        <v>74</v>
      </c>
      <c r="S215" t="s">
        <v>74</v>
      </c>
      <c r="T215" t="s">
        <v>3600</v>
      </c>
      <c r="U215" t="s">
        <v>74</v>
      </c>
      <c r="V215" t="s">
        <v>3601</v>
      </c>
      <c r="W215" t="s">
        <v>3602</v>
      </c>
      <c r="X215" t="s">
        <v>3603</v>
      </c>
      <c r="Y215" t="s">
        <v>3604</v>
      </c>
      <c r="Z215" t="s">
        <v>3605</v>
      </c>
      <c r="AA215" t="s">
        <v>74</v>
      </c>
      <c r="AB215" t="s">
        <v>74</v>
      </c>
      <c r="AC215" t="s">
        <v>74</v>
      </c>
      <c r="AD215" t="s">
        <v>74</v>
      </c>
      <c r="AE215" t="s">
        <v>74</v>
      </c>
      <c r="AF215" t="s">
        <v>74</v>
      </c>
      <c r="AG215">
        <v>26</v>
      </c>
      <c r="AH215">
        <v>0</v>
      </c>
      <c r="AI215">
        <v>0</v>
      </c>
      <c r="AJ215">
        <v>2</v>
      </c>
      <c r="AK215">
        <v>4</v>
      </c>
      <c r="AL215" t="s">
        <v>629</v>
      </c>
      <c r="AM215" t="s">
        <v>630</v>
      </c>
      <c r="AN215" t="s">
        <v>631</v>
      </c>
      <c r="AO215" t="s">
        <v>632</v>
      </c>
      <c r="AP215" t="s">
        <v>633</v>
      </c>
      <c r="AQ215" t="s">
        <v>74</v>
      </c>
      <c r="AR215" t="s">
        <v>621</v>
      </c>
      <c r="AS215" t="s">
        <v>634</v>
      </c>
      <c r="AT215" t="s">
        <v>74</v>
      </c>
      <c r="AU215">
        <v>2021</v>
      </c>
      <c r="AV215">
        <v>29</v>
      </c>
      <c r="AW215">
        <v>2</v>
      </c>
      <c r="AX215" t="s">
        <v>74</v>
      </c>
      <c r="AY215" t="s">
        <v>74</v>
      </c>
      <c r="AZ215" t="s">
        <v>74</v>
      </c>
      <c r="BA215" t="s">
        <v>74</v>
      </c>
      <c r="BB215">
        <v>46</v>
      </c>
      <c r="BC215">
        <v>75</v>
      </c>
      <c r="BD215" t="s">
        <v>74</v>
      </c>
      <c r="BE215" t="s">
        <v>3606</v>
      </c>
      <c r="BF215" t="str">
        <f>HYPERLINK("http://dx.doi.org/10.31470/2309-1797-2021-29-2-46-75","http://dx.doi.org/10.31470/2309-1797-2021-29-2-46-75")</f>
        <v>http://dx.doi.org/10.31470/2309-1797-2021-29-2-46-75</v>
      </c>
      <c r="BG215" t="s">
        <v>74</v>
      </c>
      <c r="BH215" t="s">
        <v>74</v>
      </c>
      <c r="BI215">
        <v>30</v>
      </c>
      <c r="BJ215" t="s">
        <v>297</v>
      </c>
      <c r="BK215" t="s">
        <v>177</v>
      </c>
      <c r="BL215" t="s">
        <v>297</v>
      </c>
      <c r="BM215" t="s">
        <v>3607</v>
      </c>
      <c r="BN215" t="s">
        <v>74</v>
      </c>
      <c r="BO215" t="s">
        <v>100</v>
      </c>
      <c r="BP215" t="s">
        <v>74</v>
      </c>
      <c r="BQ215" t="s">
        <v>74</v>
      </c>
      <c r="BR215" t="s">
        <v>101</v>
      </c>
      <c r="BS215" t="s">
        <v>3608</v>
      </c>
      <c r="BT215" t="str">
        <f>HYPERLINK("https%3A%2F%2Fwww.webofscience.com%2Fwos%2Fwoscc%2Ffull-record%2FWOS:000655382500003","View Full Record in Web of Science")</f>
        <v>View Full Record in Web of Science</v>
      </c>
    </row>
    <row r="216" spans="1:72" x14ac:dyDescent="0.25">
      <c r="A216" t="s">
        <v>72</v>
      </c>
      <c r="B216" t="s">
        <v>3609</v>
      </c>
      <c r="C216" t="s">
        <v>74</v>
      </c>
      <c r="D216" t="s">
        <v>74</v>
      </c>
      <c r="E216" t="s">
        <v>74</v>
      </c>
      <c r="F216" t="s">
        <v>3610</v>
      </c>
      <c r="G216" t="s">
        <v>74</v>
      </c>
      <c r="H216" t="s">
        <v>74</v>
      </c>
      <c r="I216" t="s">
        <v>3611</v>
      </c>
      <c r="J216" t="s">
        <v>3612</v>
      </c>
      <c r="K216" t="s">
        <v>74</v>
      </c>
      <c r="L216" t="s">
        <v>74</v>
      </c>
      <c r="M216" t="s">
        <v>78</v>
      </c>
      <c r="N216" t="s">
        <v>79</v>
      </c>
      <c r="O216" t="s">
        <v>74</v>
      </c>
      <c r="P216" t="s">
        <v>74</v>
      </c>
      <c r="Q216" t="s">
        <v>74</v>
      </c>
      <c r="R216" t="s">
        <v>74</v>
      </c>
      <c r="S216" t="s">
        <v>74</v>
      </c>
      <c r="T216" t="s">
        <v>3613</v>
      </c>
      <c r="U216" t="s">
        <v>74</v>
      </c>
      <c r="V216" t="s">
        <v>3614</v>
      </c>
      <c r="W216" t="s">
        <v>3615</v>
      </c>
      <c r="X216" t="s">
        <v>1999</v>
      </c>
      <c r="Y216" t="s">
        <v>3616</v>
      </c>
      <c r="Z216" t="s">
        <v>3617</v>
      </c>
      <c r="AA216" t="s">
        <v>3618</v>
      </c>
      <c r="AB216" t="s">
        <v>3619</v>
      </c>
      <c r="AC216" t="s">
        <v>74</v>
      </c>
      <c r="AD216" t="s">
        <v>74</v>
      </c>
      <c r="AE216" t="s">
        <v>74</v>
      </c>
      <c r="AF216" t="s">
        <v>74</v>
      </c>
      <c r="AG216">
        <v>41</v>
      </c>
      <c r="AH216">
        <v>1</v>
      </c>
      <c r="AI216">
        <v>1</v>
      </c>
      <c r="AJ216">
        <v>0</v>
      </c>
      <c r="AK216">
        <v>3</v>
      </c>
      <c r="AL216" t="s">
        <v>3620</v>
      </c>
      <c r="AM216" t="s">
        <v>3621</v>
      </c>
      <c r="AN216" t="s">
        <v>3622</v>
      </c>
      <c r="AO216" t="s">
        <v>3623</v>
      </c>
      <c r="AP216" t="s">
        <v>74</v>
      </c>
      <c r="AQ216" t="s">
        <v>74</v>
      </c>
      <c r="AR216" t="s">
        <v>3612</v>
      </c>
      <c r="AS216" t="s">
        <v>3624</v>
      </c>
      <c r="AT216" t="s">
        <v>74</v>
      </c>
      <c r="AU216">
        <v>2021</v>
      </c>
      <c r="AV216">
        <v>17</v>
      </c>
      <c r="AW216">
        <v>1</v>
      </c>
      <c r="AX216" t="s">
        <v>74</v>
      </c>
      <c r="AY216" t="s">
        <v>74</v>
      </c>
      <c r="AZ216" t="s">
        <v>74</v>
      </c>
      <c r="BA216" t="s">
        <v>74</v>
      </c>
      <c r="BB216">
        <v>96</v>
      </c>
      <c r="BC216">
        <v>110</v>
      </c>
      <c r="BD216" t="s">
        <v>74</v>
      </c>
      <c r="BE216" t="s">
        <v>3625</v>
      </c>
      <c r="BF216" t="str">
        <f>HYPERLINK("http://dx.doi.org/10.24234/wisdom.v17i1.452","http://dx.doi.org/10.24234/wisdom.v17i1.452")</f>
        <v>http://dx.doi.org/10.24234/wisdom.v17i1.452</v>
      </c>
      <c r="BG216" t="s">
        <v>74</v>
      </c>
      <c r="BH216" t="s">
        <v>74</v>
      </c>
      <c r="BI216">
        <v>15</v>
      </c>
      <c r="BJ216" t="s">
        <v>1583</v>
      </c>
      <c r="BK216" t="s">
        <v>177</v>
      </c>
      <c r="BL216" t="s">
        <v>1583</v>
      </c>
      <c r="BM216" t="s">
        <v>3626</v>
      </c>
      <c r="BN216" t="s">
        <v>74</v>
      </c>
      <c r="BO216" t="s">
        <v>100</v>
      </c>
      <c r="BP216" t="s">
        <v>74</v>
      </c>
      <c r="BQ216" t="s">
        <v>74</v>
      </c>
      <c r="BR216" t="s">
        <v>101</v>
      </c>
      <c r="BS216" t="s">
        <v>3627</v>
      </c>
      <c r="BT216" t="str">
        <f>HYPERLINK("https%3A%2F%2Fwww.webofscience.com%2Fwos%2Fwoscc%2Ffull-record%2FWOS:000635181900009","View Full Record in Web of Science")</f>
        <v>View Full Record in Web of Science</v>
      </c>
    </row>
    <row r="217" spans="1:72" x14ac:dyDescent="0.25">
      <c r="A217" t="s">
        <v>72</v>
      </c>
      <c r="B217" t="s">
        <v>3628</v>
      </c>
      <c r="C217" t="s">
        <v>74</v>
      </c>
      <c r="D217" t="s">
        <v>74</v>
      </c>
      <c r="E217" t="s">
        <v>74</v>
      </c>
      <c r="F217" t="s">
        <v>3629</v>
      </c>
      <c r="G217" t="s">
        <v>74</v>
      </c>
      <c r="H217" t="s">
        <v>74</v>
      </c>
      <c r="I217" t="s">
        <v>3630</v>
      </c>
      <c r="J217" t="s">
        <v>3631</v>
      </c>
      <c r="K217" t="s">
        <v>74</v>
      </c>
      <c r="L217" t="s">
        <v>74</v>
      </c>
      <c r="M217" t="s">
        <v>78</v>
      </c>
      <c r="N217" t="s">
        <v>79</v>
      </c>
      <c r="O217" t="s">
        <v>74</v>
      </c>
      <c r="P217" t="s">
        <v>74</v>
      </c>
      <c r="Q217" t="s">
        <v>74</v>
      </c>
      <c r="R217" t="s">
        <v>74</v>
      </c>
      <c r="S217" t="s">
        <v>74</v>
      </c>
      <c r="T217" t="s">
        <v>3632</v>
      </c>
      <c r="U217" t="s">
        <v>3633</v>
      </c>
      <c r="V217" t="s">
        <v>3634</v>
      </c>
      <c r="W217" t="s">
        <v>3635</v>
      </c>
      <c r="X217" t="s">
        <v>3636</v>
      </c>
      <c r="Y217" t="s">
        <v>3637</v>
      </c>
      <c r="Z217" t="s">
        <v>3638</v>
      </c>
      <c r="AA217" t="s">
        <v>3639</v>
      </c>
      <c r="AB217" t="s">
        <v>3640</v>
      </c>
      <c r="AC217" t="s">
        <v>3641</v>
      </c>
      <c r="AD217" t="s">
        <v>74</v>
      </c>
      <c r="AE217" t="s">
        <v>3642</v>
      </c>
      <c r="AF217" t="s">
        <v>74</v>
      </c>
      <c r="AG217">
        <v>27</v>
      </c>
      <c r="AH217">
        <v>0</v>
      </c>
      <c r="AI217">
        <v>0</v>
      </c>
      <c r="AJ217">
        <v>0</v>
      </c>
      <c r="AK217">
        <v>5</v>
      </c>
      <c r="AL217" t="s">
        <v>3643</v>
      </c>
      <c r="AM217" t="s">
        <v>3644</v>
      </c>
      <c r="AN217" t="s">
        <v>3645</v>
      </c>
      <c r="AO217" t="s">
        <v>3646</v>
      </c>
      <c r="AP217" t="s">
        <v>3647</v>
      </c>
      <c r="AQ217" t="s">
        <v>74</v>
      </c>
      <c r="AR217" t="s">
        <v>3648</v>
      </c>
      <c r="AS217" t="s">
        <v>3649</v>
      </c>
      <c r="AT217" t="s">
        <v>74</v>
      </c>
      <c r="AU217">
        <v>2021</v>
      </c>
      <c r="AV217">
        <v>39</v>
      </c>
      <c r="AW217">
        <v>7</v>
      </c>
      <c r="AX217" t="s">
        <v>74</v>
      </c>
      <c r="AY217" t="s">
        <v>74</v>
      </c>
      <c r="AZ217" t="s">
        <v>362</v>
      </c>
      <c r="BA217" t="s">
        <v>74</v>
      </c>
      <c r="BB217" t="s">
        <v>74</v>
      </c>
      <c r="BC217" t="s">
        <v>74</v>
      </c>
      <c r="BD217" t="s">
        <v>3650</v>
      </c>
      <c r="BE217" t="s">
        <v>3651</v>
      </c>
      <c r="BF217" t="str">
        <f>HYPERLINK("http://dx.doi.org/10.25115/eea.v39i7.4996","http://dx.doi.org/10.25115/eea.v39i7.4996")</f>
        <v>http://dx.doi.org/10.25115/eea.v39i7.4996</v>
      </c>
      <c r="BG217" t="s">
        <v>74</v>
      </c>
      <c r="BH217" t="s">
        <v>74</v>
      </c>
      <c r="BI217">
        <v>21</v>
      </c>
      <c r="BJ217" t="s">
        <v>615</v>
      </c>
      <c r="BK217" t="s">
        <v>177</v>
      </c>
      <c r="BL217" t="s">
        <v>347</v>
      </c>
      <c r="BM217" t="s">
        <v>3652</v>
      </c>
      <c r="BN217" t="s">
        <v>74</v>
      </c>
      <c r="BO217" t="s">
        <v>760</v>
      </c>
      <c r="BP217" t="s">
        <v>74</v>
      </c>
      <c r="BQ217" t="s">
        <v>74</v>
      </c>
      <c r="BR217" t="s">
        <v>101</v>
      </c>
      <c r="BS217" t="s">
        <v>3653</v>
      </c>
      <c r="BT217" t="str">
        <f>HYPERLINK("https%3A%2F%2Fwww.webofscience.com%2Fwos%2Fwoscc%2Ffull-record%2FWOS:000675774900014","View Full Record in Web of Science")</f>
        <v>View Full Record in Web of Science</v>
      </c>
    </row>
    <row r="218" spans="1:72" x14ac:dyDescent="0.25">
      <c r="A218" t="s">
        <v>72</v>
      </c>
      <c r="B218" t="s">
        <v>3654</v>
      </c>
      <c r="C218" t="s">
        <v>74</v>
      </c>
      <c r="D218" t="s">
        <v>74</v>
      </c>
      <c r="E218" t="s">
        <v>74</v>
      </c>
      <c r="F218" t="s">
        <v>3655</v>
      </c>
      <c r="G218" t="s">
        <v>74</v>
      </c>
      <c r="H218" t="s">
        <v>74</v>
      </c>
      <c r="I218" t="s">
        <v>3656</v>
      </c>
      <c r="J218" t="s">
        <v>2009</v>
      </c>
      <c r="K218" t="s">
        <v>74</v>
      </c>
      <c r="L218" t="s">
        <v>74</v>
      </c>
      <c r="M218" t="s">
        <v>78</v>
      </c>
      <c r="N218" t="s">
        <v>79</v>
      </c>
      <c r="O218" t="s">
        <v>74</v>
      </c>
      <c r="P218" t="s">
        <v>74</v>
      </c>
      <c r="Q218" t="s">
        <v>74</v>
      </c>
      <c r="R218" t="s">
        <v>74</v>
      </c>
      <c r="S218" t="s">
        <v>74</v>
      </c>
      <c r="T218" t="s">
        <v>3657</v>
      </c>
      <c r="U218" t="s">
        <v>74</v>
      </c>
      <c r="V218" t="s">
        <v>3658</v>
      </c>
      <c r="W218" t="s">
        <v>3659</v>
      </c>
      <c r="X218" t="s">
        <v>1876</v>
      </c>
      <c r="Y218" t="s">
        <v>3660</v>
      </c>
      <c r="Z218" t="s">
        <v>3661</v>
      </c>
      <c r="AA218" t="s">
        <v>3662</v>
      </c>
      <c r="AB218" t="s">
        <v>3663</v>
      </c>
      <c r="AC218" t="s">
        <v>74</v>
      </c>
      <c r="AD218" t="s">
        <v>74</v>
      </c>
      <c r="AE218" t="s">
        <v>74</v>
      </c>
      <c r="AF218" t="s">
        <v>74</v>
      </c>
      <c r="AG218">
        <v>23</v>
      </c>
      <c r="AH218">
        <v>4</v>
      </c>
      <c r="AI218">
        <v>4</v>
      </c>
      <c r="AJ218">
        <v>2</v>
      </c>
      <c r="AK218">
        <v>11</v>
      </c>
      <c r="AL218" t="s">
        <v>2018</v>
      </c>
      <c r="AM218" t="s">
        <v>411</v>
      </c>
      <c r="AN218" t="s">
        <v>2019</v>
      </c>
      <c r="AO218" t="s">
        <v>2020</v>
      </c>
      <c r="AP218" t="s">
        <v>2021</v>
      </c>
      <c r="AQ218" t="s">
        <v>74</v>
      </c>
      <c r="AR218" t="s">
        <v>2022</v>
      </c>
      <c r="AS218" t="s">
        <v>2023</v>
      </c>
      <c r="AT218" t="s">
        <v>74</v>
      </c>
      <c r="AU218">
        <v>2021</v>
      </c>
      <c r="AV218" t="s">
        <v>74</v>
      </c>
      <c r="AW218">
        <v>17</v>
      </c>
      <c r="AX218" t="s">
        <v>74</v>
      </c>
      <c r="AY218" t="s">
        <v>74</v>
      </c>
      <c r="AZ218" t="s">
        <v>74</v>
      </c>
      <c r="BA218" t="s">
        <v>74</v>
      </c>
      <c r="BB218">
        <v>27</v>
      </c>
      <c r="BC218">
        <v>34</v>
      </c>
      <c r="BD218" t="s">
        <v>74</v>
      </c>
      <c r="BE218" t="s">
        <v>3664</v>
      </c>
      <c r="BF218" t="str">
        <f>HYPERLINK("http://dx.doi.org/10.20535/2410-8286.226733","http://dx.doi.org/10.20535/2410-8286.226733")</f>
        <v>http://dx.doi.org/10.20535/2410-8286.226733</v>
      </c>
      <c r="BG218" t="s">
        <v>74</v>
      </c>
      <c r="BH218" t="s">
        <v>74</v>
      </c>
      <c r="BI218">
        <v>8</v>
      </c>
      <c r="BJ218" t="s">
        <v>200</v>
      </c>
      <c r="BK218" t="s">
        <v>177</v>
      </c>
      <c r="BL218" t="s">
        <v>200</v>
      </c>
      <c r="BM218" t="s">
        <v>3665</v>
      </c>
      <c r="BN218" t="s">
        <v>74</v>
      </c>
      <c r="BO218" t="s">
        <v>1667</v>
      </c>
      <c r="BP218" t="s">
        <v>74</v>
      </c>
      <c r="BQ218" t="s">
        <v>74</v>
      </c>
      <c r="BR218" t="s">
        <v>101</v>
      </c>
      <c r="BS218" t="s">
        <v>3666</v>
      </c>
      <c r="BT218" t="str">
        <f>HYPERLINK("https%3A%2F%2Fwww.webofscience.com%2Fwos%2Fwoscc%2Ffull-record%2FWOS:000680828800004","View Full Record in Web of Science")</f>
        <v>View Full Record in Web of Science</v>
      </c>
    </row>
    <row r="219" spans="1:72" x14ac:dyDescent="0.25">
      <c r="A219" t="s">
        <v>72</v>
      </c>
      <c r="B219" t="s">
        <v>3667</v>
      </c>
      <c r="C219" t="s">
        <v>74</v>
      </c>
      <c r="D219" t="s">
        <v>74</v>
      </c>
      <c r="E219" t="s">
        <v>74</v>
      </c>
      <c r="F219" t="s">
        <v>3668</v>
      </c>
      <c r="G219" t="s">
        <v>74</v>
      </c>
      <c r="H219" t="s">
        <v>74</v>
      </c>
      <c r="I219" t="s">
        <v>3669</v>
      </c>
      <c r="J219" t="s">
        <v>3670</v>
      </c>
      <c r="K219" t="s">
        <v>74</v>
      </c>
      <c r="L219" t="s">
        <v>74</v>
      </c>
      <c r="M219" t="s">
        <v>78</v>
      </c>
      <c r="N219" t="s">
        <v>79</v>
      </c>
      <c r="O219" t="s">
        <v>74</v>
      </c>
      <c r="P219" t="s">
        <v>74</v>
      </c>
      <c r="Q219" t="s">
        <v>74</v>
      </c>
      <c r="R219" t="s">
        <v>74</v>
      </c>
      <c r="S219" t="s">
        <v>74</v>
      </c>
      <c r="T219" t="s">
        <v>3671</v>
      </c>
      <c r="U219" t="s">
        <v>74</v>
      </c>
      <c r="V219" t="s">
        <v>3672</v>
      </c>
      <c r="W219" t="s">
        <v>3673</v>
      </c>
      <c r="X219" t="s">
        <v>3674</v>
      </c>
      <c r="Y219" t="s">
        <v>3675</v>
      </c>
      <c r="Z219" t="s">
        <v>3676</v>
      </c>
      <c r="AA219" t="s">
        <v>74</v>
      </c>
      <c r="AB219" t="s">
        <v>3677</v>
      </c>
      <c r="AC219" t="s">
        <v>74</v>
      </c>
      <c r="AD219" t="s">
        <v>74</v>
      </c>
      <c r="AE219" t="s">
        <v>74</v>
      </c>
      <c r="AF219" t="s">
        <v>74</v>
      </c>
      <c r="AG219">
        <v>34</v>
      </c>
      <c r="AH219">
        <v>3</v>
      </c>
      <c r="AI219">
        <v>3</v>
      </c>
      <c r="AJ219">
        <v>0</v>
      </c>
      <c r="AK219">
        <v>4</v>
      </c>
      <c r="AL219" t="s">
        <v>3678</v>
      </c>
      <c r="AM219" t="s">
        <v>1577</v>
      </c>
      <c r="AN219" t="s">
        <v>3679</v>
      </c>
      <c r="AO219" t="s">
        <v>3680</v>
      </c>
      <c r="AP219" t="s">
        <v>3681</v>
      </c>
      <c r="AQ219" t="s">
        <v>74</v>
      </c>
      <c r="AR219" t="s">
        <v>3682</v>
      </c>
      <c r="AS219" t="s">
        <v>3683</v>
      </c>
      <c r="AT219" t="s">
        <v>74</v>
      </c>
      <c r="AU219">
        <v>2021</v>
      </c>
      <c r="AV219">
        <v>94</v>
      </c>
      <c r="AW219">
        <v>3</v>
      </c>
      <c r="AX219" t="s">
        <v>74</v>
      </c>
      <c r="AY219" t="s">
        <v>74</v>
      </c>
      <c r="AZ219" t="s">
        <v>74</v>
      </c>
      <c r="BA219" t="s">
        <v>74</v>
      </c>
      <c r="BB219">
        <v>429</v>
      </c>
      <c r="BC219">
        <v>440</v>
      </c>
      <c r="BD219" t="s">
        <v>74</v>
      </c>
      <c r="BE219" t="s">
        <v>3684</v>
      </c>
      <c r="BF219" t="str">
        <f>HYPERLINK("http://dx.doi.org/10.7163/GPol.0213","http://dx.doi.org/10.7163/GPol.0213")</f>
        <v>http://dx.doi.org/10.7163/GPol.0213</v>
      </c>
      <c r="BG219" t="s">
        <v>74</v>
      </c>
      <c r="BH219" t="s">
        <v>74</v>
      </c>
      <c r="BI219">
        <v>12</v>
      </c>
      <c r="BJ219" t="s">
        <v>3685</v>
      </c>
      <c r="BK219" t="s">
        <v>177</v>
      </c>
      <c r="BL219" t="s">
        <v>3685</v>
      </c>
      <c r="BM219" t="s">
        <v>3686</v>
      </c>
      <c r="BN219" t="s">
        <v>74</v>
      </c>
      <c r="BO219" t="s">
        <v>3687</v>
      </c>
      <c r="BP219" t="s">
        <v>74</v>
      </c>
      <c r="BQ219" t="s">
        <v>74</v>
      </c>
      <c r="BR219" t="s">
        <v>101</v>
      </c>
      <c r="BS219" t="s">
        <v>3688</v>
      </c>
      <c r="BT219" t="str">
        <f>HYPERLINK("https%3A%2F%2Fwww.webofscience.com%2Fwos%2Fwoscc%2Ffull-record%2FWOS:000720842200007","View Full Record in Web of Science")</f>
        <v>View Full Record in Web of Science</v>
      </c>
    </row>
    <row r="220" spans="1:72" x14ac:dyDescent="0.25">
      <c r="A220" t="s">
        <v>72</v>
      </c>
      <c r="B220" t="s">
        <v>3689</v>
      </c>
      <c r="C220" t="s">
        <v>74</v>
      </c>
      <c r="D220" t="s">
        <v>74</v>
      </c>
      <c r="E220" t="s">
        <v>74</v>
      </c>
      <c r="F220" t="s">
        <v>3690</v>
      </c>
      <c r="G220" t="s">
        <v>74</v>
      </c>
      <c r="H220" t="s">
        <v>74</v>
      </c>
      <c r="I220" t="s">
        <v>3691</v>
      </c>
      <c r="J220" t="s">
        <v>3692</v>
      </c>
      <c r="K220" t="s">
        <v>74</v>
      </c>
      <c r="L220" t="s">
        <v>74</v>
      </c>
      <c r="M220" t="s">
        <v>78</v>
      </c>
      <c r="N220" t="s">
        <v>79</v>
      </c>
      <c r="O220" t="s">
        <v>74</v>
      </c>
      <c r="P220" t="s">
        <v>74</v>
      </c>
      <c r="Q220" t="s">
        <v>74</v>
      </c>
      <c r="R220" t="s">
        <v>74</v>
      </c>
      <c r="S220" t="s">
        <v>74</v>
      </c>
      <c r="T220" t="s">
        <v>3693</v>
      </c>
      <c r="U220" t="s">
        <v>3694</v>
      </c>
      <c r="V220" t="s">
        <v>3695</v>
      </c>
      <c r="W220" t="s">
        <v>3696</v>
      </c>
      <c r="X220" t="s">
        <v>3697</v>
      </c>
      <c r="Y220" t="s">
        <v>3698</v>
      </c>
      <c r="Z220" t="s">
        <v>3699</v>
      </c>
      <c r="AA220" t="s">
        <v>3700</v>
      </c>
      <c r="AB220" t="s">
        <v>3701</v>
      </c>
      <c r="AC220" t="s">
        <v>74</v>
      </c>
      <c r="AD220" t="s">
        <v>74</v>
      </c>
      <c r="AE220" t="s">
        <v>74</v>
      </c>
      <c r="AF220" t="s">
        <v>74</v>
      </c>
      <c r="AG220">
        <v>22</v>
      </c>
      <c r="AH220">
        <v>0</v>
      </c>
      <c r="AI220">
        <v>0</v>
      </c>
      <c r="AJ220">
        <v>2</v>
      </c>
      <c r="AK220">
        <v>13</v>
      </c>
      <c r="AL220" t="s">
        <v>3702</v>
      </c>
      <c r="AM220" t="s">
        <v>3703</v>
      </c>
      <c r="AN220" t="s">
        <v>3704</v>
      </c>
      <c r="AO220" t="s">
        <v>3705</v>
      </c>
      <c r="AP220" t="s">
        <v>3706</v>
      </c>
      <c r="AQ220" t="s">
        <v>74</v>
      </c>
      <c r="AR220" t="s">
        <v>3707</v>
      </c>
      <c r="AS220" t="s">
        <v>3708</v>
      </c>
      <c r="AT220" t="s">
        <v>74</v>
      </c>
      <c r="AU220">
        <v>2021</v>
      </c>
      <c r="AV220">
        <v>79</v>
      </c>
      <c r="AW220">
        <v>4</v>
      </c>
      <c r="AX220" t="s">
        <v>74</v>
      </c>
      <c r="AY220" t="s">
        <v>74</v>
      </c>
      <c r="AZ220" t="s">
        <v>74</v>
      </c>
      <c r="BA220" t="s">
        <v>74</v>
      </c>
      <c r="BB220">
        <v>568</v>
      </c>
      <c r="BC220">
        <v>584</v>
      </c>
      <c r="BD220" t="s">
        <v>74</v>
      </c>
      <c r="BE220" t="s">
        <v>3709</v>
      </c>
      <c r="BF220" t="str">
        <f>HYPERLINK("http://dx.doi.org/10.33225/pec/21.79.568","http://dx.doi.org/10.33225/pec/21.79.568")</f>
        <v>http://dx.doi.org/10.33225/pec/21.79.568</v>
      </c>
      <c r="BG220" t="s">
        <v>74</v>
      </c>
      <c r="BH220" t="s">
        <v>74</v>
      </c>
      <c r="BI220">
        <v>17</v>
      </c>
      <c r="BJ220" t="s">
        <v>200</v>
      </c>
      <c r="BK220" t="s">
        <v>177</v>
      </c>
      <c r="BL220" t="s">
        <v>200</v>
      </c>
      <c r="BM220" t="s">
        <v>3710</v>
      </c>
      <c r="BN220" t="s">
        <v>74</v>
      </c>
      <c r="BO220" t="s">
        <v>100</v>
      </c>
      <c r="BP220" t="s">
        <v>74</v>
      </c>
      <c r="BQ220" t="s">
        <v>74</v>
      </c>
      <c r="BR220" t="s">
        <v>101</v>
      </c>
      <c r="BS220" t="s">
        <v>3711</v>
      </c>
      <c r="BT220" t="str">
        <f>HYPERLINK("https%3A%2F%2Fwww.webofscience.com%2Fwos%2Fwoscc%2Ffull-record%2FWOS:000685100500005","View Full Record in Web of Science")</f>
        <v>View Full Record in Web of Science</v>
      </c>
    </row>
    <row r="221" spans="1:72" x14ac:dyDescent="0.25">
      <c r="A221" t="s">
        <v>72</v>
      </c>
      <c r="B221" t="s">
        <v>3712</v>
      </c>
      <c r="C221" t="s">
        <v>74</v>
      </c>
      <c r="D221" t="s">
        <v>74</v>
      </c>
      <c r="E221" t="s">
        <v>74</v>
      </c>
      <c r="F221" t="s">
        <v>3713</v>
      </c>
      <c r="G221" t="s">
        <v>74</v>
      </c>
      <c r="H221" t="s">
        <v>74</v>
      </c>
      <c r="I221" t="s">
        <v>3714</v>
      </c>
      <c r="J221" t="s">
        <v>3715</v>
      </c>
      <c r="K221" t="s">
        <v>74</v>
      </c>
      <c r="L221" t="s">
        <v>74</v>
      </c>
      <c r="M221" t="s">
        <v>78</v>
      </c>
      <c r="N221" t="s">
        <v>79</v>
      </c>
      <c r="O221" t="s">
        <v>74</v>
      </c>
      <c r="P221" t="s">
        <v>74</v>
      </c>
      <c r="Q221" t="s">
        <v>74</v>
      </c>
      <c r="R221" t="s">
        <v>74</v>
      </c>
      <c r="S221" t="s">
        <v>74</v>
      </c>
      <c r="T221" t="s">
        <v>3716</v>
      </c>
      <c r="U221" t="s">
        <v>3717</v>
      </c>
      <c r="V221" t="s">
        <v>3718</v>
      </c>
      <c r="W221" t="s">
        <v>3719</v>
      </c>
      <c r="X221" t="s">
        <v>3720</v>
      </c>
      <c r="Y221" t="s">
        <v>3721</v>
      </c>
      <c r="Z221" t="s">
        <v>3722</v>
      </c>
      <c r="AA221" t="s">
        <v>3723</v>
      </c>
      <c r="AB221" t="s">
        <v>3724</v>
      </c>
      <c r="AC221" t="s">
        <v>74</v>
      </c>
      <c r="AD221" t="s">
        <v>74</v>
      </c>
      <c r="AE221" t="s">
        <v>74</v>
      </c>
      <c r="AF221" t="s">
        <v>74</v>
      </c>
      <c r="AG221">
        <v>21</v>
      </c>
      <c r="AH221">
        <v>1</v>
      </c>
      <c r="AI221">
        <v>1</v>
      </c>
      <c r="AJ221">
        <v>1</v>
      </c>
      <c r="AK221">
        <v>2</v>
      </c>
      <c r="AL221" t="s">
        <v>3725</v>
      </c>
      <c r="AM221" t="s">
        <v>3726</v>
      </c>
      <c r="AN221" t="s">
        <v>3727</v>
      </c>
      <c r="AO221" t="s">
        <v>3728</v>
      </c>
      <c r="AP221" t="s">
        <v>3729</v>
      </c>
      <c r="AQ221" t="s">
        <v>74</v>
      </c>
      <c r="AR221" t="s">
        <v>3730</v>
      </c>
      <c r="AS221" t="s">
        <v>3731</v>
      </c>
      <c r="AT221" t="s">
        <v>74</v>
      </c>
      <c r="AU221">
        <v>2021</v>
      </c>
      <c r="AV221">
        <v>13</v>
      </c>
      <c r="AW221">
        <v>4</v>
      </c>
      <c r="AX221" t="s">
        <v>74</v>
      </c>
      <c r="AY221" t="s">
        <v>74</v>
      </c>
      <c r="AZ221" t="s">
        <v>74</v>
      </c>
      <c r="BA221" t="s">
        <v>74</v>
      </c>
      <c r="BB221">
        <v>56</v>
      </c>
      <c r="BC221">
        <v>64</v>
      </c>
      <c r="BD221" t="s">
        <v>74</v>
      </c>
      <c r="BE221" t="s">
        <v>3732</v>
      </c>
      <c r="BF221" t="str">
        <f>HYPERLINK("http://dx.doi.org/10.30880/jtet.2021.13.04.005","http://dx.doi.org/10.30880/jtet.2021.13.04.005")</f>
        <v>http://dx.doi.org/10.30880/jtet.2021.13.04.005</v>
      </c>
      <c r="BG221" t="s">
        <v>74</v>
      </c>
      <c r="BH221" t="s">
        <v>74</v>
      </c>
      <c r="BI221">
        <v>9</v>
      </c>
      <c r="BJ221" t="s">
        <v>200</v>
      </c>
      <c r="BK221" t="s">
        <v>177</v>
      </c>
      <c r="BL221" t="s">
        <v>200</v>
      </c>
      <c r="BM221" t="s">
        <v>3733</v>
      </c>
      <c r="BN221" t="s">
        <v>74</v>
      </c>
      <c r="BO221" t="s">
        <v>1618</v>
      </c>
      <c r="BP221" t="s">
        <v>74</v>
      </c>
      <c r="BQ221" t="s">
        <v>74</v>
      </c>
      <c r="BR221" t="s">
        <v>101</v>
      </c>
      <c r="BS221" t="s">
        <v>3734</v>
      </c>
      <c r="BT221" t="str">
        <f>HYPERLINK("https%3A%2F%2Fwww.webofscience.com%2Fwos%2Fwoscc%2Ffull-record%2FWOS:000734162700005","View Full Record in Web of Science")</f>
        <v>View Full Record in Web of Science</v>
      </c>
    </row>
    <row r="222" spans="1:72" x14ac:dyDescent="0.25">
      <c r="A222" t="s">
        <v>72</v>
      </c>
      <c r="B222" t="s">
        <v>3735</v>
      </c>
      <c r="C222" t="s">
        <v>74</v>
      </c>
      <c r="D222" t="s">
        <v>74</v>
      </c>
      <c r="E222" t="s">
        <v>74</v>
      </c>
      <c r="F222" t="s">
        <v>3736</v>
      </c>
      <c r="G222" t="s">
        <v>74</v>
      </c>
      <c r="H222" t="s">
        <v>74</v>
      </c>
      <c r="I222" t="s">
        <v>3737</v>
      </c>
      <c r="J222" t="s">
        <v>2088</v>
      </c>
      <c r="K222" t="s">
        <v>74</v>
      </c>
      <c r="L222" t="s">
        <v>74</v>
      </c>
      <c r="M222" t="s">
        <v>1712</v>
      </c>
      <c r="N222" t="s">
        <v>79</v>
      </c>
      <c r="O222" t="s">
        <v>74</v>
      </c>
      <c r="P222" t="s">
        <v>74</v>
      </c>
      <c r="Q222" t="s">
        <v>74</v>
      </c>
      <c r="R222" t="s">
        <v>74</v>
      </c>
      <c r="S222" t="s">
        <v>74</v>
      </c>
      <c r="T222" t="s">
        <v>3738</v>
      </c>
      <c r="U222" t="s">
        <v>74</v>
      </c>
      <c r="V222" t="s">
        <v>3739</v>
      </c>
      <c r="W222" t="s">
        <v>3740</v>
      </c>
      <c r="X222" t="s">
        <v>3741</v>
      </c>
      <c r="Y222" t="s">
        <v>3742</v>
      </c>
      <c r="Z222" t="s">
        <v>3743</v>
      </c>
      <c r="AA222" t="s">
        <v>3744</v>
      </c>
      <c r="AB222" t="s">
        <v>3745</v>
      </c>
      <c r="AC222" t="s">
        <v>74</v>
      </c>
      <c r="AD222" t="s">
        <v>74</v>
      </c>
      <c r="AE222" t="s">
        <v>74</v>
      </c>
      <c r="AF222" t="s">
        <v>74</v>
      </c>
      <c r="AG222">
        <v>14</v>
      </c>
      <c r="AH222">
        <v>0</v>
      </c>
      <c r="AI222">
        <v>0</v>
      </c>
      <c r="AJ222">
        <v>1</v>
      </c>
      <c r="AK222">
        <v>4</v>
      </c>
      <c r="AL222" t="s">
        <v>3507</v>
      </c>
      <c r="AM222" t="s">
        <v>411</v>
      </c>
      <c r="AN222" t="s">
        <v>2095</v>
      </c>
      <c r="AO222" t="s">
        <v>2096</v>
      </c>
      <c r="AP222" t="s">
        <v>2097</v>
      </c>
      <c r="AQ222" t="s">
        <v>74</v>
      </c>
      <c r="AR222" t="s">
        <v>2098</v>
      </c>
      <c r="AS222" t="s">
        <v>2099</v>
      </c>
      <c r="AT222" t="s">
        <v>74</v>
      </c>
      <c r="AU222">
        <v>2021</v>
      </c>
      <c r="AV222" t="s">
        <v>74</v>
      </c>
      <c r="AW222">
        <v>2</v>
      </c>
      <c r="AX222" t="s">
        <v>74</v>
      </c>
      <c r="AY222" t="s">
        <v>74</v>
      </c>
      <c r="AZ222" t="s">
        <v>74</v>
      </c>
      <c r="BA222" t="s">
        <v>74</v>
      </c>
      <c r="BB222">
        <v>93</v>
      </c>
      <c r="BC222">
        <v>111</v>
      </c>
      <c r="BD222" t="s">
        <v>74</v>
      </c>
      <c r="BE222" t="s">
        <v>74</v>
      </c>
      <c r="BF222" t="s">
        <v>74</v>
      </c>
      <c r="BG222" t="s">
        <v>74</v>
      </c>
      <c r="BH222" t="s">
        <v>74</v>
      </c>
      <c r="BI222">
        <v>19</v>
      </c>
      <c r="BJ222" t="s">
        <v>176</v>
      </c>
      <c r="BK222" t="s">
        <v>177</v>
      </c>
      <c r="BL222" t="s">
        <v>176</v>
      </c>
      <c r="BM222" t="s">
        <v>3508</v>
      </c>
      <c r="BN222" t="s">
        <v>74</v>
      </c>
      <c r="BO222" t="s">
        <v>74</v>
      </c>
      <c r="BP222" t="s">
        <v>74</v>
      </c>
      <c r="BQ222" t="s">
        <v>74</v>
      </c>
      <c r="BR222" t="s">
        <v>101</v>
      </c>
      <c r="BS222" t="s">
        <v>3746</v>
      </c>
      <c r="BT222" t="str">
        <f>HYPERLINK("https%3A%2F%2Fwww.webofscience.com%2Fwos%2Fwoscc%2Ffull-record%2FWOS:000665045800007","View Full Record in Web of Science")</f>
        <v>View Full Record in Web of Science</v>
      </c>
    </row>
    <row r="223" spans="1:72" x14ac:dyDescent="0.25">
      <c r="A223" t="s">
        <v>72</v>
      </c>
      <c r="B223" t="s">
        <v>3747</v>
      </c>
      <c r="C223" t="s">
        <v>74</v>
      </c>
      <c r="D223" t="s">
        <v>74</v>
      </c>
      <c r="E223" t="s">
        <v>74</v>
      </c>
      <c r="F223" t="s">
        <v>3748</v>
      </c>
      <c r="G223" t="s">
        <v>74</v>
      </c>
      <c r="H223" t="s">
        <v>74</v>
      </c>
      <c r="I223" t="s">
        <v>3749</v>
      </c>
      <c r="J223" t="s">
        <v>1933</v>
      </c>
      <c r="K223" t="s">
        <v>74</v>
      </c>
      <c r="L223" t="s">
        <v>74</v>
      </c>
      <c r="M223" t="s">
        <v>78</v>
      </c>
      <c r="N223" t="s">
        <v>79</v>
      </c>
      <c r="O223" t="s">
        <v>74</v>
      </c>
      <c r="P223" t="s">
        <v>74</v>
      </c>
      <c r="Q223" t="s">
        <v>74</v>
      </c>
      <c r="R223" t="s">
        <v>74</v>
      </c>
      <c r="S223" t="s">
        <v>74</v>
      </c>
      <c r="T223" t="s">
        <v>3750</v>
      </c>
      <c r="U223" t="s">
        <v>3751</v>
      </c>
      <c r="V223" t="s">
        <v>3752</v>
      </c>
      <c r="W223" t="s">
        <v>3753</v>
      </c>
      <c r="X223" t="s">
        <v>3754</v>
      </c>
      <c r="Y223" t="s">
        <v>1939</v>
      </c>
      <c r="Z223" t="s">
        <v>3755</v>
      </c>
      <c r="AA223" t="s">
        <v>3756</v>
      </c>
      <c r="AB223" t="s">
        <v>3757</v>
      </c>
      <c r="AC223" t="s">
        <v>74</v>
      </c>
      <c r="AD223" t="s">
        <v>74</v>
      </c>
      <c r="AE223" t="s">
        <v>74</v>
      </c>
      <c r="AF223" t="s">
        <v>74</v>
      </c>
      <c r="AG223">
        <v>13</v>
      </c>
      <c r="AH223">
        <v>2</v>
      </c>
      <c r="AI223">
        <v>2</v>
      </c>
      <c r="AJ223">
        <v>0</v>
      </c>
      <c r="AK223">
        <v>4</v>
      </c>
      <c r="AL223" t="s">
        <v>1943</v>
      </c>
      <c r="AM223" t="s">
        <v>1944</v>
      </c>
      <c r="AN223" t="s">
        <v>1945</v>
      </c>
      <c r="AO223" t="s">
        <v>1946</v>
      </c>
      <c r="AP223" t="s">
        <v>74</v>
      </c>
      <c r="AQ223" t="s">
        <v>74</v>
      </c>
      <c r="AR223" t="s">
        <v>1947</v>
      </c>
      <c r="AS223" t="s">
        <v>1948</v>
      </c>
      <c r="AT223" t="s">
        <v>74</v>
      </c>
      <c r="AU223">
        <v>2021</v>
      </c>
      <c r="AV223">
        <v>12</v>
      </c>
      <c r="AW223">
        <v>4</v>
      </c>
      <c r="AX223" t="s">
        <v>74</v>
      </c>
      <c r="AY223" t="s">
        <v>74</v>
      </c>
      <c r="AZ223" t="s">
        <v>74</v>
      </c>
      <c r="BA223" t="s">
        <v>74</v>
      </c>
      <c r="BB223">
        <v>38</v>
      </c>
      <c r="BC223">
        <v>46</v>
      </c>
      <c r="BD223" t="s">
        <v>74</v>
      </c>
      <c r="BE223" t="s">
        <v>3758</v>
      </c>
      <c r="BF223" t="str">
        <f>HYPERLINK("http://dx.doi.org/10.47750/jett.2021.12.04.006","http://dx.doi.org/10.47750/jett.2021.12.04.006")</f>
        <v>http://dx.doi.org/10.47750/jett.2021.12.04.006</v>
      </c>
      <c r="BG223" t="s">
        <v>74</v>
      </c>
      <c r="BH223" t="s">
        <v>74</v>
      </c>
      <c r="BI223">
        <v>9</v>
      </c>
      <c r="BJ223" t="s">
        <v>200</v>
      </c>
      <c r="BK223" t="s">
        <v>177</v>
      </c>
      <c r="BL223" t="s">
        <v>200</v>
      </c>
      <c r="BM223" t="s">
        <v>3759</v>
      </c>
      <c r="BN223" t="s">
        <v>74</v>
      </c>
      <c r="BO223" t="s">
        <v>1667</v>
      </c>
      <c r="BP223" t="s">
        <v>74</v>
      </c>
      <c r="BQ223" t="s">
        <v>74</v>
      </c>
      <c r="BR223" t="s">
        <v>101</v>
      </c>
      <c r="BS223" t="s">
        <v>3760</v>
      </c>
      <c r="BT223" t="str">
        <f>HYPERLINK("https%3A%2F%2Fwww.webofscience.com%2Fwos%2Fwoscc%2Ffull-record%2FWOS:000731901200001","View Full Record in Web of Science")</f>
        <v>View Full Record in Web of Science</v>
      </c>
    </row>
    <row r="224" spans="1:72" x14ac:dyDescent="0.25">
      <c r="A224" t="s">
        <v>72</v>
      </c>
      <c r="B224" t="s">
        <v>3761</v>
      </c>
      <c r="C224" t="s">
        <v>74</v>
      </c>
      <c r="D224" t="s">
        <v>74</v>
      </c>
      <c r="E224" t="s">
        <v>74</v>
      </c>
      <c r="F224" t="s">
        <v>3762</v>
      </c>
      <c r="G224" t="s">
        <v>74</v>
      </c>
      <c r="H224" t="s">
        <v>74</v>
      </c>
      <c r="I224" t="s">
        <v>3763</v>
      </c>
      <c r="J224" t="s">
        <v>1933</v>
      </c>
      <c r="K224" t="s">
        <v>74</v>
      </c>
      <c r="L224" t="s">
        <v>74</v>
      </c>
      <c r="M224" t="s">
        <v>78</v>
      </c>
      <c r="N224" t="s">
        <v>79</v>
      </c>
      <c r="O224" t="s">
        <v>74</v>
      </c>
      <c r="P224" t="s">
        <v>74</v>
      </c>
      <c r="Q224" t="s">
        <v>74</v>
      </c>
      <c r="R224" t="s">
        <v>74</v>
      </c>
      <c r="S224" t="s">
        <v>74</v>
      </c>
      <c r="T224" t="s">
        <v>3764</v>
      </c>
      <c r="U224" t="s">
        <v>3765</v>
      </c>
      <c r="V224" t="s">
        <v>3766</v>
      </c>
      <c r="W224" t="s">
        <v>3767</v>
      </c>
      <c r="X224" t="s">
        <v>3768</v>
      </c>
      <c r="Y224" t="s">
        <v>3769</v>
      </c>
      <c r="Z224" t="s">
        <v>3770</v>
      </c>
      <c r="AA224" t="s">
        <v>3771</v>
      </c>
      <c r="AB224" t="s">
        <v>3772</v>
      </c>
      <c r="AC224" t="s">
        <v>74</v>
      </c>
      <c r="AD224" t="s">
        <v>74</v>
      </c>
      <c r="AE224" t="s">
        <v>74</v>
      </c>
      <c r="AF224" t="s">
        <v>74</v>
      </c>
      <c r="AG224">
        <v>22</v>
      </c>
      <c r="AH224">
        <v>1</v>
      </c>
      <c r="AI224">
        <v>1</v>
      </c>
      <c r="AJ224">
        <v>0</v>
      </c>
      <c r="AK224">
        <v>3</v>
      </c>
      <c r="AL224" t="s">
        <v>1943</v>
      </c>
      <c r="AM224" t="s">
        <v>1944</v>
      </c>
      <c r="AN224" t="s">
        <v>1945</v>
      </c>
      <c r="AO224" t="s">
        <v>1946</v>
      </c>
      <c r="AP224" t="s">
        <v>74</v>
      </c>
      <c r="AQ224" t="s">
        <v>74</v>
      </c>
      <c r="AR224" t="s">
        <v>1947</v>
      </c>
      <c r="AS224" t="s">
        <v>1948</v>
      </c>
      <c r="AT224" t="s">
        <v>74</v>
      </c>
      <c r="AU224">
        <v>2021</v>
      </c>
      <c r="AV224">
        <v>12</v>
      </c>
      <c r="AW224">
        <v>4</v>
      </c>
      <c r="AX224" t="s">
        <v>74</v>
      </c>
      <c r="AY224" t="s">
        <v>74</v>
      </c>
      <c r="AZ224" t="s">
        <v>74</v>
      </c>
      <c r="BA224" t="s">
        <v>74</v>
      </c>
      <c r="BB224" t="s">
        <v>74</v>
      </c>
      <c r="BC224" t="s">
        <v>74</v>
      </c>
      <c r="BD224" t="s">
        <v>74</v>
      </c>
      <c r="BE224" t="s">
        <v>3773</v>
      </c>
      <c r="BF224" t="str">
        <f>HYPERLINK("http://dx.doi.org/10.47750/jett.2021.12.04.011","http://dx.doi.org/10.47750/jett.2021.12.04.011")</f>
        <v>http://dx.doi.org/10.47750/jett.2021.12.04.011</v>
      </c>
      <c r="BG224" t="s">
        <v>74</v>
      </c>
      <c r="BH224" t="s">
        <v>74</v>
      </c>
      <c r="BI224">
        <v>10</v>
      </c>
      <c r="BJ224" t="s">
        <v>200</v>
      </c>
      <c r="BK224" t="s">
        <v>177</v>
      </c>
      <c r="BL224" t="s">
        <v>200</v>
      </c>
      <c r="BM224" t="s">
        <v>3774</v>
      </c>
      <c r="BN224" t="s">
        <v>74</v>
      </c>
      <c r="BO224" t="s">
        <v>243</v>
      </c>
      <c r="BP224" t="s">
        <v>74</v>
      </c>
      <c r="BQ224" t="s">
        <v>74</v>
      </c>
      <c r="BR224" t="s">
        <v>101</v>
      </c>
      <c r="BS224" t="s">
        <v>3775</v>
      </c>
      <c r="BT224" t="str">
        <f>HYPERLINK("https%3A%2F%2Fwww.webofscience.com%2Fwos%2Fwoscc%2Ffull-record%2FWOS:000731895900001","View Full Record in Web of Science")</f>
        <v>View Full Record in Web of Science</v>
      </c>
    </row>
    <row r="225" spans="1:72" x14ac:dyDescent="0.25">
      <c r="A225" t="s">
        <v>72</v>
      </c>
      <c r="B225" t="s">
        <v>3776</v>
      </c>
      <c r="C225" t="s">
        <v>74</v>
      </c>
      <c r="D225" t="s">
        <v>74</v>
      </c>
      <c r="E225" t="s">
        <v>74</v>
      </c>
      <c r="F225" t="s">
        <v>3777</v>
      </c>
      <c r="G225" t="s">
        <v>74</v>
      </c>
      <c r="H225" t="s">
        <v>74</v>
      </c>
      <c r="I225" t="s">
        <v>3778</v>
      </c>
      <c r="J225" t="s">
        <v>403</v>
      </c>
      <c r="K225" t="s">
        <v>74</v>
      </c>
      <c r="L225" t="s">
        <v>74</v>
      </c>
      <c r="M225" t="s">
        <v>78</v>
      </c>
      <c r="N225" t="s">
        <v>79</v>
      </c>
      <c r="O225" t="s">
        <v>74</v>
      </c>
      <c r="P225" t="s">
        <v>74</v>
      </c>
      <c r="Q225" t="s">
        <v>74</v>
      </c>
      <c r="R225" t="s">
        <v>74</v>
      </c>
      <c r="S225" t="s">
        <v>74</v>
      </c>
      <c r="T225" t="s">
        <v>3779</v>
      </c>
      <c r="U225" t="s">
        <v>74</v>
      </c>
      <c r="V225" t="s">
        <v>3780</v>
      </c>
      <c r="W225" t="s">
        <v>3781</v>
      </c>
      <c r="X225" t="s">
        <v>2110</v>
      </c>
      <c r="Y225" t="s">
        <v>3782</v>
      </c>
      <c r="Z225" t="s">
        <v>3783</v>
      </c>
      <c r="AA225" t="s">
        <v>3784</v>
      </c>
      <c r="AB225" t="s">
        <v>3785</v>
      </c>
      <c r="AC225" t="s">
        <v>74</v>
      </c>
      <c r="AD225" t="s">
        <v>74</v>
      </c>
      <c r="AE225" t="s">
        <v>74</v>
      </c>
      <c r="AF225" t="s">
        <v>74</v>
      </c>
      <c r="AG225">
        <v>26</v>
      </c>
      <c r="AH225">
        <v>0</v>
      </c>
      <c r="AI225">
        <v>0</v>
      </c>
      <c r="AJ225">
        <v>1</v>
      </c>
      <c r="AK225">
        <v>8</v>
      </c>
      <c r="AL225" t="s">
        <v>410</v>
      </c>
      <c r="AM225" t="s">
        <v>411</v>
      </c>
      <c r="AN225" t="s">
        <v>412</v>
      </c>
      <c r="AO225" t="s">
        <v>413</v>
      </c>
      <c r="AP225" t="s">
        <v>74</v>
      </c>
      <c r="AQ225" t="s">
        <v>74</v>
      </c>
      <c r="AR225" t="s">
        <v>414</v>
      </c>
      <c r="AS225" t="s">
        <v>415</v>
      </c>
      <c r="AT225" t="s">
        <v>74</v>
      </c>
      <c r="AU225">
        <v>2021</v>
      </c>
      <c r="AV225">
        <v>83</v>
      </c>
      <c r="AW225">
        <v>3</v>
      </c>
      <c r="AX225" t="s">
        <v>74</v>
      </c>
      <c r="AY225" t="s">
        <v>74</v>
      </c>
      <c r="AZ225" t="s">
        <v>74</v>
      </c>
      <c r="BA225" t="s">
        <v>74</v>
      </c>
      <c r="BB225">
        <v>176</v>
      </c>
      <c r="BC225">
        <v>191</v>
      </c>
      <c r="BD225" t="s">
        <v>74</v>
      </c>
      <c r="BE225" t="s">
        <v>3786</v>
      </c>
      <c r="BF225" t="str">
        <f>HYPERLINK("http://dx.doi.org/10.33407/itlt.v83i3.4190","http://dx.doi.org/10.33407/itlt.v83i3.4190")</f>
        <v>http://dx.doi.org/10.33407/itlt.v83i3.4190</v>
      </c>
      <c r="BG225" t="s">
        <v>74</v>
      </c>
      <c r="BH225" t="s">
        <v>74</v>
      </c>
      <c r="BI225">
        <v>16</v>
      </c>
      <c r="BJ225" t="s">
        <v>200</v>
      </c>
      <c r="BK225" t="s">
        <v>177</v>
      </c>
      <c r="BL225" t="s">
        <v>200</v>
      </c>
      <c r="BM225" t="s">
        <v>3448</v>
      </c>
      <c r="BN225" t="s">
        <v>74</v>
      </c>
      <c r="BO225" t="s">
        <v>593</v>
      </c>
      <c r="BP225" t="s">
        <v>74</v>
      </c>
      <c r="BQ225" t="s">
        <v>74</v>
      </c>
      <c r="BR225" t="s">
        <v>101</v>
      </c>
      <c r="BS225" t="s">
        <v>3787</v>
      </c>
      <c r="BT225" t="str">
        <f>HYPERLINK("https%3A%2F%2Fwww.webofscience.com%2Fwos%2Fwoscc%2Ffull-record%2FWOS:000669449000011","View Full Record in Web of Science")</f>
        <v>View Full Record in Web of Science</v>
      </c>
    </row>
    <row r="226" spans="1:72" x14ac:dyDescent="0.25">
      <c r="A226" t="s">
        <v>72</v>
      </c>
      <c r="B226" t="s">
        <v>3788</v>
      </c>
      <c r="C226" t="s">
        <v>74</v>
      </c>
      <c r="D226" t="s">
        <v>74</v>
      </c>
      <c r="E226" t="s">
        <v>74</v>
      </c>
      <c r="F226" t="s">
        <v>3789</v>
      </c>
      <c r="G226" t="s">
        <v>74</v>
      </c>
      <c r="H226" t="s">
        <v>74</v>
      </c>
      <c r="I226" t="s">
        <v>3790</v>
      </c>
      <c r="J226" t="s">
        <v>560</v>
      </c>
      <c r="K226" t="s">
        <v>74</v>
      </c>
      <c r="L226" t="s">
        <v>74</v>
      </c>
      <c r="M226" t="s">
        <v>78</v>
      </c>
      <c r="N226" t="s">
        <v>79</v>
      </c>
      <c r="O226" t="s">
        <v>74</v>
      </c>
      <c r="P226" t="s">
        <v>74</v>
      </c>
      <c r="Q226" t="s">
        <v>74</v>
      </c>
      <c r="R226" t="s">
        <v>74</v>
      </c>
      <c r="S226" t="s">
        <v>74</v>
      </c>
      <c r="T226" t="s">
        <v>3791</v>
      </c>
      <c r="U226" t="s">
        <v>3792</v>
      </c>
      <c r="V226" t="s">
        <v>3793</v>
      </c>
      <c r="W226" t="s">
        <v>3794</v>
      </c>
      <c r="X226" t="s">
        <v>3795</v>
      </c>
      <c r="Y226" t="s">
        <v>3796</v>
      </c>
      <c r="Z226" t="s">
        <v>3797</v>
      </c>
      <c r="AA226" t="s">
        <v>3798</v>
      </c>
      <c r="AB226" t="s">
        <v>3799</v>
      </c>
      <c r="AC226" t="s">
        <v>74</v>
      </c>
      <c r="AD226" t="s">
        <v>74</v>
      </c>
      <c r="AE226" t="s">
        <v>74</v>
      </c>
      <c r="AF226" t="s">
        <v>74</v>
      </c>
      <c r="AG226">
        <v>35</v>
      </c>
      <c r="AH226">
        <v>0</v>
      </c>
      <c r="AI226">
        <v>0</v>
      </c>
      <c r="AJ226">
        <v>4</v>
      </c>
      <c r="AK226">
        <v>11</v>
      </c>
      <c r="AL226" t="s">
        <v>571</v>
      </c>
      <c r="AM226" t="s">
        <v>572</v>
      </c>
      <c r="AN226" t="s">
        <v>573</v>
      </c>
      <c r="AO226" t="s">
        <v>574</v>
      </c>
      <c r="AP226" t="s">
        <v>575</v>
      </c>
      <c r="AQ226" t="s">
        <v>74</v>
      </c>
      <c r="AR226" t="s">
        <v>576</v>
      </c>
      <c r="AS226" t="s">
        <v>577</v>
      </c>
      <c r="AT226" t="s">
        <v>74</v>
      </c>
      <c r="AU226">
        <v>2021</v>
      </c>
      <c r="AV226">
        <v>25</v>
      </c>
      <c r="AW226">
        <v>5</v>
      </c>
      <c r="AX226" t="s">
        <v>74</v>
      </c>
      <c r="AY226" t="s">
        <v>74</v>
      </c>
      <c r="AZ226" t="s">
        <v>74</v>
      </c>
      <c r="BA226" t="s">
        <v>74</v>
      </c>
      <c r="BB226">
        <v>307</v>
      </c>
      <c r="BC226">
        <v>318</v>
      </c>
      <c r="BD226" t="s">
        <v>74</v>
      </c>
      <c r="BE226" t="s">
        <v>3800</v>
      </c>
      <c r="BF226" t="str">
        <f>HYPERLINK("http://dx.doi.org/10.15561/20755279.2021.0507","http://dx.doi.org/10.15561/20755279.2021.0507")</f>
        <v>http://dx.doi.org/10.15561/20755279.2021.0507</v>
      </c>
      <c r="BG226" t="s">
        <v>74</v>
      </c>
      <c r="BH226" t="s">
        <v>74</v>
      </c>
      <c r="BI226">
        <v>12</v>
      </c>
      <c r="BJ226" t="s">
        <v>200</v>
      </c>
      <c r="BK226" t="s">
        <v>177</v>
      </c>
      <c r="BL226" t="s">
        <v>200</v>
      </c>
      <c r="BM226" t="s">
        <v>3801</v>
      </c>
      <c r="BN226" t="s">
        <v>74</v>
      </c>
      <c r="BO226" t="s">
        <v>100</v>
      </c>
      <c r="BP226" t="s">
        <v>74</v>
      </c>
      <c r="BQ226" t="s">
        <v>74</v>
      </c>
      <c r="BR226" t="s">
        <v>101</v>
      </c>
      <c r="BS226" t="s">
        <v>3802</v>
      </c>
      <c r="BT226" t="str">
        <f>HYPERLINK("https%3A%2F%2Fwww.webofscience.com%2Fwos%2Fwoscc%2Ffull-record%2FWOS:000713654200007","View Full Record in Web of Science")</f>
        <v>View Full Record in Web of Science</v>
      </c>
    </row>
    <row r="227" spans="1:72" x14ac:dyDescent="0.25">
      <c r="A227" t="s">
        <v>72</v>
      </c>
      <c r="B227" t="s">
        <v>3803</v>
      </c>
      <c r="C227" t="s">
        <v>74</v>
      </c>
      <c r="D227" t="s">
        <v>74</v>
      </c>
      <c r="E227" t="s">
        <v>74</v>
      </c>
      <c r="F227" t="s">
        <v>3804</v>
      </c>
      <c r="G227" t="s">
        <v>74</v>
      </c>
      <c r="H227" t="s">
        <v>74</v>
      </c>
      <c r="I227" t="s">
        <v>3805</v>
      </c>
      <c r="J227" t="s">
        <v>403</v>
      </c>
      <c r="K227" t="s">
        <v>74</v>
      </c>
      <c r="L227" t="s">
        <v>74</v>
      </c>
      <c r="M227" t="s">
        <v>1712</v>
      </c>
      <c r="N227" t="s">
        <v>79</v>
      </c>
      <c r="O227" t="s">
        <v>74</v>
      </c>
      <c r="P227" t="s">
        <v>74</v>
      </c>
      <c r="Q227" t="s">
        <v>74</v>
      </c>
      <c r="R227" t="s">
        <v>74</v>
      </c>
      <c r="S227" t="s">
        <v>74</v>
      </c>
      <c r="T227" t="s">
        <v>3806</v>
      </c>
      <c r="U227" t="s">
        <v>74</v>
      </c>
      <c r="V227" t="s">
        <v>3807</v>
      </c>
      <c r="W227" t="s">
        <v>3808</v>
      </c>
      <c r="X227" t="s">
        <v>3809</v>
      </c>
      <c r="Y227" t="s">
        <v>3810</v>
      </c>
      <c r="Z227" t="s">
        <v>3811</v>
      </c>
      <c r="AA227" t="s">
        <v>74</v>
      </c>
      <c r="AB227" t="s">
        <v>74</v>
      </c>
      <c r="AC227" t="s">
        <v>74</v>
      </c>
      <c r="AD227" t="s">
        <v>74</v>
      </c>
      <c r="AE227" t="s">
        <v>74</v>
      </c>
      <c r="AF227" t="s">
        <v>74</v>
      </c>
      <c r="AG227">
        <v>33</v>
      </c>
      <c r="AH227">
        <v>0</v>
      </c>
      <c r="AI227">
        <v>0</v>
      </c>
      <c r="AJ227">
        <v>1</v>
      </c>
      <c r="AK227">
        <v>4</v>
      </c>
      <c r="AL227" t="s">
        <v>3407</v>
      </c>
      <c r="AM227" t="s">
        <v>411</v>
      </c>
      <c r="AN227" t="s">
        <v>412</v>
      </c>
      <c r="AO227" t="s">
        <v>413</v>
      </c>
      <c r="AP227" t="s">
        <v>74</v>
      </c>
      <c r="AQ227" t="s">
        <v>74</v>
      </c>
      <c r="AR227" t="s">
        <v>414</v>
      </c>
      <c r="AS227" t="s">
        <v>415</v>
      </c>
      <c r="AT227" t="s">
        <v>74</v>
      </c>
      <c r="AU227">
        <v>2021</v>
      </c>
      <c r="AV227">
        <v>84</v>
      </c>
      <c r="AW227">
        <v>4</v>
      </c>
      <c r="AX227" t="s">
        <v>74</v>
      </c>
      <c r="AY227" t="s">
        <v>74</v>
      </c>
      <c r="AZ227" t="s">
        <v>74</v>
      </c>
      <c r="BA227" t="s">
        <v>74</v>
      </c>
      <c r="BB227">
        <v>49</v>
      </c>
      <c r="BC227">
        <v>64</v>
      </c>
      <c r="BD227" t="s">
        <v>74</v>
      </c>
      <c r="BE227" t="s">
        <v>3812</v>
      </c>
      <c r="BF227" t="str">
        <f>HYPERLINK("http://dx.doi.org/10.33407/itlt.v84i4.3658","http://dx.doi.org/10.33407/itlt.v84i4.3658")</f>
        <v>http://dx.doi.org/10.33407/itlt.v84i4.3658</v>
      </c>
      <c r="BG227" t="s">
        <v>74</v>
      </c>
      <c r="BH227" t="s">
        <v>74</v>
      </c>
      <c r="BI227">
        <v>16</v>
      </c>
      <c r="BJ227" t="s">
        <v>200</v>
      </c>
      <c r="BK227" t="s">
        <v>177</v>
      </c>
      <c r="BL227" t="s">
        <v>200</v>
      </c>
      <c r="BM227" t="s">
        <v>3536</v>
      </c>
      <c r="BN227" t="s">
        <v>74</v>
      </c>
      <c r="BO227" t="s">
        <v>74</v>
      </c>
      <c r="BP227" t="s">
        <v>74</v>
      </c>
      <c r="BQ227" t="s">
        <v>74</v>
      </c>
      <c r="BR227" t="s">
        <v>101</v>
      </c>
      <c r="BS227" t="s">
        <v>3813</v>
      </c>
      <c r="BT227" t="str">
        <f>HYPERLINK("https%3A%2F%2Fwww.webofscience.com%2Fwos%2Fwoscc%2Ffull-record%2FWOS:000723916400004","View Full Record in Web of Science")</f>
        <v>View Full Record in Web of Science</v>
      </c>
    </row>
    <row r="228" spans="1:72" x14ac:dyDescent="0.25">
      <c r="A228" t="s">
        <v>72</v>
      </c>
      <c r="B228" t="s">
        <v>3814</v>
      </c>
      <c r="C228" t="s">
        <v>74</v>
      </c>
      <c r="D228" t="s">
        <v>74</v>
      </c>
      <c r="E228" t="s">
        <v>74</v>
      </c>
      <c r="F228" t="s">
        <v>3815</v>
      </c>
      <c r="G228" t="s">
        <v>74</v>
      </c>
      <c r="H228" t="s">
        <v>74</v>
      </c>
      <c r="I228" t="s">
        <v>3816</v>
      </c>
      <c r="J228" t="s">
        <v>2009</v>
      </c>
      <c r="K228" t="s">
        <v>74</v>
      </c>
      <c r="L228" t="s">
        <v>74</v>
      </c>
      <c r="M228" t="s">
        <v>78</v>
      </c>
      <c r="N228" t="s">
        <v>79</v>
      </c>
      <c r="O228" t="s">
        <v>74</v>
      </c>
      <c r="P228" t="s">
        <v>74</v>
      </c>
      <c r="Q228" t="s">
        <v>74</v>
      </c>
      <c r="R228" t="s">
        <v>74</v>
      </c>
      <c r="S228" t="s">
        <v>74</v>
      </c>
      <c r="T228" t="s">
        <v>3817</v>
      </c>
      <c r="U228" t="s">
        <v>3818</v>
      </c>
      <c r="V228" t="s">
        <v>3819</v>
      </c>
      <c r="W228" t="s">
        <v>3820</v>
      </c>
      <c r="X228" t="s">
        <v>3821</v>
      </c>
      <c r="Y228" t="s">
        <v>3822</v>
      </c>
      <c r="Z228" t="s">
        <v>3823</v>
      </c>
      <c r="AA228" t="s">
        <v>3824</v>
      </c>
      <c r="AB228" t="s">
        <v>3825</v>
      </c>
      <c r="AC228" t="s">
        <v>74</v>
      </c>
      <c r="AD228" t="s">
        <v>74</v>
      </c>
      <c r="AE228" t="s">
        <v>74</v>
      </c>
      <c r="AF228" t="s">
        <v>74</v>
      </c>
      <c r="AG228">
        <v>27</v>
      </c>
      <c r="AH228">
        <v>3</v>
      </c>
      <c r="AI228">
        <v>3</v>
      </c>
      <c r="AJ228">
        <v>2</v>
      </c>
      <c r="AK228">
        <v>5</v>
      </c>
      <c r="AL228" t="s">
        <v>2018</v>
      </c>
      <c r="AM228" t="s">
        <v>411</v>
      </c>
      <c r="AN228" t="s">
        <v>2019</v>
      </c>
      <c r="AO228" t="s">
        <v>2020</v>
      </c>
      <c r="AP228" t="s">
        <v>2021</v>
      </c>
      <c r="AQ228" t="s">
        <v>74</v>
      </c>
      <c r="AR228" t="s">
        <v>2022</v>
      </c>
      <c r="AS228" t="s">
        <v>2023</v>
      </c>
      <c r="AT228" t="s">
        <v>74</v>
      </c>
      <c r="AU228">
        <v>2021</v>
      </c>
      <c r="AV228" t="s">
        <v>74</v>
      </c>
      <c r="AW228">
        <v>19</v>
      </c>
      <c r="AX228" t="s">
        <v>74</v>
      </c>
      <c r="AY228" t="s">
        <v>74</v>
      </c>
      <c r="AZ228" t="s">
        <v>74</v>
      </c>
      <c r="BA228" t="s">
        <v>74</v>
      </c>
      <c r="BB228">
        <v>33</v>
      </c>
      <c r="BC228">
        <v>41</v>
      </c>
      <c r="BD228" t="s">
        <v>74</v>
      </c>
      <c r="BE228" t="s">
        <v>3826</v>
      </c>
      <c r="BF228" t="str">
        <f>HYPERLINK("http://dx.doi.org/10.20535/2410-8286.235940","http://dx.doi.org/10.20535/2410-8286.235940")</f>
        <v>http://dx.doi.org/10.20535/2410-8286.235940</v>
      </c>
      <c r="BG228" t="s">
        <v>74</v>
      </c>
      <c r="BH228" t="s">
        <v>74</v>
      </c>
      <c r="BI228">
        <v>9</v>
      </c>
      <c r="BJ228" t="s">
        <v>200</v>
      </c>
      <c r="BK228" t="s">
        <v>177</v>
      </c>
      <c r="BL228" t="s">
        <v>200</v>
      </c>
      <c r="BM228" t="s">
        <v>3827</v>
      </c>
      <c r="BN228" t="s">
        <v>74</v>
      </c>
      <c r="BO228" t="s">
        <v>243</v>
      </c>
      <c r="BP228" t="s">
        <v>74</v>
      </c>
      <c r="BQ228" t="s">
        <v>74</v>
      </c>
      <c r="BR228" t="s">
        <v>101</v>
      </c>
      <c r="BS228" t="s">
        <v>3828</v>
      </c>
      <c r="BT228" t="str">
        <f>HYPERLINK("https%3A%2F%2Fwww.webofscience.com%2Fwos%2Fwoscc%2Ffull-record%2FWOS:000738375000004","View Full Record in Web of Science")</f>
        <v>View Full Record in Web of Science</v>
      </c>
    </row>
    <row r="229" spans="1:72" x14ac:dyDescent="0.25">
      <c r="A229" t="s">
        <v>72</v>
      </c>
      <c r="B229" t="s">
        <v>3829</v>
      </c>
      <c r="C229" t="s">
        <v>74</v>
      </c>
      <c r="D229" t="s">
        <v>74</v>
      </c>
      <c r="E229" t="s">
        <v>74</v>
      </c>
      <c r="F229" t="s">
        <v>3830</v>
      </c>
      <c r="G229" t="s">
        <v>74</v>
      </c>
      <c r="H229" t="s">
        <v>74</v>
      </c>
      <c r="I229" t="s">
        <v>3831</v>
      </c>
      <c r="J229" t="s">
        <v>3832</v>
      </c>
      <c r="K229" t="s">
        <v>74</v>
      </c>
      <c r="L229" t="s">
        <v>74</v>
      </c>
      <c r="M229" t="s">
        <v>78</v>
      </c>
      <c r="N229" t="s">
        <v>79</v>
      </c>
      <c r="O229" t="s">
        <v>74</v>
      </c>
      <c r="P229" t="s">
        <v>74</v>
      </c>
      <c r="Q229" t="s">
        <v>74</v>
      </c>
      <c r="R229" t="s">
        <v>74</v>
      </c>
      <c r="S229" t="s">
        <v>74</v>
      </c>
      <c r="T229" t="s">
        <v>3833</v>
      </c>
      <c r="U229" t="s">
        <v>3834</v>
      </c>
      <c r="V229" t="s">
        <v>3835</v>
      </c>
      <c r="W229" t="s">
        <v>3836</v>
      </c>
      <c r="X229" t="s">
        <v>3837</v>
      </c>
      <c r="Y229" t="s">
        <v>3838</v>
      </c>
      <c r="Z229" t="s">
        <v>3839</v>
      </c>
      <c r="AA229" t="s">
        <v>3244</v>
      </c>
      <c r="AB229" t="s">
        <v>3245</v>
      </c>
      <c r="AC229" t="s">
        <v>74</v>
      </c>
      <c r="AD229" t="s">
        <v>74</v>
      </c>
      <c r="AE229" t="s">
        <v>74</v>
      </c>
      <c r="AF229" t="s">
        <v>74</v>
      </c>
      <c r="AG229">
        <v>31</v>
      </c>
      <c r="AH229">
        <v>1</v>
      </c>
      <c r="AI229">
        <v>1</v>
      </c>
      <c r="AJ229">
        <v>0</v>
      </c>
      <c r="AK229">
        <v>2</v>
      </c>
      <c r="AL229" t="s">
        <v>465</v>
      </c>
      <c r="AM229" t="s">
        <v>466</v>
      </c>
      <c r="AN229" t="s">
        <v>467</v>
      </c>
      <c r="AO229" t="s">
        <v>3840</v>
      </c>
      <c r="AP229" t="s">
        <v>3841</v>
      </c>
      <c r="AQ229" t="s">
        <v>74</v>
      </c>
      <c r="AR229" t="s">
        <v>3842</v>
      </c>
      <c r="AS229" t="s">
        <v>3843</v>
      </c>
      <c r="AT229" t="s">
        <v>74</v>
      </c>
      <c r="AU229">
        <v>2021</v>
      </c>
      <c r="AV229">
        <v>29</v>
      </c>
      <c r="AW229">
        <v>3</v>
      </c>
      <c r="AX229" t="s">
        <v>74</v>
      </c>
      <c r="AY229" t="s">
        <v>74</v>
      </c>
      <c r="AZ229" t="s">
        <v>74</v>
      </c>
      <c r="BA229" t="s">
        <v>74</v>
      </c>
      <c r="BB229">
        <v>292</v>
      </c>
      <c r="BC229">
        <v>307</v>
      </c>
      <c r="BD229" t="s">
        <v>74</v>
      </c>
      <c r="BE229" t="s">
        <v>74</v>
      </c>
      <c r="BF229" t="s">
        <v>74</v>
      </c>
      <c r="BG229" t="s">
        <v>74</v>
      </c>
      <c r="BH229" t="s">
        <v>74</v>
      </c>
      <c r="BI229">
        <v>16</v>
      </c>
      <c r="BJ229" t="s">
        <v>200</v>
      </c>
      <c r="BK229" t="s">
        <v>177</v>
      </c>
      <c r="BL229" t="s">
        <v>200</v>
      </c>
      <c r="BM229" t="s">
        <v>3844</v>
      </c>
      <c r="BN229" t="s">
        <v>74</v>
      </c>
      <c r="BO229" t="s">
        <v>74</v>
      </c>
      <c r="BP229" t="s">
        <v>74</v>
      </c>
      <c r="BQ229" t="s">
        <v>74</v>
      </c>
      <c r="BR229" t="s">
        <v>101</v>
      </c>
      <c r="BS229" t="s">
        <v>3845</v>
      </c>
      <c r="BT229" t="str">
        <f>HYPERLINK("https%3A%2F%2Fwww.webofscience.com%2Fwos%2Fwoscc%2Ffull-record%2FWOS:000663386200006","View Full Record in Web of Science")</f>
        <v>View Full Record in Web of Science</v>
      </c>
    </row>
    <row r="230" spans="1:72" x14ac:dyDescent="0.25">
      <c r="A230" t="s">
        <v>72</v>
      </c>
      <c r="B230" t="s">
        <v>3846</v>
      </c>
      <c r="C230" t="s">
        <v>74</v>
      </c>
      <c r="D230" t="s">
        <v>74</v>
      </c>
      <c r="E230" t="s">
        <v>74</v>
      </c>
      <c r="F230" t="s">
        <v>3847</v>
      </c>
      <c r="G230" t="s">
        <v>74</v>
      </c>
      <c r="H230" t="s">
        <v>74</v>
      </c>
      <c r="I230" t="s">
        <v>3848</v>
      </c>
      <c r="J230" t="s">
        <v>435</v>
      </c>
      <c r="K230" t="s">
        <v>74</v>
      </c>
      <c r="L230" t="s">
        <v>74</v>
      </c>
      <c r="M230" t="s">
        <v>78</v>
      </c>
      <c r="N230" t="s">
        <v>79</v>
      </c>
      <c r="O230" t="s">
        <v>74</v>
      </c>
      <c r="P230" t="s">
        <v>74</v>
      </c>
      <c r="Q230" t="s">
        <v>74</v>
      </c>
      <c r="R230" t="s">
        <v>74</v>
      </c>
      <c r="S230" t="s">
        <v>74</v>
      </c>
      <c r="T230" t="s">
        <v>3849</v>
      </c>
      <c r="U230" t="s">
        <v>3850</v>
      </c>
      <c r="V230" t="s">
        <v>3851</v>
      </c>
      <c r="W230" t="s">
        <v>3852</v>
      </c>
      <c r="X230" t="s">
        <v>3853</v>
      </c>
      <c r="Y230" t="s">
        <v>3854</v>
      </c>
      <c r="Z230" t="s">
        <v>3855</v>
      </c>
      <c r="AA230" t="s">
        <v>3856</v>
      </c>
      <c r="AB230" t="s">
        <v>3857</v>
      </c>
      <c r="AC230" t="s">
        <v>74</v>
      </c>
      <c r="AD230" t="s">
        <v>74</v>
      </c>
      <c r="AE230" t="s">
        <v>74</v>
      </c>
      <c r="AF230" t="s">
        <v>74</v>
      </c>
      <c r="AG230">
        <v>54</v>
      </c>
      <c r="AH230">
        <v>10</v>
      </c>
      <c r="AI230">
        <v>10</v>
      </c>
      <c r="AJ230">
        <v>1</v>
      </c>
      <c r="AK230">
        <v>4</v>
      </c>
      <c r="AL230" t="s">
        <v>445</v>
      </c>
      <c r="AM230" t="s">
        <v>446</v>
      </c>
      <c r="AN230" t="s">
        <v>447</v>
      </c>
      <c r="AO230" t="s">
        <v>448</v>
      </c>
      <c r="AP230" t="s">
        <v>74</v>
      </c>
      <c r="AQ230" t="s">
        <v>74</v>
      </c>
      <c r="AR230" t="s">
        <v>449</v>
      </c>
      <c r="AS230" t="s">
        <v>450</v>
      </c>
      <c r="AT230" t="s">
        <v>74</v>
      </c>
      <c r="AU230">
        <v>2021</v>
      </c>
      <c r="AV230">
        <v>11</v>
      </c>
      <c r="AW230">
        <v>1</v>
      </c>
      <c r="AX230" t="s">
        <v>74</v>
      </c>
      <c r="AY230" t="s">
        <v>74</v>
      </c>
      <c r="AZ230">
        <v>18</v>
      </c>
      <c r="BA230" t="s">
        <v>74</v>
      </c>
      <c r="BB230">
        <v>38</v>
      </c>
      <c r="BC230">
        <v>44</v>
      </c>
      <c r="BD230" t="s">
        <v>74</v>
      </c>
      <c r="BE230" t="s">
        <v>74</v>
      </c>
      <c r="BF230" t="s">
        <v>74</v>
      </c>
      <c r="BG230" t="s">
        <v>74</v>
      </c>
      <c r="BH230" t="s">
        <v>74</v>
      </c>
      <c r="BI230">
        <v>7</v>
      </c>
      <c r="BJ230" t="s">
        <v>451</v>
      </c>
      <c r="BK230" t="s">
        <v>177</v>
      </c>
      <c r="BL230" t="s">
        <v>452</v>
      </c>
      <c r="BM230" t="s">
        <v>3394</v>
      </c>
      <c r="BN230" t="s">
        <v>74</v>
      </c>
      <c r="BO230" t="s">
        <v>74</v>
      </c>
      <c r="BP230" t="s">
        <v>74</v>
      </c>
      <c r="BQ230" t="s">
        <v>74</v>
      </c>
      <c r="BR230" t="s">
        <v>101</v>
      </c>
      <c r="BS230" t="s">
        <v>3858</v>
      </c>
      <c r="BT230" t="str">
        <f>HYPERLINK("https%3A%2F%2Fwww.webofscience.com%2Fwos%2Fwoscc%2Ffull-record%2FWOS:000652568700007","View Full Record in Web of Science")</f>
        <v>View Full Record in Web of Science</v>
      </c>
    </row>
    <row r="231" spans="1:72" x14ac:dyDescent="0.25">
      <c r="A231" t="s">
        <v>72</v>
      </c>
      <c r="B231" t="s">
        <v>3859</v>
      </c>
      <c r="C231" t="s">
        <v>74</v>
      </c>
      <c r="D231" t="s">
        <v>74</v>
      </c>
      <c r="E231" t="s">
        <v>74</v>
      </c>
      <c r="F231" t="s">
        <v>3860</v>
      </c>
      <c r="G231" t="s">
        <v>74</v>
      </c>
      <c r="H231" t="s">
        <v>74</v>
      </c>
      <c r="I231" t="s">
        <v>3861</v>
      </c>
      <c r="J231" t="s">
        <v>621</v>
      </c>
      <c r="K231" t="s">
        <v>74</v>
      </c>
      <c r="L231" t="s">
        <v>74</v>
      </c>
      <c r="M231" t="s">
        <v>78</v>
      </c>
      <c r="N231" t="s">
        <v>79</v>
      </c>
      <c r="O231" t="s">
        <v>74</v>
      </c>
      <c r="P231" t="s">
        <v>74</v>
      </c>
      <c r="Q231" t="s">
        <v>74</v>
      </c>
      <c r="R231" t="s">
        <v>74</v>
      </c>
      <c r="S231" t="s">
        <v>74</v>
      </c>
      <c r="T231" t="s">
        <v>3862</v>
      </c>
      <c r="U231" t="s">
        <v>3863</v>
      </c>
      <c r="V231" t="s">
        <v>3864</v>
      </c>
      <c r="W231" t="s">
        <v>3865</v>
      </c>
      <c r="X231" t="s">
        <v>3866</v>
      </c>
      <c r="Y231" t="s">
        <v>3867</v>
      </c>
      <c r="Z231" t="s">
        <v>3868</v>
      </c>
      <c r="AA231" t="s">
        <v>3869</v>
      </c>
      <c r="AB231" t="s">
        <v>3870</v>
      </c>
      <c r="AC231" t="s">
        <v>3871</v>
      </c>
      <c r="AD231" t="s">
        <v>1362</v>
      </c>
      <c r="AE231" t="s">
        <v>3872</v>
      </c>
      <c r="AF231" t="s">
        <v>74</v>
      </c>
      <c r="AG231">
        <v>29</v>
      </c>
      <c r="AH231">
        <v>0</v>
      </c>
      <c r="AI231">
        <v>0</v>
      </c>
      <c r="AJ231">
        <v>1</v>
      </c>
      <c r="AK231">
        <v>1</v>
      </c>
      <c r="AL231" t="s">
        <v>629</v>
      </c>
      <c r="AM231" t="s">
        <v>630</v>
      </c>
      <c r="AN231" t="s">
        <v>631</v>
      </c>
      <c r="AO231" t="s">
        <v>632</v>
      </c>
      <c r="AP231" t="s">
        <v>633</v>
      </c>
      <c r="AQ231" t="s">
        <v>74</v>
      </c>
      <c r="AR231" t="s">
        <v>621</v>
      </c>
      <c r="AS231" t="s">
        <v>634</v>
      </c>
      <c r="AT231" t="s">
        <v>74</v>
      </c>
      <c r="AU231">
        <v>2021</v>
      </c>
      <c r="AV231">
        <v>29</v>
      </c>
      <c r="AW231">
        <v>2</v>
      </c>
      <c r="AX231" t="s">
        <v>74</v>
      </c>
      <c r="AY231" t="s">
        <v>74</v>
      </c>
      <c r="AZ231" t="s">
        <v>74</v>
      </c>
      <c r="BA231" t="s">
        <v>74</v>
      </c>
      <c r="BB231">
        <v>195</v>
      </c>
      <c r="BC231">
        <v>237</v>
      </c>
      <c r="BD231" t="s">
        <v>74</v>
      </c>
      <c r="BE231" t="s">
        <v>3873</v>
      </c>
      <c r="BF231" t="str">
        <f>HYPERLINK("http://dx.doi.org/10.31470/2309-1797-2021-29-2-195-237","http://dx.doi.org/10.31470/2309-1797-2021-29-2-195-237")</f>
        <v>http://dx.doi.org/10.31470/2309-1797-2021-29-2-195-237</v>
      </c>
      <c r="BG231" t="s">
        <v>74</v>
      </c>
      <c r="BH231" t="s">
        <v>74</v>
      </c>
      <c r="BI231">
        <v>43</v>
      </c>
      <c r="BJ231" t="s">
        <v>297</v>
      </c>
      <c r="BK231" t="s">
        <v>177</v>
      </c>
      <c r="BL231" t="s">
        <v>297</v>
      </c>
      <c r="BM231" t="s">
        <v>3607</v>
      </c>
      <c r="BN231" t="s">
        <v>74</v>
      </c>
      <c r="BO231" t="s">
        <v>100</v>
      </c>
      <c r="BP231" t="s">
        <v>74</v>
      </c>
      <c r="BQ231" t="s">
        <v>74</v>
      </c>
      <c r="BR231" t="s">
        <v>101</v>
      </c>
      <c r="BS231" t="s">
        <v>3874</v>
      </c>
      <c r="BT231" t="str">
        <f>HYPERLINK("https%3A%2F%2Fwww.webofscience.com%2Fwos%2Fwoscc%2Ffull-record%2FWOS:000655382500009","View Full Record in Web of Science")</f>
        <v>View Full Record in Web of Science</v>
      </c>
    </row>
    <row r="232" spans="1:72" x14ac:dyDescent="0.25">
      <c r="A232" t="s">
        <v>72</v>
      </c>
      <c r="B232" t="s">
        <v>3875</v>
      </c>
      <c r="C232" t="s">
        <v>74</v>
      </c>
      <c r="D232" t="s">
        <v>74</v>
      </c>
      <c r="E232" t="s">
        <v>74</v>
      </c>
      <c r="F232" t="s">
        <v>3876</v>
      </c>
      <c r="G232" t="s">
        <v>74</v>
      </c>
      <c r="H232" t="s">
        <v>74</v>
      </c>
      <c r="I232" t="s">
        <v>3877</v>
      </c>
      <c r="J232" t="s">
        <v>3878</v>
      </c>
      <c r="K232" t="s">
        <v>74</v>
      </c>
      <c r="L232" t="s">
        <v>74</v>
      </c>
      <c r="M232" t="s">
        <v>78</v>
      </c>
      <c r="N232" t="s">
        <v>79</v>
      </c>
      <c r="O232" t="s">
        <v>74</v>
      </c>
      <c r="P232" t="s">
        <v>74</v>
      </c>
      <c r="Q232" t="s">
        <v>74</v>
      </c>
      <c r="R232" t="s">
        <v>74</v>
      </c>
      <c r="S232" t="s">
        <v>74</v>
      </c>
      <c r="T232" t="s">
        <v>3879</v>
      </c>
      <c r="U232" t="s">
        <v>3880</v>
      </c>
      <c r="V232" t="s">
        <v>3881</v>
      </c>
      <c r="W232" t="s">
        <v>3882</v>
      </c>
      <c r="X232" t="s">
        <v>3883</v>
      </c>
      <c r="Y232" t="s">
        <v>3884</v>
      </c>
      <c r="Z232" t="s">
        <v>3885</v>
      </c>
      <c r="AA232" t="s">
        <v>74</v>
      </c>
      <c r="AB232" t="s">
        <v>3886</v>
      </c>
      <c r="AC232" t="s">
        <v>3887</v>
      </c>
      <c r="AD232" t="s">
        <v>3887</v>
      </c>
      <c r="AE232" t="s">
        <v>3888</v>
      </c>
      <c r="AF232" t="s">
        <v>74</v>
      </c>
      <c r="AG232">
        <v>122</v>
      </c>
      <c r="AH232">
        <v>0</v>
      </c>
      <c r="AI232">
        <v>0</v>
      </c>
      <c r="AJ232">
        <v>1</v>
      </c>
      <c r="AK232">
        <v>3</v>
      </c>
      <c r="AL232" t="s">
        <v>885</v>
      </c>
      <c r="AM232" t="s">
        <v>886</v>
      </c>
      <c r="AN232" t="s">
        <v>887</v>
      </c>
      <c r="AO232" t="s">
        <v>3889</v>
      </c>
      <c r="AP232" t="s">
        <v>3890</v>
      </c>
      <c r="AQ232" t="s">
        <v>74</v>
      </c>
      <c r="AR232" t="s">
        <v>3891</v>
      </c>
      <c r="AS232" t="s">
        <v>3892</v>
      </c>
      <c r="AT232" t="s">
        <v>74</v>
      </c>
      <c r="AU232">
        <v>2021</v>
      </c>
      <c r="AV232">
        <v>51</v>
      </c>
      <c r="AW232">
        <v>3</v>
      </c>
      <c r="AX232" t="s">
        <v>74</v>
      </c>
      <c r="AY232" t="s">
        <v>74</v>
      </c>
      <c r="AZ232" t="s">
        <v>74</v>
      </c>
      <c r="BA232" t="s">
        <v>74</v>
      </c>
      <c r="BB232">
        <v>218</v>
      </c>
      <c r="BC232">
        <v>248</v>
      </c>
      <c r="BD232" t="s">
        <v>74</v>
      </c>
      <c r="BE232" t="s">
        <v>3893</v>
      </c>
      <c r="BF232" t="str">
        <f>HYPERLINK("http://dx.doi.org/10.1080/00207659.2020.1835235","http://dx.doi.org/10.1080/00207659.2020.1835235")</f>
        <v>http://dx.doi.org/10.1080/00207659.2020.1835235</v>
      </c>
      <c r="BG232" t="s">
        <v>74</v>
      </c>
      <c r="BH232" t="s">
        <v>74</v>
      </c>
      <c r="BI232">
        <v>31</v>
      </c>
      <c r="BJ232" t="s">
        <v>2626</v>
      </c>
      <c r="BK232" t="s">
        <v>177</v>
      </c>
      <c r="BL232" t="s">
        <v>2626</v>
      </c>
      <c r="BM232" t="s">
        <v>3894</v>
      </c>
      <c r="BN232" t="s">
        <v>74</v>
      </c>
      <c r="BO232" t="s">
        <v>74</v>
      </c>
      <c r="BP232" t="s">
        <v>74</v>
      </c>
      <c r="BQ232" t="s">
        <v>74</v>
      </c>
      <c r="BR232" t="s">
        <v>101</v>
      </c>
      <c r="BS232" t="s">
        <v>3895</v>
      </c>
      <c r="BT232" t="str">
        <f>HYPERLINK("https%3A%2F%2Fwww.webofscience.com%2Fwos%2Fwoscc%2Ffull-record%2FWOS:000658392000003","View Full Record in Web of Science")</f>
        <v>View Full Record in Web of Science</v>
      </c>
    </row>
    <row r="233" spans="1:72" x14ac:dyDescent="0.25">
      <c r="A233" t="s">
        <v>72</v>
      </c>
      <c r="B233" t="s">
        <v>3896</v>
      </c>
      <c r="C233" t="s">
        <v>74</v>
      </c>
      <c r="D233" t="s">
        <v>74</v>
      </c>
      <c r="E233" t="s">
        <v>74</v>
      </c>
      <c r="F233" t="s">
        <v>3897</v>
      </c>
      <c r="G233" t="s">
        <v>74</v>
      </c>
      <c r="H233" t="s">
        <v>74</v>
      </c>
      <c r="I233" t="s">
        <v>3898</v>
      </c>
      <c r="J233" t="s">
        <v>403</v>
      </c>
      <c r="K233" t="s">
        <v>74</v>
      </c>
      <c r="L233" t="s">
        <v>74</v>
      </c>
      <c r="M233" t="s">
        <v>1712</v>
      </c>
      <c r="N233" t="s">
        <v>79</v>
      </c>
      <c r="O233" t="s">
        <v>74</v>
      </c>
      <c r="P233" t="s">
        <v>74</v>
      </c>
      <c r="Q233" t="s">
        <v>74</v>
      </c>
      <c r="R233" t="s">
        <v>74</v>
      </c>
      <c r="S233" t="s">
        <v>74</v>
      </c>
      <c r="T233" t="s">
        <v>3899</v>
      </c>
      <c r="U233" t="s">
        <v>74</v>
      </c>
      <c r="V233" t="s">
        <v>3900</v>
      </c>
      <c r="W233" t="s">
        <v>3901</v>
      </c>
      <c r="X233" t="s">
        <v>2692</v>
      </c>
      <c r="Y233" t="s">
        <v>3902</v>
      </c>
      <c r="Z233" t="s">
        <v>3903</v>
      </c>
      <c r="AA233" t="s">
        <v>74</v>
      </c>
      <c r="AB233" t="s">
        <v>74</v>
      </c>
      <c r="AC233" t="s">
        <v>74</v>
      </c>
      <c r="AD233" t="s">
        <v>74</v>
      </c>
      <c r="AE233" t="s">
        <v>74</v>
      </c>
      <c r="AF233" t="s">
        <v>74</v>
      </c>
      <c r="AG233">
        <v>16</v>
      </c>
      <c r="AH233">
        <v>1</v>
      </c>
      <c r="AI233">
        <v>1</v>
      </c>
      <c r="AJ233">
        <v>1</v>
      </c>
      <c r="AK233">
        <v>10</v>
      </c>
      <c r="AL233" t="s">
        <v>3407</v>
      </c>
      <c r="AM233" t="s">
        <v>411</v>
      </c>
      <c r="AN233" t="s">
        <v>412</v>
      </c>
      <c r="AO233" t="s">
        <v>413</v>
      </c>
      <c r="AP233" t="s">
        <v>74</v>
      </c>
      <c r="AQ233" t="s">
        <v>74</v>
      </c>
      <c r="AR233" t="s">
        <v>414</v>
      </c>
      <c r="AS233" t="s">
        <v>415</v>
      </c>
      <c r="AT233" t="s">
        <v>74</v>
      </c>
      <c r="AU233">
        <v>2021</v>
      </c>
      <c r="AV233">
        <v>82</v>
      </c>
      <c r="AW233">
        <v>2</v>
      </c>
      <c r="AX233" t="s">
        <v>74</v>
      </c>
      <c r="AY233" t="s">
        <v>74</v>
      </c>
      <c r="AZ233" t="s">
        <v>74</v>
      </c>
      <c r="BA233" t="s">
        <v>74</v>
      </c>
      <c r="BB233">
        <v>166</v>
      </c>
      <c r="BC233">
        <v>181</v>
      </c>
      <c r="BD233" t="s">
        <v>74</v>
      </c>
      <c r="BE233" t="s">
        <v>3904</v>
      </c>
      <c r="BF233" t="str">
        <f>HYPERLINK("http://dx.doi.org/10.33407/itlt.v82i2.3167","http://dx.doi.org/10.33407/itlt.v82i2.3167")</f>
        <v>http://dx.doi.org/10.33407/itlt.v82i2.3167</v>
      </c>
      <c r="BG233" t="s">
        <v>74</v>
      </c>
      <c r="BH233" t="s">
        <v>74</v>
      </c>
      <c r="BI233">
        <v>16</v>
      </c>
      <c r="BJ233" t="s">
        <v>200</v>
      </c>
      <c r="BK233" t="s">
        <v>177</v>
      </c>
      <c r="BL233" t="s">
        <v>200</v>
      </c>
      <c r="BM233" t="s">
        <v>3462</v>
      </c>
      <c r="BN233" t="s">
        <v>74</v>
      </c>
      <c r="BO233" t="s">
        <v>100</v>
      </c>
      <c r="BP233" t="s">
        <v>74</v>
      </c>
      <c r="BQ233" t="s">
        <v>74</v>
      </c>
      <c r="BR233" t="s">
        <v>101</v>
      </c>
      <c r="BS233" t="s">
        <v>3905</v>
      </c>
      <c r="BT233" t="str">
        <f>HYPERLINK("https%3A%2F%2Fwww.webofscience.com%2Fwos%2Fwoscc%2Ffull-record%2FWOS:000646477700012","View Full Record in Web of Science")</f>
        <v>View Full Record in Web of Science</v>
      </c>
    </row>
    <row r="234" spans="1:72" x14ac:dyDescent="0.25">
      <c r="A234" t="s">
        <v>72</v>
      </c>
      <c r="B234" t="s">
        <v>3906</v>
      </c>
      <c r="C234" t="s">
        <v>74</v>
      </c>
      <c r="D234" t="s">
        <v>74</v>
      </c>
      <c r="E234" t="s">
        <v>74</v>
      </c>
      <c r="F234" t="s">
        <v>3907</v>
      </c>
      <c r="G234" t="s">
        <v>74</v>
      </c>
      <c r="H234" t="s">
        <v>74</v>
      </c>
      <c r="I234" t="s">
        <v>3908</v>
      </c>
      <c r="J234" t="s">
        <v>403</v>
      </c>
      <c r="K234" t="s">
        <v>74</v>
      </c>
      <c r="L234" t="s">
        <v>74</v>
      </c>
      <c r="M234" t="s">
        <v>1712</v>
      </c>
      <c r="N234" t="s">
        <v>79</v>
      </c>
      <c r="O234" t="s">
        <v>74</v>
      </c>
      <c r="P234" t="s">
        <v>74</v>
      </c>
      <c r="Q234" t="s">
        <v>74</v>
      </c>
      <c r="R234" t="s">
        <v>74</v>
      </c>
      <c r="S234" t="s">
        <v>74</v>
      </c>
      <c r="T234" t="s">
        <v>3909</v>
      </c>
      <c r="U234" t="s">
        <v>3910</v>
      </c>
      <c r="V234" t="s">
        <v>3911</v>
      </c>
      <c r="W234" t="s">
        <v>3912</v>
      </c>
      <c r="X234" t="s">
        <v>3913</v>
      </c>
      <c r="Y234" t="s">
        <v>3914</v>
      </c>
      <c r="Z234" t="s">
        <v>3915</v>
      </c>
      <c r="AA234" t="s">
        <v>3916</v>
      </c>
      <c r="AB234" t="s">
        <v>74</v>
      </c>
      <c r="AC234" t="s">
        <v>74</v>
      </c>
      <c r="AD234" t="s">
        <v>74</v>
      </c>
      <c r="AE234" t="s">
        <v>74</v>
      </c>
      <c r="AF234" t="s">
        <v>74</v>
      </c>
      <c r="AG234">
        <v>18</v>
      </c>
      <c r="AH234">
        <v>0</v>
      </c>
      <c r="AI234">
        <v>0</v>
      </c>
      <c r="AJ234">
        <v>2</v>
      </c>
      <c r="AK234">
        <v>16</v>
      </c>
      <c r="AL234" t="s">
        <v>3407</v>
      </c>
      <c r="AM234" t="s">
        <v>411</v>
      </c>
      <c r="AN234" t="s">
        <v>412</v>
      </c>
      <c r="AO234" t="s">
        <v>413</v>
      </c>
      <c r="AP234" t="s">
        <v>74</v>
      </c>
      <c r="AQ234" t="s">
        <v>74</v>
      </c>
      <c r="AR234" t="s">
        <v>414</v>
      </c>
      <c r="AS234" t="s">
        <v>415</v>
      </c>
      <c r="AT234" t="s">
        <v>74</v>
      </c>
      <c r="AU234">
        <v>2021</v>
      </c>
      <c r="AV234">
        <v>85</v>
      </c>
      <c r="AW234">
        <v>5</v>
      </c>
      <c r="AX234" t="s">
        <v>74</v>
      </c>
      <c r="AY234" t="s">
        <v>74</v>
      </c>
      <c r="AZ234" t="s">
        <v>74</v>
      </c>
      <c r="BA234" t="s">
        <v>74</v>
      </c>
      <c r="BB234">
        <v>189</v>
      </c>
      <c r="BC234">
        <v>207</v>
      </c>
      <c r="BD234" t="s">
        <v>74</v>
      </c>
      <c r="BE234" t="s">
        <v>3917</v>
      </c>
      <c r="BF234" t="str">
        <f>HYPERLINK("http://dx.doi.org/10.33407/itlt.v85i5.4446","http://dx.doi.org/10.33407/itlt.v85i5.4446")</f>
        <v>http://dx.doi.org/10.33407/itlt.v85i5.4446</v>
      </c>
      <c r="BG234" t="s">
        <v>74</v>
      </c>
      <c r="BH234" t="s">
        <v>74</v>
      </c>
      <c r="BI234">
        <v>19</v>
      </c>
      <c r="BJ234" t="s">
        <v>200</v>
      </c>
      <c r="BK234" t="s">
        <v>177</v>
      </c>
      <c r="BL234" t="s">
        <v>200</v>
      </c>
      <c r="BM234" t="s">
        <v>3522</v>
      </c>
      <c r="BN234" t="s">
        <v>74</v>
      </c>
      <c r="BO234" t="s">
        <v>100</v>
      </c>
      <c r="BP234" t="s">
        <v>74</v>
      </c>
      <c r="BQ234" t="s">
        <v>74</v>
      </c>
      <c r="BR234" t="s">
        <v>101</v>
      </c>
      <c r="BS234" t="s">
        <v>3918</v>
      </c>
      <c r="BT234" t="str">
        <f>HYPERLINK("https%3A%2F%2Fwww.webofscience.com%2Fwos%2Fwoscc%2Ffull-record%2FWOS:000723917100013","View Full Record in Web of Science")</f>
        <v>View Full Record in Web of Science</v>
      </c>
    </row>
    <row r="235" spans="1:72" x14ac:dyDescent="0.25">
      <c r="A235" t="s">
        <v>72</v>
      </c>
      <c r="B235" t="s">
        <v>3919</v>
      </c>
      <c r="C235" t="s">
        <v>74</v>
      </c>
      <c r="D235" t="s">
        <v>74</v>
      </c>
      <c r="E235" t="s">
        <v>74</v>
      </c>
      <c r="F235" t="s">
        <v>3920</v>
      </c>
      <c r="G235" t="s">
        <v>74</v>
      </c>
      <c r="H235" t="s">
        <v>74</v>
      </c>
      <c r="I235" t="s">
        <v>3921</v>
      </c>
      <c r="J235" t="s">
        <v>1933</v>
      </c>
      <c r="K235" t="s">
        <v>74</v>
      </c>
      <c r="L235" t="s">
        <v>74</v>
      </c>
      <c r="M235" t="s">
        <v>78</v>
      </c>
      <c r="N235" t="s">
        <v>79</v>
      </c>
      <c r="O235" t="s">
        <v>74</v>
      </c>
      <c r="P235" t="s">
        <v>74</v>
      </c>
      <c r="Q235" t="s">
        <v>74</v>
      </c>
      <c r="R235" t="s">
        <v>74</v>
      </c>
      <c r="S235" t="s">
        <v>74</v>
      </c>
      <c r="T235" t="s">
        <v>3922</v>
      </c>
      <c r="U235" t="s">
        <v>3923</v>
      </c>
      <c r="V235" t="s">
        <v>3924</v>
      </c>
      <c r="W235" t="s">
        <v>3925</v>
      </c>
      <c r="X235" t="s">
        <v>3926</v>
      </c>
      <c r="Y235" t="s">
        <v>3927</v>
      </c>
      <c r="Z235" t="s">
        <v>3928</v>
      </c>
      <c r="AA235" t="s">
        <v>3929</v>
      </c>
      <c r="AB235" t="s">
        <v>3930</v>
      </c>
      <c r="AC235" t="s">
        <v>74</v>
      </c>
      <c r="AD235" t="s">
        <v>74</v>
      </c>
      <c r="AE235" t="s">
        <v>74</v>
      </c>
      <c r="AF235" t="s">
        <v>74</v>
      </c>
      <c r="AG235">
        <v>14</v>
      </c>
      <c r="AH235">
        <v>9</v>
      </c>
      <c r="AI235">
        <v>9</v>
      </c>
      <c r="AJ235">
        <v>4</v>
      </c>
      <c r="AK235">
        <v>12</v>
      </c>
      <c r="AL235" t="s">
        <v>1943</v>
      </c>
      <c r="AM235" t="s">
        <v>1944</v>
      </c>
      <c r="AN235" t="s">
        <v>1945</v>
      </c>
      <c r="AO235" t="s">
        <v>1946</v>
      </c>
      <c r="AP235" t="s">
        <v>74</v>
      </c>
      <c r="AQ235" t="s">
        <v>74</v>
      </c>
      <c r="AR235" t="s">
        <v>1947</v>
      </c>
      <c r="AS235" t="s">
        <v>1948</v>
      </c>
      <c r="AT235" t="s">
        <v>74</v>
      </c>
      <c r="AU235">
        <v>2021</v>
      </c>
      <c r="AV235">
        <v>12</v>
      </c>
      <c r="AW235">
        <v>3</v>
      </c>
      <c r="AX235" t="s">
        <v>74</v>
      </c>
      <c r="AY235" t="s">
        <v>74</v>
      </c>
      <c r="AZ235" t="s">
        <v>74</v>
      </c>
      <c r="BA235" t="s">
        <v>74</v>
      </c>
      <c r="BB235">
        <v>146</v>
      </c>
      <c r="BC235">
        <v>154</v>
      </c>
      <c r="BD235" t="s">
        <v>74</v>
      </c>
      <c r="BE235" t="s">
        <v>3931</v>
      </c>
      <c r="BF235" t="str">
        <f>HYPERLINK("http://dx.doi.org/10.47750/jett.2021.12.03.014","http://dx.doi.org/10.47750/jett.2021.12.03.014")</f>
        <v>http://dx.doi.org/10.47750/jett.2021.12.03.014</v>
      </c>
      <c r="BG235" t="s">
        <v>74</v>
      </c>
      <c r="BH235" t="s">
        <v>74</v>
      </c>
      <c r="BI235">
        <v>9</v>
      </c>
      <c r="BJ235" t="s">
        <v>200</v>
      </c>
      <c r="BK235" t="s">
        <v>177</v>
      </c>
      <c r="BL235" t="s">
        <v>200</v>
      </c>
      <c r="BM235" t="s">
        <v>3932</v>
      </c>
      <c r="BN235" t="s">
        <v>74</v>
      </c>
      <c r="BO235" t="s">
        <v>74</v>
      </c>
      <c r="BP235" t="s">
        <v>74</v>
      </c>
      <c r="BQ235" t="s">
        <v>74</v>
      </c>
      <c r="BR235" t="s">
        <v>101</v>
      </c>
      <c r="BS235" t="s">
        <v>3933</v>
      </c>
      <c r="BT235" t="str">
        <f>HYPERLINK("https%3A%2F%2Fwww.webofscience.com%2Fwos%2Fwoscc%2Ffull-record%2FWOS:000707657700001","View Full Record in Web of Science")</f>
        <v>View Full Record in Web of Science</v>
      </c>
    </row>
    <row r="236" spans="1:72" x14ac:dyDescent="0.25">
      <c r="A236" t="s">
        <v>72</v>
      </c>
      <c r="B236" t="s">
        <v>3934</v>
      </c>
      <c r="C236" t="s">
        <v>74</v>
      </c>
      <c r="D236" t="s">
        <v>74</v>
      </c>
      <c r="E236" t="s">
        <v>74</v>
      </c>
      <c r="F236" t="s">
        <v>3935</v>
      </c>
      <c r="G236" t="s">
        <v>74</v>
      </c>
      <c r="H236" t="s">
        <v>74</v>
      </c>
      <c r="I236" t="s">
        <v>3936</v>
      </c>
      <c r="J236" t="s">
        <v>3937</v>
      </c>
      <c r="K236" t="s">
        <v>74</v>
      </c>
      <c r="L236" t="s">
        <v>74</v>
      </c>
      <c r="M236" t="s">
        <v>78</v>
      </c>
      <c r="N236" t="s">
        <v>79</v>
      </c>
      <c r="O236" t="s">
        <v>74</v>
      </c>
      <c r="P236" t="s">
        <v>74</v>
      </c>
      <c r="Q236" t="s">
        <v>74</v>
      </c>
      <c r="R236" t="s">
        <v>74</v>
      </c>
      <c r="S236" t="s">
        <v>74</v>
      </c>
      <c r="T236" t="s">
        <v>3938</v>
      </c>
      <c r="U236" t="s">
        <v>74</v>
      </c>
      <c r="V236" t="s">
        <v>3939</v>
      </c>
      <c r="W236" t="s">
        <v>3940</v>
      </c>
      <c r="X236" t="s">
        <v>3941</v>
      </c>
      <c r="Y236" t="s">
        <v>3942</v>
      </c>
      <c r="Z236" t="s">
        <v>3943</v>
      </c>
      <c r="AA236" t="s">
        <v>3944</v>
      </c>
      <c r="AB236" t="s">
        <v>3945</v>
      </c>
      <c r="AC236" t="s">
        <v>74</v>
      </c>
      <c r="AD236" t="s">
        <v>74</v>
      </c>
      <c r="AE236" t="s">
        <v>74</v>
      </c>
      <c r="AF236" t="s">
        <v>74</v>
      </c>
      <c r="AG236">
        <v>23</v>
      </c>
      <c r="AH236">
        <v>1</v>
      </c>
      <c r="AI236">
        <v>1</v>
      </c>
      <c r="AJ236">
        <v>0</v>
      </c>
      <c r="AK236">
        <v>4</v>
      </c>
      <c r="AL236" t="s">
        <v>2711</v>
      </c>
      <c r="AM236" t="s">
        <v>2712</v>
      </c>
      <c r="AN236" t="s">
        <v>2713</v>
      </c>
      <c r="AO236" t="s">
        <v>3946</v>
      </c>
      <c r="AP236" t="s">
        <v>3947</v>
      </c>
      <c r="AQ236" t="s">
        <v>74</v>
      </c>
      <c r="AR236" t="s">
        <v>3948</v>
      </c>
      <c r="AS236" t="s">
        <v>3949</v>
      </c>
      <c r="AT236" t="s">
        <v>74</v>
      </c>
      <c r="AU236">
        <v>2021</v>
      </c>
      <c r="AV236">
        <v>7</v>
      </c>
      <c r="AW236" t="s">
        <v>74</v>
      </c>
      <c r="AX236" t="s">
        <v>74</v>
      </c>
      <c r="AY236" t="s">
        <v>74</v>
      </c>
      <c r="AZ236">
        <v>4</v>
      </c>
      <c r="BA236" t="s">
        <v>74</v>
      </c>
      <c r="BB236" t="s">
        <v>74</v>
      </c>
      <c r="BC236" t="s">
        <v>74</v>
      </c>
      <c r="BD236" t="s">
        <v>3950</v>
      </c>
      <c r="BE236" t="s">
        <v>74</v>
      </c>
      <c r="BF236" t="s">
        <v>74</v>
      </c>
      <c r="BG236" t="s">
        <v>74</v>
      </c>
      <c r="BH236" t="s">
        <v>74</v>
      </c>
      <c r="BI236">
        <v>14</v>
      </c>
      <c r="BJ236" t="s">
        <v>200</v>
      </c>
      <c r="BK236" t="s">
        <v>177</v>
      </c>
      <c r="BL236" t="s">
        <v>200</v>
      </c>
      <c r="BM236" t="s">
        <v>3951</v>
      </c>
      <c r="BN236" t="s">
        <v>74</v>
      </c>
      <c r="BO236" t="s">
        <v>74</v>
      </c>
      <c r="BP236" t="s">
        <v>74</v>
      </c>
      <c r="BQ236" t="s">
        <v>74</v>
      </c>
      <c r="BR236" t="s">
        <v>101</v>
      </c>
      <c r="BS236" t="s">
        <v>3952</v>
      </c>
      <c r="BT236" t="str">
        <f>HYPERLINK("https%3A%2F%2Fwww.webofscience.com%2Fwos%2Fwoscc%2Ffull-record%2FWOS:000717948200041","View Full Record in Web of Science")</f>
        <v>View Full Record in Web of Science</v>
      </c>
    </row>
    <row r="237" spans="1:72" x14ac:dyDescent="0.25">
      <c r="A237" t="s">
        <v>72</v>
      </c>
      <c r="B237" t="s">
        <v>3953</v>
      </c>
      <c r="C237" t="s">
        <v>74</v>
      </c>
      <c r="D237" t="s">
        <v>74</v>
      </c>
      <c r="E237" t="s">
        <v>74</v>
      </c>
      <c r="F237" t="s">
        <v>3954</v>
      </c>
      <c r="G237" t="s">
        <v>74</v>
      </c>
      <c r="H237" t="s">
        <v>74</v>
      </c>
      <c r="I237" t="s">
        <v>3955</v>
      </c>
      <c r="J237" t="s">
        <v>3956</v>
      </c>
      <c r="K237" t="s">
        <v>74</v>
      </c>
      <c r="L237" t="s">
        <v>74</v>
      </c>
      <c r="M237" t="s">
        <v>78</v>
      </c>
      <c r="N237" t="s">
        <v>79</v>
      </c>
      <c r="O237" t="s">
        <v>74</v>
      </c>
      <c r="P237" t="s">
        <v>74</v>
      </c>
      <c r="Q237" t="s">
        <v>74</v>
      </c>
      <c r="R237" t="s">
        <v>74</v>
      </c>
      <c r="S237" t="s">
        <v>74</v>
      </c>
      <c r="T237" t="s">
        <v>3957</v>
      </c>
      <c r="U237" t="s">
        <v>74</v>
      </c>
      <c r="V237" t="s">
        <v>3958</v>
      </c>
      <c r="W237" t="s">
        <v>3959</v>
      </c>
      <c r="X237" t="s">
        <v>3960</v>
      </c>
      <c r="Y237" t="s">
        <v>3961</v>
      </c>
      <c r="Z237" t="s">
        <v>3962</v>
      </c>
      <c r="AA237" t="s">
        <v>3963</v>
      </c>
      <c r="AB237" t="s">
        <v>3964</v>
      </c>
      <c r="AC237" t="s">
        <v>74</v>
      </c>
      <c r="AD237" t="s">
        <v>74</v>
      </c>
      <c r="AE237" t="s">
        <v>74</v>
      </c>
      <c r="AF237" t="s">
        <v>74</v>
      </c>
      <c r="AG237">
        <v>32</v>
      </c>
      <c r="AH237">
        <v>1</v>
      </c>
      <c r="AI237">
        <v>1</v>
      </c>
      <c r="AJ237">
        <v>0</v>
      </c>
      <c r="AK237">
        <v>8</v>
      </c>
      <c r="AL237" t="s">
        <v>3965</v>
      </c>
      <c r="AM237" t="s">
        <v>3966</v>
      </c>
      <c r="AN237" t="s">
        <v>3967</v>
      </c>
      <c r="AO237" t="s">
        <v>3968</v>
      </c>
      <c r="AP237" t="s">
        <v>74</v>
      </c>
      <c r="AQ237" t="s">
        <v>74</v>
      </c>
      <c r="AR237" t="s">
        <v>3969</v>
      </c>
      <c r="AS237" t="s">
        <v>3970</v>
      </c>
      <c r="AT237" t="s">
        <v>74</v>
      </c>
      <c r="AU237">
        <v>2021</v>
      </c>
      <c r="AV237">
        <v>9</v>
      </c>
      <c r="AW237">
        <v>1</v>
      </c>
      <c r="AX237" t="s">
        <v>74</v>
      </c>
      <c r="AY237" t="s">
        <v>74</v>
      </c>
      <c r="AZ237" t="s">
        <v>74</v>
      </c>
      <c r="BA237" t="s">
        <v>74</v>
      </c>
      <c r="BB237">
        <v>24</v>
      </c>
      <c r="BC237">
        <v>32</v>
      </c>
      <c r="BD237" t="s">
        <v>74</v>
      </c>
      <c r="BE237" t="s">
        <v>3971</v>
      </c>
      <c r="BF237" t="str">
        <f>HYPERLINK("http://dx.doi.org/10.16926/par.2021.09.04","http://dx.doi.org/10.16926/par.2021.09.04")</f>
        <v>http://dx.doi.org/10.16926/par.2021.09.04</v>
      </c>
      <c r="BG237" t="s">
        <v>74</v>
      </c>
      <c r="BH237" t="s">
        <v>74</v>
      </c>
      <c r="BI237">
        <v>9</v>
      </c>
      <c r="BJ237" t="s">
        <v>1706</v>
      </c>
      <c r="BK237" t="s">
        <v>177</v>
      </c>
      <c r="BL237" t="s">
        <v>1706</v>
      </c>
      <c r="BM237" t="s">
        <v>3972</v>
      </c>
      <c r="BN237" t="s">
        <v>74</v>
      </c>
      <c r="BO237" t="s">
        <v>100</v>
      </c>
      <c r="BP237" t="s">
        <v>74</v>
      </c>
      <c r="BQ237" t="s">
        <v>74</v>
      </c>
      <c r="BR237" t="s">
        <v>101</v>
      </c>
      <c r="BS237" t="s">
        <v>3973</v>
      </c>
      <c r="BT237" t="str">
        <f>HYPERLINK("https%3A%2F%2Fwww.webofscience.com%2Fwos%2Fwoscc%2Ffull-record%2FWOS:000635012500004","View Full Record in Web of Science")</f>
        <v>View Full Record in Web of Science</v>
      </c>
    </row>
    <row r="238" spans="1:72" x14ac:dyDescent="0.25">
      <c r="A238" t="s">
        <v>72</v>
      </c>
      <c r="B238" t="s">
        <v>3974</v>
      </c>
      <c r="C238" t="s">
        <v>74</v>
      </c>
      <c r="D238" t="s">
        <v>74</v>
      </c>
      <c r="E238" t="s">
        <v>74</v>
      </c>
      <c r="F238" t="s">
        <v>3975</v>
      </c>
      <c r="G238" t="s">
        <v>74</v>
      </c>
      <c r="H238" t="s">
        <v>74</v>
      </c>
      <c r="I238" t="s">
        <v>3976</v>
      </c>
      <c r="J238" t="s">
        <v>403</v>
      </c>
      <c r="K238" t="s">
        <v>74</v>
      </c>
      <c r="L238" t="s">
        <v>74</v>
      </c>
      <c r="M238" t="s">
        <v>1712</v>
      </c>
      <c r="N238" t="s">
        <v>79</v>
      </c>
      <c r="O238" t="s">
        <v>74</v>
      </c>
      <c r="P238" t="s">
        <v>74</v>
      </c>
      <c r="Q238" t="s">
        <v>74</v>
      </c>
      <c r="R238" t="s">
        <v>74</v>
      </c>
      <c r="S238" t="s">
        <v>74</v>
      </c>
      <c r="T238" t="s">
        <v>3977</v>
      </c>
      <c r="U238" t="s">
        <v>74</v>
      </c>
      <c r="V238" t="s">
        <v>3978</v>
      </c>
      <c r="W238" t="s">
        <v>3979</v>
      </c>
      <c r="X238" t="s">
        <v>3980</v>
      </c>
      <c r="Y238" t="s">
        <v>3981</v>
      </c>
      <c r="Z238" t="s">
        <v>3982</v>
      </c>
      <c r="AA238" t="s">
        <v>3983</v>
      </c>
      <c r="AB238" t="s">
        <v>3984</v>
      </c>
      <c r="AC238" t="s">
        <v>74</v>
      </c>
      <c r="AD238" t="s">
        <v>74</v>
      </c>
      <c r="AE238" t="s">
        <v>74</v>
      </c>
      <c r="AF238" t="s">
        <v>74</v>
      </c>
      <c r="AG238">
        <v>16</v>
      </c>
      <c r="AH238">
        <v>2</v>
      </c>
      <c r="AI238">
        <v>2</v>
      </c>
      <c r="AJ238">
        <v>0</v>
      </c>
      <c r="AK238">
        <v>8</v>
      </c>
      <c r="AL238" t="s">
        <v>3407</v>
      </c>
      <c r="AM238" t="s">
        <v>411</v>
      </c>
      <c r="AN238" t="s">
        <v>412</v>
      </c>
      <c r="AO238" t="s">
        <v>413</v>
      </c>
      <c r="AP238" t="s">
        <v>74</v>
      </c>
      <c r="AQ238" t="s">
        <v>74</v>
      </c>
      <c r="AR238" t="s">
        <v>414</v>
      </c>
      <c r="AS238" t="s">
        <v>415</v>
      </c>
      <c r="AT238" t="s">
        <v>74</v>
      </c>
      <c r="AU238">
        <v>2021</v>
      </c>
      <c r="AV238">
        <v>85</v>
      </c>
      <c r="AW238">
        <v>5</v>
      </c>
      <c r="AX238" t="s">
        <v>74</v>
      </c>
      <c r="AY238" t="s">
        <v>74</v>
      </c>
      <c r="AZ238" t="s">
        <v>74</v>
      </c>
      <c r="BA238" t="s">
        <v>74</v>
      </c>
      <c r="BB238">
        <v>130</v>
      </c>
      <c r="BC238">
        <v>146</v>
      </c>
      <c r="BD238" t="s">
        <v>74</v>
      </c>
      <c r="BE238" t="s">
        <v>3985</v>
      </c>
      <c r="BF238" t="str">
        <f>HYPERLINK("http://dx.doi.org/10.33407/itlt.v85i5.3826","http://dx.doi.org/10.33407/itlt.v85i5.3826")</f>
        <v>http://dx.doi.org/10.33407/itlt.v85i5.3826</v>
      </c>
      <c r="BG238" t="s">
        <v>74</v>
      </c>
      <c r="BH238" t="s">
        <v>74</v>
      </c>
      <c r="BI238">
        <v>17</v>
      </c>
      <c r="BJ238" t="s">
        <v>200</v>
      </c>
      <c r="BK238" t="s">
        <v>177</v>
      </c>
      <c r="BL238" t="s">
        <v>200</v>
      </c>
      <c r="BM238" t="s">
        <v>3522</v>
      </c>
      <c r="BN238" t="s">
        <v>74</v>
      </c>
      <c r="BO238" t="s">
        <v>100</v>
      </c>
      <c r="BP238" t="s">
        <v>74</v>
      </c>
      <c r="BQ238" t="s">
        <v>74</v>
      </c>
      <c r="BR238" t="s">
        <v>101</v>
      </c>
      <c r="BS238" t="s">
        <v>3986</v>
      </c>
      <c r="BT238" t="str">
        <f>HYPERLINK("https%3A%2F%2Fwww.webofscience.com%2Fwos%2Fwoscc%2Ffull-record%2FWOS:000723917100009","View Full Record in Web of Science")</f>
        <v>View Full Record in Web of Science</v>
      </c>
    </row>
    <row r="239" spans="1:72" x14ac:dyDescent="0.25">
      <c r="A239" t="s">
        <v>72</v>
      </c>
      <c r="B239" t="s">
        <v>3987</v>
      </c>
      <c r="C239" t="s">
        <v>74</v>
      </c>
      <c r="D239" t="s">
        <v>74</v>
      </c>
      <c r="E239" t="s">
        <v>74</v>
      </c>
      <c r="F239" t="s">
        <v>3988</v>
      </c>
      <c r="G239" t="s">
        <v>74</v>
      </c>
      <c r="H239" t="s">
        <v>74</v>
      </c>
      <c r="I239" t="s">
        <v>3989</v>
      </c>
      <c r="J239" t="s">
        <v>435</v>
      </c>
      <c r="K239" t="s">
        <v>74</v>
      </c>
      <c r="L239" t="s">
        <v>74</v>
      </c>
      <c r="M239" t="s">
        <v>78</v>
      </c>
      <c r="N239" t="s">
        <v>79</v>
      </c>
      <c r="O239" t="s">
        <v>74</v>
      </c>
      <c r="P239" t="s">
        <v>74</v>
      </c>
      <c r="Q239" t="s">
        <v>74</v>
      </c>
      <c r="R239" t="s">
        <v>74</v>
      </c>
      <c r="S239" t="s">
        <v>74</v>
      </c>
      <c r="T239" t="s">
        <v>3990</v>
      </c>
      <c r="U239" t="s">
        <v>74</v>
      </c>
      <c r="V239" t="s">
        <v>3991</v>
      </c>
      <c r="W239" t="s">
        <v>3992</v>
      </c>
      <c r="X239" t="s">
        <v>3993</v>
      </c>
      <c r="Y239" t="s">
        <v>3994</v>
      </c>
      <c r="Z239" t="s">
        <v>3995</v>
      </c>
      <c r="AA239" t="s">
        <v>3996</v>
      </c>
      <c r="AB239" t="s">
        <v>3997</v>
      </c>
      <c r="AC239" t="s">
        <v>74</v>
      </c>
      <c r="AD239" t="s">
        <v>74</v>
      </c>
      <c r="AE239" t="s">
        <v>74</v>
      </c>
      <c r="AF239" t="s">
        <v>74</v>
      </c>
      <c r="AG239">
        <v>23</v>
      </c>
      <c r="AH239">
        <v>0</v>
      </c>
      <c r="AI239">
        <v>0</v>
      </c>
      <c r="AJ239">
        <v>0</v>
      </c>
      <c r="AK239">
        <v>7</v>
      </c>
      <c r="AL239" t="s">
        <v>445</v>
      </c>
      <c r="AM239" t="s">
        <v>446</v>
      </c>
      <c r="AN239" t="s">
        <v>447</v>
      </c>
      <c r="AO239" t="s">
        <v>448</v>
      </c>
      <c r="AP239" t="s">
        <v>74</v>
      </c>
      <c r="AQ239" t="s">
        <v>74</v>
      </c>
      <c r="AR239" t="s">
        <v>449</v>
      </c>
      <c r="AS239" t="s">
        <v>450</v>
      </c>
      <c r="AT239" t="s">
        <v>74</v>
      </c>
      <c r="AU239">
        <v>2021</v>
      </c>
      <c r="AV239">
        <v>11</v>
      </c>
      <c r="AW239">
        <v>2</v>
      </c>
      <c r="AX239" t="s">
        <v>74</v>
      </c>
      <c r="AY239" t="s">
        <v>74</v>
      </c>
      <c r="AZ239">
        <v>22</v>
      </c>
      <c r="BA239" t="s">
        <v>74</v>
      </c>
      <c r="BB239">
        <v>17</v>
      </c>
      <c r="BC239">
        <v>20</v>
      </c>
      <c r="BD239" t="s">
        <v>74</v>
      </c>
      <c r="BE239" t="s">
        <v>74</v>
      </c>
      <c r="BF239" t="s">
        <v>74</v>
      </c>
      <c r="BG239" t="s">
        <v>74</v>
      </c>
      <c r="BH239" t="s">
        <v>74</v>
      </c>
      <c r="BI239">
        <v>4</v>
      </c>
      <c r="BJ239" t="s">
        <v>451</v>
      </c>
      <c r="BK239" t="s">
        <v>177</v>
      </c>
      <c r="BL239" t="s">
        <v>452</v>
      </c>
      <c r="BM239" t="s">
        <v>3998</v>
      </c>
      <c r="BN239" t="s">
        <v>74</v>
      </c>
      <c r="BO239" t="s">
        <v>74</v>
      </c>
      <c r="BP239" t="s">
        <v>74</v>
      </c>
      <c r="BQ239" t="s">
        <v>74</v>
      </c>
      <c r="BR239" t="s">
        <v>101</v>
      </c>
      <c r="BS239" t="s">
        <v>3999</v>
      </c>
      <c r="BT239" t="str">
        <f>HYPERLINK("https%3A%2F%2Fwww.webofscience.com%2Fwos%2Fwoscc%2Ffull-record%2FWOS:000723089000003","View Full Record in Web of Science")</f>
        <v>View Full Record in Web of Science</v>
      </c>
    </row>
    <row r="240" spans="1:72" x14ac:dyDescent="0.25">
      <c r="A240" t="s">
        <v>72</v>
      </c>
      <c r="B240" t="s">
        <v>4000</v>
      </c>
      <c r="C240" t="s">
        <v>74</v>
      </c>
      <c r="D240" t="s">
        <v>74</v>
      </c>
      <c r="E240" t="s">
        <v>74</v>
      </c>
      <c r="F240" t="s">
        <v>4001</v>
      </c>
      <c r="G240" t="s">
        <v>74</v>
      </c>
      <c r="H240" t="s">
        <v>74</v>
      </c>
      <c r="I240" t="s">
        <v>4002</v>
      </c>
      <c r="J240" t="s">
        <v>560</v>
      </c>
      <c r="K240" t="s">
        <v>74</v>
      </c>
      <c r="L240" t="s">
        <v>74</v>
      </c>
      <c r="M240" t="s">
        <v>78</v>
      </c>
      <c r="N240" t="s">
        <v>79</v>
      </c>
      <c r="O240" t="s">
        <v>74</v>
      </c>
      <c r="P240" t="s">
        <v>74</v>
      </c>
      <c r="Q240" t="s">
        <v>74</v>
      </c>
      <c r="R240" t="s">
        <v>74</v>
      </c>
      <c r="S240" t="s">
        <v>74</v>
      </c>
      <c r="T240" t="s">
        <v>4003</v>
      </c>
      <c r="U240" t="s">
        <v>4004</v>
      </c>
      <c r="V240" t="s">
        <v>4005</v>
      </c>
      <c r="W240" t="s">
        <v>4006</v>
      </c>
      <c r="X240" t="s">
        <v>4007</v>
      </c>
      <c r="Y240" t="s">
        <v>4008</v>
      </c>
      <c r="Z240" t="s">
        <v>4009</v>
      </c>
      <c r="AA240" t="s">
        <v>4010</v>
      </c>
      <c r="AB240" t="s">
        <v>4011</v>
      </c>
      <c r="AC240" t="s">
        <v>74</v>
      </c>
      <c r="AD240" t="s">
        <v>74</v>
      </c>
      <c r="AE240" t="s">
        <v>74</v>
      </c>
      <c r="AF240" t="s">
        <v>74</v>
      </c>
      <c r="AG240">
        <v>57</v>
      </c>
      <c r="AH240">
        <v>1</v>
      </c>
      <c r="AI240">
        <v>1</v>
      </c>
      <c r="AJ240">
        <v>0</v>
      </c>
      <c r="AK240">
        <v>10</v>
      </c>
      <c r="AL240" t="s">
        <v>571</v>
      </c>
      <c r="AM240" t="s">
        <v>572</v>
      </c>
      <c r="AN240" t="s">
        <v>573</v>
      </c>
      <c r="AO240" t="s">
        <v>574</v>
      </c>
      <c r="AP240" t="s">
        <v>575</v>
      </c>
      <c r="AQ240" t="s">
        <v>74</v>
      </c>
      <c r="AR240" t="s">
        <v>576</v>
      </c>
      <c r="AS240" t="s">
        <v>577</v>
      </c>
      <c r="AT240" t="s">
        <v>74</v>
      </c>
      <c r="AU240">
        <v>2021</v>
      </c>
      <c r="AV240">
        <v>25</v>
      </c>
      <c r="AW240">
        <v>1</v>
      </c>
      <c r="AX240" t="s">
        <v>74</v>
      </c>
      <c r="AY240" t="s">
        <v>74</v>
      </c>
      <c r="AZ240" t="s">
        <v>74</v>
      </c>
      <c r="BA240" t="s">
        <v>74</v>
      </c>
      <c r="BB240">
        <v>58</v>
      </c>
      <c r="BC240">
        <v>66</v>
      </c>
      <c r="BD240" t="s">
        <v>74</v>
      </c>
      <c r="BE240" t="s">
        <v>4012</v>
      </c>
      <c r="BF240" t="str">
        <f>HYPERLINK("http://dx.doi.org/10.15561/20755279.2021.0108","http://dx.doi.org/10.15561/20755279.2021.0108")</f>
        <v>http://dx.doi.org/10.15561/20755279.2021.0108</v>
      </c>
      <c r="BG240" t="s">
        <v>74</v>
      </c>
      <c r="BH240" t="s">
        <v>74</v>
      </c>
      <c r="BI240">
        <v>9</v>
      </c>
      <c r="BJ240" t="s">
        <v>200</v>
      </c>
      <c r="BK240" t="s">
        <v>177</v>
      </c>
      <c r="BL240" t="s">
        <v>200</v>
      </c>
      <c r="BM240" t="s">
        <v>4013</v>
      </c>
      <c r="BN240" t="s">
        <v>74</v>
      </c>
      <c r="BO240" t="s">
        <v>100</v>
      </c>
      <c r="BP240" t="s">
        <v>74</v>
      </c>
      <c r="BQ240" t="s">
        <v>74</v>
      </c>
      <c r="BR240" t="s">
        <v>101</v>
      </c>
      <c r="BS240" t="s">
        <v>4014</v>
      </c>
      <c r="BT240" t="str">
        <f>HYPERLINK("https%3A%2F%2Fwww.webofscience.com%2Fwos%2Fwoscc%2Ffull-record%2FWOS:000624392200008","View Full Record in Web of Science")</f>
        <v>View Full Record in Web of Science</v>
      </c>
    </row>
    <row r="241" spans="1:72" x14ac:dyDescent="0.25">
      <c r="A241" t="s">
        <v>72</v>
      </c>
      <c r="B241" t="s">
        <v>4015</v>
      </c>
      <c r="C241" t="s">
        <v>74</v>
      </c>
      <c r="D241" t="s">
        <v>74</v>
      </c>
      <c r="E241" t="s">
        <v>74</v>
      </c>
      <c r="F241" t="s">
        <v>4016</v>
      </c>
      <c r="G241" t="s">
        <v>74</v>
      </c>
      <c r="H241" t="s">
        <v>74</v>
      </c>
      <c r="I241" t="s">
        <v>4017</v>
      </c>
      <c r="J241" t="s">
        <v>403</v>
      </c>
      <c r="K241" t="s">
        <v>74</v>
      </c>
      <c r="L241" t="s">
        <v>74</v>
      </c>
      <c r="M241" t="s">
        <v>1712</v>
      </c>
      <c r="N241" t="s">
        <v>79</v>
      </c>
      <c r="O241" t="s">
        <v>74</v>
      </c>
      <c r="P241" t="s">
        <v>74</v>
      </c>
      <c r="Q241" t="s">
        <v>74</v>
      </c>
      <c r="R241" t="s">
        <v>74</v>
      </c>
      <c r="S241" t="s">
        <v>74</v>
      </c>
      <c r="T241" t="s">
        <v>4018</v>
      </c>
      <c r="U241" t="s">
        <v>74</v>
      </c>
      <c r="V241" t="s">
        <v>4019</v>
      </c>
      <c r="W241" t="s">
        <v>4020</v>
      </c>
      <c r="X241" t="s">
        <v>4021</v>
      </c>
      <c r="Y241" t="s">
        <v>4022</v>
      </c>
      <c r="Z241" t="s">
        <v>4023</v>
      </c>
      <c r="AA241" t="s">
        <v>4024</v>
      </c>
      <c r="AB241" t="s">
        <v>4025</v>
      </c>
      <c r="AC241" t="s">
        <v>74</v>
      </c>
      <c r="AD241" t="s">
        <v>74</v>
      </c>
      <c r="AE241" t="s">
        <v>74</v>
      </c>
      <c r="AF241" t="s">
        <v>74</v>
      </c>
      <c r="AG241">
        <v>25</v>
      </c>
      <c r="AH241">
        <v>0</v>
      </c>
      <c r="AI241">
        <v>0</v>
      </c>
      <c r="AJ241">
        <v>3</v>
      </c>
      <c r="AK241">
        <v>3</v>
      </c>
      <c r="AL241" t="s">
        <v>1720</v>
      </c>
      <c r="AM241" t="s">
        <v>411</v>
      </c>
      <c r="AN241" t="s">
        <v>412</v>
      </c>
      <c r="AO241" t="s">
        <v>413</v>
      </c>
      <c r="AP241" t="s">
        <v>74</v>
      </c>
      <c r="AQ241" t="s">
        <v>74</v>
      </c>
      <c r="AR241" t="s">
        <v>414</v>
      </c>
      <c r="AS241" t="s">
        <v>415</v>
      </c>
      <c r="AT241" t="s">
        <v>74</v>
      </c>
      <c r="AU241">
        <v>2021</v>
      </c>
      <c r="AV241">
        <v>84</v>
      </c>
      <c r="AW241">
        <v>4</v>
      </c>
      <c r="AX241" t="s">
        <v>74</v>
      </c>
      <c r="AY241" t="s">
        <v>74</v>
      </c>
      <c r="AZ241" t="s">
        <v>74</v>
      </c>
      <c r="BA241" t="s">
        <v>74</v>
      </c>
      <c r="BB241">
        <v>137</v>
      </c>
      <c r="BC241">
        <v>157</v>
      </c>
      <c r="BD241" t="s">
        <v>74</v>
      </c>
      <c r="BE241" t="s">
        <v>4026</v>
      </c>
      <c r="BF241" t="str">
        <f>HYPERLINK("http://dx.doi.org/10.33407/itlt.v84i4.4431","http://dx.doi.org/10.33407/itlt.v84i4.4431")</f>
        <v>http://dx.doi.org/10.33407/itlt.v84i4.4431</v>
      </c>
      <c r="BG241" t="s">
        <v>74</v>
      </c>
      <c r="BH241" t="s">
        <v>74</v>
      </c>
      <c r="BI241">
        <v>21</v>
      </c>
      <c r="BJ241" t="s">
        <v>200</v>
      </c>
      <c r="BK241" t="s">
        <v>177</v>
      </c>
      <c r="BL241" t="s">
        <v>200</v>
      </c>
      <c r="BM241" t="s">
        <v>3536</v>
      </c>
      <c r="BN241" t="s">
        <v>74</v>
      </c>
      <c r="BO241" t="s">
        <v>100</v>
      </c>
      <c r="BP241" t="s">
        <v>74</v>
      </c>
      <c r="BQ241" t="s">
        <v>74</v>
      </c>
      <c r="BR241" t="s">
        <v>101</v>
      </c>
      <c r="BS241" t="s">
        <v>4027</v>
      </c>
      <c r="BT241" t="str">
        <f>HYPERLINK("https%3A%2F%2Fwww.webofscience.com%2Fwos%2Fwoscc%2Ffull-record%2FWOS:000723916400009","View Full Record in Web of Science")</f>
        <v>View Full Record in Web of Science</v>
      </c>
    </row>
    <row r="242" spans="1:72" x14ac:dyDescent="0.25">
      <c r="A242" t="s">
        <v>72</v>
      </c>
      <c r="B242" t="s">
        <v>4028</v>
      </c>
      <c r="C242" t="s">
        <v>74</v>
      </c>
      <c r="D242" t="s">
        <v>74</v>
      </c>
      <c r="E242" t="s">
        <v>74</v>
      </c>
      <c r="F242" t="s">
        <v>4029</v>
      </c>
      <c r="G242" t="s">
        <v>74</v>
      </c>
      <c r="H242" t="s">
        <v>74</v>
      </c>
      <c r="I242" t="s">
        <v>4030</v>
      </c>
      <c r="J242" t="s">
        <v>3956</v>
      </c>
      <c r="K242" t="s">
        <v>74</v>
      </c>
      <c r="L242" t="s">
        <v>74</v>
      </c>
      <c r="M242" t="s">
        <v>78</v>
      </c>
      <c r="N242" t="s">
        <v>79</v>
      </c>
      <c r="O242" t="s">
        <v>74</v>
      </c>
      <c r="P242" t="s">
        <v>74</v>
      </c>
      <c r="Q242" t="s">
        <v>74</v>
      </c>
      <c r="R242" t="s">
        <v>74</v>
      </c>
      <c r="S242" t="s">
        <v>74</v>
      </c>
      <c r="T242" t="s">
        <v>4031</v>
      </c>
      <c r="U242" t="s">
        <v>4032</v>
      </c>
      <c r="V242" t="s">
        <v>4033</v>
      </c>
      <c r="W242" t="s">
        <v>4034</v>
      </c>
      <c r="X242" t="s">
        <v>4035</v>
      </c>
      <c r="Y242" t="s">
        <v>4036</v>
      </c>
      <c r="Z242" t="s">
        <v>4037</v>
      </c>
      <c r="AA242" t="s">
        <v>4038</v>
      </c>
      <c r="AB242" t="s">
        <v>4039</v>
      </c>
      <c r="AC242" t="s">
        <v>74</v>
      </c>
      <c r="AD242" t="s">
        <v>74</v>
      </c>
      <c r="AE242" t="s">
        <v>74</v>
      </c>
      <c r="AF242" t="s">
        <v>74</v>
      </c>
      <c r="AG242">
        <v>43</v>
      </c>
      <c r="AH242">
        <v>2</v>
      </c>
      <c r="AI242">
        <v>2</v>
      </c>
      <c r="AJ242">
        <v>2</v>
      </c>
      <c r="AK242">
        <v>11</v>
      </c>
      <c r="AL242" t="s">
        <v>3965</v>
      </c>
      <c r="AM242" t="s">
        <v>3966</v>
      </c>
      <c r="AN242" t="s">
        <v>3967</v>
      </c>
      <c r="AO242" t="s">
        <v>3968</v>
      </c>
      <c r="AP242" t="s">
        <v>74</v>
      </c>
      <c r="AQ242" t="s">
        <v>74</v>
      </c>
      <c r="AR242" t="s">
        <v>3969</v>
      </c>
      <c r="AS242" t="s">
        <v>3970</v>
      </c>
      <c r="AT242" t="s">
        <v>74</v>
      </c>
      <c r="AU242">
        <v>2021</v>
      </c>
      <c r="AV242">
        <v>9</v>
      </c>
      <c r="AW242">
        <v>2</v>
      </c>
      <c r="AX242" t="s">
        <v>74</v>
      </c>
      <c r="AY242" t="s">
        <v>74</v>
      </c>
      <c r="AZ242" t="s">
        <v>74</v>
      </c>
      <c r="BA242" t="s">
        <v>74</v>
      </c>
      <c r="BB242">
        <v>56</v>
      </c>
      <c r="BC242">
        <v>65</v>
      </c>
      <c r="BD242" t="s">
        <v>74</v>
      </c>
      <c r="BE242" t="s">
        <v>4040</v>
      </c>
      <c r="BF242" t="str">
        <f>HYPERLINK("http://dx.doi.org/10.16926/par.2021.09.21","http://dx.doi.org/10.16926/par.2021.09.21")</f>
        <v>http://dx.doi.org/10.16926/par.2021.09.21</v>
      </c>
      <c r="BG242" t="s">
        <v>74</v>
      </c>
      <c r="BH242" t="s">
        <v>74</v>
      </c>
      <c r="BI242">
        <v>10</v>
      </c>
      <c r="BJ242" t="s">
        <v>1706</v>
      </c>
      <c r="BK242" t="s">
        <v>177</v>
      </c>
      <c r="BL242" t="s">
        <v>1706</v>
      </c>
      <c r="BM242" t="s">
        <v>4041</v>
      </c>
      <c r="BN242" t="s">
        <v>74</v>
      </c>
      <c r="BO242" t="s">
        <v>100</v>
      </c>
      <c r="BP242" t="s">
        <v>74</v>
      </c>
      <c r="BQ242" t="s">
        <v>74</v>
      </c>
      <c r="BR242" t="s">
        <v>101</v>
      </c>
      <c r="BS242" t="s">
        <v>4042</v>
      </c>
      <c r="BT242" t="str">
        <f>HYPERLINK("https%3A%2F%2Fwww.webofscience.com%2Fwos%2Fwoscc%2Ffull-record%2FWOS:000652332000006","View Full Record in Web of Science")</f>
        <v>View Full Record in Web of Science</v>
      </c>
    </row>
    <row r="243" spans="1:72" x14ac:dyDescent="0.25">
      <c r="A243" t="s">
        <v>72</v>
      </c>
      <c r="B243" t="s">
        <v>4043</v>
      </c>
      <c r="C243" t="s">
        <v>74</v>
      </c>
      <c r="D243" t="s">
        <v>74</v>
      </c>
      <c r="E243" t="s">
        <v>74</v>
      </c>
      <c r="F243" t="s">
        <v>4044</v>
      </c>
      <c r="G243" t="s">
        <v>74</v>
      </c>
      <c r="H243" t="s">
        <v>74</v>
      </c>
      <c r="I243" t="s">
        <v>4045</v>
      </c>
      <c r="J243" t="s">
        <v>598</v>
      </c>
      <c r="K243" t="s">
        <v>74</v>
      </c>
      <c r="L243" t="s">
        <v>74</v>
      </c>
      <c r="M243" t="s">
        <v>78</v>
      </c>
      <c r="N243" t="s">
        <v>79</v>
      </c>
      <c r="O243" t="s">
        <v>74</v>
      </c>
      <c r="P243" t="s">
        <v>74</v>
      </c>
      <c r="Q243" t="s">
        <v>74</v>
      </c>
      <c r="R243" t="s">
        <v>74</v>
      </c>
      <c r="S243" t="s">
        <v>74</v>
      </c>
      <c r="T243" t="s">
        <v>4046</v>
      </c>
      <c r="U243" t="s">
        <v>74</v>
      </c>
      <c r="V243" t="s">
        <v>4047</v>
      </c>
      <c r="W243" t="s">
        <v>4048</v>
      </c>
      <c r="X243" t="s">
        <v>602</v>
      </c>
      <c r="Y243" t="s">
        <v>4049</v>
      </c>
      <c r="Z243" t="s">
        <v>4050</v>
      </c>
      <c r="AA243" t="s">
        <v>4051</v>
      </c>
      <c r="AB243" t="s">
        <v>4052</v>
      </c>
      <c r="AC243" t="s">
        <v>74</v>
      </c>
      <c r="AD243" t="s">
        <v>74</v>
      </c>
      <c r="AE243" t="s">
        <v>74</v>
      </c>
      <c r="AF243" t="s">
        <v>74</v>
      </c>
      <c r="AG243">
        <v>18</v>
      </c>
      <c r="AH243">
        <v>0</v>
      </c>
      <c r="AI243">
        <v>0</v>
      </c>
      <c r="AJ243">
        <v>1</v>
      </c>
      <c r="AK243">
        <v>3</v>
      </c>
      <c r="AL243" t="s">
        <v>607</v>
      </c>
      <c r="AM243" t="s">
        <v>608</v>
      </c>
      <c r="AN243" t="s">
        <v>609</v>
      </c>
      <c r="AO243" t="s">
        <v>610</v>
      </c>
      <c r="AP243" t="s">
        <v>611</v>
      </c>
      <c r="AQ243" t="s">
        <v>74</v>
      </c>
      <c r="AR243" t="s">
        <v>612</v>
      </c>
      <c r="AS243" t="s">
        <v>613</v>
      </c>
      <c r="AT243" t="s">
        <v>74</v>
      </c>
      <c r="AU243">
        <v>2021</v>
      </c>
      <c r="AV243">
        <v>7</v>
      </c>
      <c r="AW243">
        <v>5</v>
      </c>
      <c r="AX243" t="s">
        <v>74</v>
      </c>
      <c r="AY243" t="s">
        <v>74</v>
      </c>
      <c r="AZ243" t="s">
        <v>74</v>
      </c>
      <c r="BA243" t="s">
        <v>74</v>
      </c>
      <c r="BB243">
        <v>192</v>
      </c>
      <c r="BC243">
        <v>203</v>
      </c>
      <c r="BD243" t="s">
        <v>74</v>
      </c>
      <c r="BE243" t="s">
        <v>4053</v>
      </c>
      <c r="BF243" t="str">
        <f>HYPERLINK("http://dx.doi.org/10.30525/2256-0742/2021-7-5-192-203","http://dx.doi.org/10.30525/2256-0742/2021-7-5-192-203")</f>
        <v>http://dx.doi.org/10.30525/2256-0742/2021-7-5-192-203</v>
      </c>
      <c r="BG243" t="s">
        <v>74</v>
      </c>
      <c r="BH243" t="s">
        <v>74</v>
      </c>
      <c r="BI243">
        <v>12</v>
      </c>
      <c r="BJ243" t="s">
        <v>615</v>
      </c>
      <c r="BK243" t="s">
        <v>177</v>
      </c>
      <c r="BL243" t="s">
        <v>347</v>
      </c>
      <c r="BM243" t="s">
        <v>4054</v>
      </c>
      <c r="BN243" t="s">
        <v>74</v>
      </c>
      <c r="BO243" t="s">
        <v>100</v>
      </c>
      <c r="BP243" t="s">
        <v>74</v>
      </c>
      <c r="BQ243" t="s">
        <v>74</v>
      </c>
      <c r="BR243" t="s">
        <v>101</v>
      </c>
      <c r="BS243" t="s">
        <v>4055</v>
      </c>
      <c r="BT243" t="str">
        <f>HYPERLINK("https%3A%2F%2Fwww.webofscience.com%2Fwos%2Fwoscc%2Ffull-record%2FWOS:000758146600020","View Full Record in Web of Science")</f>
        <v>View Full Record in Web of Science</v>
      </c>
    </row>
    <row r="244" spans="1:72" x14ac:dyDescent="0.25">
      <c r="A244" t="s">
        <v>72</v>
      </c>
      <c r="B244" t="s">
        <v>4056</v>
      </c>
      <c r="C244" t="s">
        <v>74</v>
      </c>
      <c r="D244" t="s">
        <v>74</v>
      </c>
      <c r="E244" t="s">
        <v>74</v>
      </c>
      <c r="F244" t="s">
        <v>4057</v>
      </c>
      <c r="G244" t="s">
        <v>74</v>
      </c>
      <c r="H244" t="s">
        <v>74</v>
      </c>
      <c r="I244" t="s">
        <v>4058</v>
      </c>
      <c r="J244" t="s">
        <v>3578</v>
      </c>
      <c r="K244" t="s">
        <v>74</v>
      </c>
      <c r="L244" t="s">
        <v>74</v>
      </c>
      <c r="M244" t="s">
        <v>78</v>
      </c>
      <c r="N244" t="s">
        <v>79</v>
      </c>
      <c r="O244" t="s">
        <v>74</v>
      </c>
      <c r="P244" t="s">
        <v>74</v>
      </c>
      <c r="Q244" t="s">
        <v>74</v>
      </c>
      <c r="R244" t="s">
        <v>74</v>
      </c>
      <c r="S244" t="s">
        <v>74</v>
      </c>
      <c r="T244" t="s">
        <v>4059</v>
      </c>
      <c r="U244" t="s">
        <v>4060</v>
      </c>
      <c r="V244" t="s">
        <v>4061</v>
      </c>
      <c r="W244" t="s">
        <v>4062</v>
      </c>
      <c r="X244" t="s">
        <v>4063</v>
      </c>
      <c r="Y244" t="s">
        <v>4064</v>
      </c>
      <c r="Z244" t="s">
        <v>4065</v>
      </c>
      <c r="AA244" t="s">
        <v>4066</v>
      </c>
      <c r="AB244" t="s">
        <v>4067</v>
      </c>
      <c r="AC244" t="s">
        <v>74</v>
      </c>
      <c r="AD244" t="s">
        <v>74</v>
      </c>
      <c r="AE244" t="s">
        <v>74</v>
      </c>
      <c r="AF244" t="s">
        <v>74</v>
      </c>
      <c r="AG244">
        <v>30</v>
      </c>
      <c r="AH244">
        <v>0</v>
      </c>
      <c r="AI244">
        <v>0</v>
      </c>
      <c r="AJ244">
        <v>0</v>
      </c>
      <c r="AK244">
        <v>5</v>
      </c>
      <c r="AL244" t="s">
        <v>3588</v>
      </c>
      <c r="AM244" t="s">
        <v>3589</v>
      </c>
      <c r="AN244" t="s">
        <v>3590</v>
      </c>
      <c r="AO244" t="s">
        <v>74</v>
      </c>
      <c r="AP244" t="s">
        <v>3591</v>
      </c>
      <c r="AQ244" t="s">
        <v>74</v>
      </c>
      <c r="AR244" t="s">
        <v>3592</v>
      </c>
      <c r="AS244" t="s">
        <v>3593</v>
      </c>
      <c r="AT244" t="s">
        <v>74</v>
      </c>
      <c r="AU244">
        <v>2021</v>
      </c>
      <c r="AV244">
        <v>16</v>
      </c>
      <c r="AW244">
        <v>22</v>
      </c>
      <c r="AX244" t="s">
        <v>74</v>
      </c>
      <c r="AY244" t="s">
        <v>74</v>
      </c>
      <c r="AZ244" t="s">
        <v>74</v>
      </c>
      <c r="BA244" t="s">
        <v>74</v>
      </c>
      <c r="BB244">
        <v>113</v>
      </c>
      <c r="BC244">
        <v>128</v>
      </c>
      <c r="BD244" t="s">
        <v>74</v>
      </c>
      <c r="BE244" t="s">
        <v>4068</v>
      </c>
      <c r="BF244" t="str">
        <f>HYPERLINK("http://dx.doi.org/10.3991/ijet.v16i22.25071","http://dx.doi.org/10.3991/ijet.v16i22.25071")</f>
        <v>http://dx.doi.org/10.3991/ijet.v16i22.25071</v>
      </c>
      <c r="BG244" t="s">
        <v>74</v>
      </c>
      <c r="BH244" t="s">
        <v>74</v>
      </c>
      <c r="BI244">
        <v>16</v>
      </c>
      <c r="BJ244" t="s">
        <v>200</v>
      </c>
      <c r="BK244" t="s">
        <v>177</v>
      </c>
      <c r="BL244" t="s">
        <v>200</v>
      </c>
      <c r="BM244" t="s">
        <v>4069</v>
      </c>
      <c r="BN244" t="s">
        <v>74</v>
      </c>
      <c r="BO244" t="s">
        <v>100</v>
      </c>
      <c r="BP244" t="s">
        <v>74</v>
      </c>
      <c r="BQ244" t="s">
        <v>74</v>
      </c>
      <c r="BR244" t="s">
        <v>101</v>
      </c>
      <c r="BS244" t="s">
        <v>4070</v>
      </c>
      <c r="BT244" t="str">
        <f>HYPERLINK("https%3A%2F%2Fwww.webofscience.com%2Fwos%2Fwoscc%2Ffull-record%2FWOS:000751558100009","View Full Record in Web of Science")</f>
        <v>View Full Record in Web of Science</v>
      </c>
    </row>
    <row r="245" spans="1:72" x14ac:dyDescent="0.25">
      <c r="A245" t="s">
        <v>72</v>
      </c>
      <c r="B245" t="s">
        <v>4071</v>
      </c>
      <c r="C245" t="s">
        <v>74</v>
      </c>
      <c r="D245" t="s">
        <v>74</v>
      </c>
      <c r="E245" t="s">
        <v>74</v>
      </c>
      <c r="F245" t="s">
        <v>4072</v>
      </c>
      <c r="G245" t="s">
        <v>74</v>
      </c>
      <c r="H245" t="s">
        <v>74</v>
      </c>
      <c r="I245" t="s">
        <v>4073</v>
      </c>
      <c r="J245" t="s">
        <v>4074</v>
      </c>
      <c r="K245" t="s">
        <v>74</v>
      </c>
      <c r="L245" t="s">
        <v>74</v>
      </c>
      <c r="M245" t="s">
        <v>78</v>
      </c>
      <c r="N245" t="s">
        <v>79</v>
      </c>
      <c r="O245" t="s">
        <v>74</v>
      </c>
      <c r="P245" t="s">
        <v>74</v>
      </c>
      <c r="Q245" t="s">
        <v>74</v>
      </c>
      <c r="R245" t="s">
        <v>74</v>
      </c>
      <c r="S245" t="s">
        <v>74</v>
      </c>
      <c r="T245" t="s">
        <v>4075</v>
      </c>
      <c r="U245" t="s">
        <v>74</v>
      </c>
      <c r="V245" t="s">
        <v>4076</v>
      </c>
      <c r="W245" t="s">
        <v>4077</v>
      </c>
      <c r="X245" t="s">
        <v>4078</v>
      </c>
      <c r="Y245" t="s">
        <v>4079</v>
      </c>
      <c r="Z245" t="s">
        <v>4080</v>
      </c>
      <c r="AA245" t="s">
        <v>74</v>
      </c>
      <c r="AB245" t="s">
        <v>74</v>
      </c>
      <c r="AC245" t="s">
        <v>74</v>
      </c>
      <c r="AD245" t="s">
        <v>74</v>
      </c>
      <c r="AE245" t="s">
        <v>74</v>
      </c>
      <c r="AF245" t="s">
        <v>74</v>
      </c>
      <c r="AG245">
        <v>46</v>
      </c>
      <c r="AH245">
        <v>1</v>
      </c>
      <c r="AI245">
        <v>1</v>
      </c>
      <c r="AJ245">
        <v>0</v>
      </c>
      <c r="AK245">
        <v>1</v>
      </c>
      <c r="AL245" t="s">
        <v>4081</v>
      </c>
      <c r="AM245" t="s">
        <v>1577</v>
      </c>
      <c r="AN245" t="s">
        <v>4082</v>
      </c>
      <c r="AO245" t="s">
        <v>4083</v>
      </c>
      <c r="AP245" t="s">
        <v>4084</v>
      </c>
      <c r="AQ245" t="s">
        <v>74</v>
      </c>
      <c r="AR245" t="s">
        <v>4085</v>
      </c>
      <c r="AS245" t="s">
        <v>4086</v>
      </c>
      <c r="AT245" t="s">
        <v>74</v>
      </c>
      <c r="AU245">
        <v>2021</v>
      </c>
      <c r="AV245" t="s">
        <v>74</v>
      </c>
      <c r="AW245">
        <v>21</v>
      </c>
      <c r="AX245" t="s">
        <v>74</v>
      </c>
      <c r="AY245" t="s">
        <v>74</v>
      </c>
      <c r="AZ245" t="s">
        <v>74</v>
      </c>
      <c r="BA245" t="s">
        <v>74</v>
      </c>
      <c r="BB245" t="s">
        <v>74</v>
      </c>
      <c r="BC245" t="s">
        <v>74</v>
      </c>
      <c r="BD245">
        <v>2468</v>
      </c>
      <c r="BE245" t="s">
        <v>4087</v>
      </c>
      <c r="BF245" t="str">
        <f>HYPERLINK("http://dx.doi.org/10.11649/cs.2468","http://dx.doi.org/10.11649/cs.2468")</f>
        <v>http://dx.doi.org/10.11649/cs.2468</v>
      </c>
      <c r="BG245" t="s">
        <v>74</v>
      </c>
      <c r="BH245" t="s">
        <v>74</v>
      </c>
      <c r="BI245">
        <v>13</v>
      </c>
      <c r="BJ245" t="s">
        <v>296</v>
      </c>
      <c r="BK245" t="s">
        <v>177</v>
      </c>
      <c r="BL245" t="s">
        <v>297</v>
      </c>
      <c r="BM245" t="s">
        <v>4088</v>
      </c>
      <c r="BN245" t="s">
        <v>74</v>
      </c>
      <c r="BO245" t="s">
        <v>4089</v>
      </c>
      <c r="BP245" t="s">
        <v>74</v>
      </c>
      <c r="BQ245" t="s">
        <v>74</v>
      </c>
      <c r="BR245" t="s">
        <v>101</v>
      </c>
      <c r="BS245" t="s">
        <v>4090</v>
      </c>
      <c r="BT245" t="str">
        <f>HYPERLINK("https%3A%2F%2Fwww.webofscience.com%2Fwos%2Fwoscc%2Ffull-record%2FWOS:000706722800002","View Full Record in Web of Science")</f>
        <v>View Full Record in Web of Science</v>
      </c>
    </row>
    <row r="246" spans="1:72" x14ac:dyDescent="0.25">
      <c r="A246" t="s">
        <v>72</v>
      </c>
      <c r="B246" t="s">
        <v>4091</v>
      </c>
      <c r="C246" t="s">
        <v>74</v>
      </c>
      <c r="D246" t="s">
        <v>74</v>
      </c>
      <c r="E246" t="s">
        <v>74</v>
      </c>
      <c r="F246" t="s">
        <v>4092</v>
      </c>
      <c r="G246" t="s">
        <v>74</v>
      </c>
      <c r="H246" t="s">
        <v>74</v>
      </c>
      <c r="I246" t="s">
        <v>4093</v>
      </c>
      <c r="J246" t="s">
        <v>403</v>
      </c>
      <c r="K246" t="s">
        <v>74</v>
      </c>
      <c r="L246" t="s">
        <v>74</v>
      </c>
      <c r="M246" t="s">
        <v>1712</v>
      </c>
      <c r="N246" t="s">
        <v>79</v>
      </c>
      <c r="O246" t="s">
        <v>74</v>
      </c>
      <c r="P246" t="s">
        <v>74</v>
      </c>
      <c r="Q246" t="s">
        <v>74</v>
      </c>
      <c r="R246" t="s">
        <v>74</v>
      </c>
      <c r="S246" t="s">
        <v>74</v>
      </c>
      <c r="T246" t="s">
        <v>4094</v>
      </c>
      <c r="U246" t="s">
        <v>74</v>
      </c>
      <c r="V246" t="s">
        <v>4095</v>
      </c>
      <c r="W246" t="s">
        <v>4096</v>
      </c>
      <c r="X246" t="s">
        <v>4097</v>
      </c>
      <c r="Y246" t="s">
        <v>4098</v>
      </c>
      <c r="Z246" t="s">
        <v>4099</v>
      </c>
      <c r="AA246" t="s">
        <v>4100</v>
      </c>
      <c r="AB246" t="s">
        <v>4101</v>
      </c>
      <c r="AC246" t="s">
        <v>74</v>
      </c>
      <c r="AD246" t="s">
        <v>74</v>
      </c>
      <c r="AE246" t="s">
        <v>74</v>
      </c>
      <c r="AF246" t="s">
        <v>74</v>
      </c>
      <c r="AG246">
        <v>19</v>
      </c>
      <c r="AH246">
        <v>4</v>
      </c>
      <c r="AI246">
        <v>4</v>
      </c>
      <c r="AJ246">
        <v>4</v>
      </c>
      <c r="AK246">
        <v>13</v>
      </c>
      <c r="AL246" t="s">
        <v>3407</v>
      </c>
      <c r="AM246" t="s">
        <v>411</v>
      </c>
      <c r="AN246" t="s">
        <v>412</v>
      </c>
      <c r="AO246" t="s">
        <v>413</v>
      </c>
      <c r="AP246" t="s">
        <v>74</v>
      </c>
      <c r="AQ246" t="s">
        <v>74</v>
      </c>
      <c r="AR246" t="s">
        <v>414</v>
      </c>
      <c r="AS246" t="s">
        <v>415</v>
      </c>
      <c r="AT246" t="s">
        <v>74</v>
      </c>
      <c r="AU246">
        <v>2021</v>
      </c>
      <c r="AV246">
        <v>82</v>
      </c>
      <c r="AW246">
        <v>2</v>
      </c>
      <c r="AX246" t="s">
        <v>74</v>
      </c>
      <c r="AY246" t="s">
        <v>74</v>
      </c>
      <c r="AZ246" t="s">
        <v>74</v>
      </c>
      <c r="BA246" t="s">
        <v>74</v>
      </c>
      <c r="BB246">
        <v>243</v>
      </c>
      <c r="BC246">
        <v>265</v>
      </c>
      <c r="BD246" t="s">
        <v>74</v>
      </c>
      <c r="BE246" t="s">
        <v>4102</v>
      </c>
      <c r="BF246" t="str">
        <f>HYPERLINK("http://dx.doi.org/10.33407/itlt.v82i2.4365","http://dx.doi.org/10.33407/itlt.v82i2.4365")</f>
        <v>http://dx.doi.org/10.33407/itlt.v82i2.4365</v>
      </c>
      <c r="BG246" t="s">
        <v>74</v>
      </c>
      <c r="BH246" t="s">
        <v>74</v>
      </c>
      <c r="BI246">
        <v>23</v>
      </c>
      <c r="BJ246" t="s">
        <v>200</v>
      </c>
      <c r="BK246" t="s">
        <v>177</v>
      </c>
      <c r="BL246" t="s">
        <v>200</v>
      </c>
      <c r="BM246" t="s">
        <v>3462</v>
      </c>
      <c r="BN246" t="s">
        <v>74</v>
      </c>
      <c r="BO246" t="s">
        <v>100</v>
      </c>
      <c r="BP246" t="s">
        <v>74</v>
      </c>
      <c r="BQ246" t="s">
        <v>74</v>
      </c>
      <c r="BR246" t="s">
        <v>101</v>
      </c>
      <c r="BS246" t="s">
        <v>4103</v>
      </c>
      <c r="BT246" t="str">
        <f>HYPERLINK("https%3A%2F%2Fwww.webofscience.com%2Fwos%2Fwoscc%2Ffull-record%2FWOS:000646477700017","View Full Record in Web of Science")</f>
        <v>View Full Record in Web of Science</v>
      </c>
    </row>
    <row r="247" spans="1:72" x14ac:dyDescent="0.25">
      <c r="A247" t="s">
        <v>72</v>
      </c>
      <c r="B247" t="s">
        <v>4104</v>
      </c>
      <c r="C247" t="s">
        <v>74</v>
      </c>
      <c r="D247" t="s">
        <v>74</v>
      </c>
      <c r="E247" t="s">
        <v>74</v>
      </c>
      <c r="F247" t="s">
        <v>4105</v>
      </c>
      <c r="G247" t="s">
        <v>74</v>
      </c>
      <c r="H247" t="s">
        <v>74</v>
      </c>
      <c r="I247" t="s">
        <v>4106</v>
      </c>
      <c r="J247" t="s">
        <v>403</v>
      </c>
      <c r="K247" t="s">
        <v>74</v>
      </c>
      <c r="L247" t="s">
        <v>74</v>
      </c>
      <c r="M247" t="s">
        <v>78</v>
      </c>
      <c r="N247" t="s">
        <v>79</v>
      </c>
      <c r="O247" t="s">
        <v>74</v>
      </c>
      <c r="P247" t="s">
        <v>74</v>
      </c>
      <c r="Q247" t="s">
        <v>74</v>
      </c>
      <c r="R247" t="s">
        <v>74</v>
      </c>
      <c r="S247" t="s">
        <v>74</v>
      </c>
      <c r="T247" t="s">
        <v>4107</v>
      </c>
      <c r="U247" t="s">
        <v>74</v>
      </c>
      <c r="V247" t="s">
        <v>4108</v>
      </c>
      <c r="W247" t="s">
        <v>4109</v>
      </c>
      <c r="X247" t="s">
        <v>4110</v>
      </c>
      <c r="Y247" t="s">
        <v>4111</v>
      </c>
      <c r="Z247" t="s">
        <v>4112</v>
      </c>
      <c r="AA247" t="s">
        <v>4113</v>
      </c>
      <c r="AB247" t="s">
        <v>4114</v>
      </c>
      <c r="AC247" t="s">
        <v>74</v>
      </c>
      <c r="AD247" t="s">
        <v>74</v>
      </c>
      <c r="AE247" t="s">
        <v>74</v>
      </c>
      <c r="AF247" t="s">
        <v>74</v>
      </c>
      <c r="AG247">
        <v>26</v>
      </c>
      <c r="AH247">
        <v>1</v>
      </c>
      <c r="AI247">
        <v>1</v>
      </c>
      <c r="AJ247">
        <v>0</v>
      </c>
      <c r="AK247">
        <v>9</v>
      </c>
      <c r="AL247" t="s">
        <v>3407</v>
      </c>
      <c r="AM247" t="s">
        <v>411</v>
      </c>
      <c r="AN247" t="s">
        <v>412</v>
      </c>
      <c r="AO247" t="s">
        <v>413</v>
      </c>
      <c r="AP247" t="s">
        <v>74</v>
      </c>
      <c r="AQ247" t="s">
        <v>74</v>
      </c>
      <c r="AR247" t="s">
        <v>414</v>
      </c>
      <c r="AS247" t="s">
        <v>415</v>
      </c>
      <c r="AT247" t="s">
        <v>74</v>
      </c>
      <c r="AU247">
        <v>2021</v>
      </c>
      <c r="AV247">
        <v>82</v>
      </c>
      <c r="AW247">
        <v>2</v>
      </c>
      <c r="AX247" t="s">
        <v>74</v>
      </c>
      <c r="AY247" t="s">
        <v>74</v>
      </c>
      <c r="AZ247" t="s">
        <v>74</v>
      </c>
      <c r="BA247" t="s">
        <v>74</v>
      </c>
      <c r="BB247">
        <v>199</v>
      </c>
      <c r="BC247">
        <v>214</v>
      </c>
      <c r="BD247" t="s">
        <v>74</v>
      </c>
      <c r="BE247" t="s">
        <v>4115</v>
      </c>
      <c r="BF247" t="str">
        <f>HYPERLINK("http://dx.doi.org/10.33407/itlt.v82i2.4107","http://dx.doi.org/10.33407/itlt.v82i2.4107")</f>
        <v>http://dx.doi.org/10.33407/itlt.v82i2.4107</v>
      </c>
      <c r="BG247" t="s">
        <v>74</v>
      </c>
      <c r="BH247" t="s">
        <v>74</v>
      </c>
      <c r="BI247">
        <v>16</v>
      </c>
      <c r="BJ247" t="s">
        <v>200</v>
      </c>
      <c r="BK247" t="s">
        <v>177</v>
      </c>
      <c r="BL247" t="s">
        <v>200</v>
      </c>
      <c r="BM247" t="s">
        <v>3462</v>
      </c>
      <c r="BN247" t="s">
        <v>74</v>
      </c>
      <c r="BO247" t="s">
        <v>2176</v>
      </c>
      <c r="BP247" t="s">
        <v>74</v>
      </c>
      <c r="BQ247" t="s">
        <v>74</v>
      </c>
      <c r="BR247" t="s">
        <v>101</v>
      </c>
      <c r="BS247" t="s">
        <v>4116</v>
      </c>
      <c r="BT247" t="str">
        <f>HYPERLINK("https%3A%2F%2Fwww.webofscience.com%2Fwos%2Fwoscc%2Ffull-record%2FWOS:000646477700014","View Full Record in Web of Science")</f>
        <v>View Full Record in Web of Science</v>
      </c>
    </row>
    <row r="248" spans="1:72" x14ac:dyDescent="0.25">
      <c r="A248" t="s">
        <v>72</v>
      </c>
      <c r="B248" t="s">
        <v>4117</v>
      </c>
      <c r="C248" t="s">
        <v>74</v>
      </c>
      <c r="D248" t="s">
        <v>74</v>
      </c>
      <c r="E248" t="s">
        <v>74</v>
      </c>
      <c r="F248" t="s">
        <v>4118</v>
      </c>
      <c r="G248" t="s">
        <v>74</v>
      </c>
      <c r="H248" t="s">
        <v>74</v>
      </c>
      <c r="I248" t="s">
        <v>4119</v>
      </c>
      <c r="J248" t="s">
        <v>403</v>
      </c>
      <c r="K248" t="s">
        <v>74</v>
      </c>
      <c r="L248" t="s">
        <v>74</v>
      </c>
      <c r="M248" t="s">
        <v>1712</v>
      </c>
      <c r="N248" t="s">
        <v>79</v>
      </c>
      <c r="O248" t="s">
        <v>74</v>
      </c>
      <c r="P248" t="s">
        <v>74</v>
      </c>
      <c r="Q248" t="s">
        <v>74</v>
      </c>
      <c r="R248" t="s">
        <v>74</v>
      </c>
      <c r="S248" t="s">
        <v>74</v>
      </c>
      <c r="T248" t="s">
        <v>4120</v>
      </c>
      <c r="U248" t="s">
        <v>74</v>
      </c>
      <c r="V248" t="s">
        <v>4121</v>
      </c>
      <c r="W248" t="s">
        <v>4122</v>
      </c>
      <c r="X248" t="s">
        <v>4123</v>
      </c>
      <c r="Y248" t="s">
        <v>4124</v>
      </c>
      <c r="Z248" t="s">
        <v>4125</v>
      </c>
      <c r="AA248" t="s">
        <v>4126</v>
      </c>
      <c r="AB248" t="s">
        <v>4127</v>
      </c>
      <c r="AC248" t="s">
        <v>74</v>
      </c>
      <c r="AD248" t="s">
        <v>74</v>
      </c>
      <c r="AE248" t="s">
        <v>74</v>
      </c>
      <c r="AF248" t="s">
        <v>74</v>
      </c>
      <c r="AG248">
        <v>29</v>
      </c>
      <c r="AH248">
        <v>0</v>
      </c>
      <c r="AI248">
        <v>0</v>
      </c>
      <c r="AJ248">
        <v>1</v>
      </c>
      <c r="AK248">
        <v>11</v>
      </c>
      <c r="AL248" t="s">
        <v>3407</v>
      </c>
      <c r="AM248" t="s">
        <v>411</v>
      </c>
      <c r="AN248" t="s">
        <v>412</v>
      </c>
      <c r="AO248" t="s">
        <v>413</v>
      </c>
      <c r="AP248" t="s">
        <v>74</v>
      </c>
      <c r="AQ248" t="s">
        <v>74</v>
      </c>
      <c r="AR248" t="s">
        <v>414</v>
      </c>
      <c r="AS248" t="s">
        <v>415</v>
      </c>
      <c r="AT248" t="s">
        <v>74</v>
      </c>
      <c r="AU248">
        <v>2021</v>
      </c>
      <c r="AV248">
        <v>85</v>
      </c>
      <c r="AW248">
        <v>5</v>
      </c>
      <c r="AX248" t="s">
        <v>74</v>
      </c>
      <c r="AY248" t="s">
        <v>74</v>
      </c>
      <c r="AZ248" t="s">
        <v>74</v>
      </c>
      <c r="BA248" t="s">
        <v>74</v>
      </c>
      <c r="BB248">
        <v>270</v>
      </c>
      <c r="BC248">
        <v>287</v>
      </c>
      <c r="BD248" t="s">
        <v>74</v>
      </c>
      <c r="BE248" t="s">
        <v>4128</v>
      </c>
      <c r="BF248" t="str">
        <f>HYPERLINK("http://dx.doi.org/10.33407/itlt.v85i5.3672","http://dx.doi.org/10.33407/itlt.v85i5.3672")</f>
        <v>http://dx.doi.org/10.33407/itlt.v85i5.3672</v>
      </c>
      <c r="BG248" t="s">
        <v>74</v>
      </c>
      <c r="BH248" t="s">
        <v>74</v>
      </c>
      <c r="BI248">
        <v>18</v>
      </c>
      <c r="BJ248" t="s">
        <v>200</v>
      </c>
      <c r="BK248" t="s">
        <v>177</v>
      </c>
      <c r="BL248" t="s">
        <v>200</v>
      </c>
      <c r="BM248" t="s">
        <v>3522</v>
      </c>
      <c r="BN248" t="s">
        <v>74</v>
      </c>
      <c r="BO248" t="s">
        <v>100</v>
      </c>
      <c r="BP248" t="s">
        <v>74</v>
      </c>
      <c r="BQ248" t="s">
        <v>74</v>
      </c>
      <c r="BR248" t="s">
        <v>101</v>
      </c>
      <c r="BS248" t="s">
        <v>4129</v>
      </c>
      <c r="BT248" t="str">
        <f>HYPERLINK("https%3A%2F%2Fwww.webofscience.com%2Fwos%2Fwoscc%2Ffull-record%2FWOS:000723917100018","View Full Record in Web of Science")</f>
        <v>View Full Record in Web of Science</v>
      </c>
    </row>
    <row r="249" spans="1:72" x14ac:dyDescent="0.25">
      <c r="A249" t="s">
        <v>72</v>
      </c>
      <c r="B249" t="s">
        <v>4130</v>
      </c>
      <c r="C249" t="s">
        <v>74</v>
      </c>
      <c r="D249" t="s">
        <v>74</v>
      </c>
      <c r="E249" t="s">
        <v>74</v>
      </c>
      <c r="F249" t="s">
        <v>4130</v>
      </c>
      <c r="G249" t="s">
        <v>74</v>
      </c>
      <c r="H249" t="s">
        <v>74</v>
      </c>
      <c r="I249" t="s">
        <v>4131</v>
      </c>
      <c r="J249" t="s">
        <v>1792</v>
      </c>
      <c r="K249" t="s">
        <v>74</v>
      </c>
      <c r="L249" t="s">
        <v>74</v>
      </c>
      <c r="M249" t="s">
        <v>1712</v>
      </c>
      <c r="N249" t="s">
        <v>79</v>
      </c>
      <c r="O249" t="s">
        <v>74</v>
      </c>
      <c r="P249" t="s">
        <v>74</v>
      </c>
      <c r="Q249" t="s">
        <v>74</v>
      </c>
      <c r="R249" t="s">
        <v>74</v>
      </c>
      <c r="S249" t="s">
        <v>74</v>
      </c>
      <c r="T249" t="s">
        <v>4132</v>
      </c>
      <c r="U249" t="s">
        <v>74</v>
      </c>
      <c r="V249" t="s">
        <v>4133</v>
      </c>
      <c r="W249" t="s">
        <v>4134</v>
      </c>
      <c r="X249" t="s">
        <v>4135</v>
      </c>
      <c r="Y249" t="s">
        <v>4136</v>
      </c>
      <c r="Z249" t="s">
        <v>74</v>
      </c>
      <c r="AA249" t="s">
        <v>74</v>
      </c>
      <c r="AB249" t="s">
        <v>74</v>
      </c>
      <c r="AC249" t="s">
        <v>74</v>
      </c>
      <c r="AD249" t="s">
        <v>74</v>
      </c>
      <c r="AE249" t="s">
        <v>74</v>
      </c>
      <c r="AF249" t="s">
        <v>74</v>
      </c>
      <c r="AG249">
        <v>36</v>
      </c>
      <c r="AH249">
        <v>0</v>
      </c>
      <c r="AI249">
        <v>0</v>
      </c>
      <c r="AJ249">
        <v>0</v>
      </c>
      <c r="AK249">
        <v>1</v>
      </c>
      <c r="AL249" t="s">
        <v>1799</v>
      </c>
      <c r="AM249" t="s">
        <v>411</v>
      </c>
      <c r="AN249" t="s">
        <v>1800</v>
      </c>
      <c r="AO249" t="s">
        <v>1801</v>
      </c>
      <c r="AP249" t="s">
        <v>1802</v>
      </c>
      <c r="AQ249" t="s">
        <v>74</v>
      </c>
      <c r="AR249" t="s">
        <v>1803</v>
      </c>
      <c r="AS249" t="s">
        <v>1804</v>
      </c>
      <c r="AT249" t="s">
        <v>74</v>
      </c>
      <c r="AU249">
        <v>2021</v>
      </c>
      <c r="AV249" t="s">
        <v>74</v>
      </c>
      <c r="AW249">
        <v>52</v>
      </c>
      <c r="AX249" t="s">
        <v>74</v>
      </c>
      <c r="AY249" t="s">
        <v>74</v>
      </c>
      <c r="AZ249" t="s">
        <v>74</v>
      </c>
      <c r="BA249" t="s">
        <v>74</v>
      </c>
      <c r="BB249">
        <v>340</v>
      </c>
      <c r="BC249">
        <v>351</v>
      </c>
      <c r="BD249" t="s">
        <v>74</v>
      </c>
      <c r="BE249" t="s">
        <v>4137</v>
      </c>
      <c r="BF249" t="str">
        <f>HYPERLINK("http://dx.doi.org/10.20535/2307-5244.52.2021.236170","http://dx.doi.org/10.20535/2307-5244.52.2021.236170")</f>
        <v>http://dx.doi.org/10.20535/2307-5244.52.2021.236170</v>
      </c>
      <c r="BG249" t="s">
        <v>74</v>
      </c>
      <c r="BH249" t="s">
        <v>74</v>
      </c>
      <c r="BI249">
        <v>13</v>
      </c>
      <c r="BJ249" t="s">
        <v>176</v>
      </c>
      <c r="BK249" t="s">
        <v>177</v>
      </c>
      <c r="BL249" t="s">
        <v>176</v>
      </c>
      <c r="BM249" t="s">
        <v>4138</v>
      </c>
      <c r="BN249" t="s">
        <v>74</v>
      </c>
      <c r="BO249" t="s">
        <v>1951</v>
      </c>
      <c r="BP249" t="s">
        <v>74</v>
      </c>
      <c r="BQ249" t="s">
        <v>74</v>
      </c>
      <c r="BR249" t="s">
        <v>101</v>
      </c>
      <c r="BS249" t="s">
        <v>4139</v>
      </c>
      <c r="BT249" t="str">
        <f>HYPERLINK("https%3A%2F%2Fwww.webofscience.com%2Fwos%2Fwoscc%2Ffull-record%2FWOS:000692157000010","View Full Record in Web of Science")</f>
        <v>View Full Record in Web of Science</v>
      </c>
    </row>
    <row r="250" spans="1:72" x14ac:dyDescent="0.25">
      <c r="A250" t="s">
        <v>72</v>
      </c>
      <c r="B250" t="s">
        <v>4140</v>
      </c>
      <c r="C250" t="s">
        <v>74</v>
      </c>
      <c r="D250" t="s">
        <v>74</v>
      </c>
      <c r="E250" t="s">
        <v>74</v>
      </c>
      <c r="F250" t="s">
        <v>4141</v>
      </c>
      <c r="G250" t="s">
        <v>74</v>
      </c>
      <c r="H250" t="s">
        <v>74</v>
      </c>
      <c r="I250" t="s">
        <v>4142</v>
      </c>
      <c r="J250" t="s">
        <v>4143</v>
      </c>
      <c r="K250" t="s">
        <v>74</v>
      </c>
      <c r="L250" t="s">
        <v>74</v>
      </c>
      <c r="M250" t="s">
        <v>78</v>
      </c>
      <c r="N250" t="s">
        <v>79</v>
      </c>
      <c r="O250" t="s">
        <v>74</v>
      </c>
      <c r="P250" t="s">
        <v>74</v>
      </c>
      <c r="Q250" t="s">
        <v>74</v>
      </c>
      <c r="R250" t="s">
        <v>74</v>
      </c>
      <c r="S250" t="s">
        <v>74</v>
      </c>
      <c r="T250" t="s">
        <v>4144</v>
      </c>
      <c r="U250" t="s">
        <v>74</v>
      </c>
      <c r="V250" t="s">
        <v>4145</v>
      </c>
      <c r="W250" t="s">
        <v>4146</v>
      </c>
      <c r="X250" t="s">
        <v>4147</v>
      </c>
      <c r="Y250" t="s">
        <v>4148</v>
      </c>
      <c r="Z250" t="s">
        <v>4149</v>
      </c>
      <c r="AA250" t="s">
        <v>4150</v>
      </c>
      <c r="AB250" t="s">
        <v>74</v>
      </c>
      <c r="AC250" t="s">
        <v>74</v>
      </c>
      <c r="AD250" t="s">
        <v>74</v>
      </c>
      <c r="AE250" t="s">
        <v>74</v>
      </c>
      <c r="AF250" t="s">
        <v>74</v>
      </c>
      <c r="AG250">
        <v>37</v>
      </c>
      <c r="AH250">
        <v>0</v>
      </c>
      <c r="AI250">
        <v>0</v>
      </c>
      <c r="AJ250">
        <v>0</v>
      </c>
      <c r="AK250">
        <v>2</v>
      </c>
      <c r="AL250" t="s">
        <v>4151</v>
      </c>
      <c r="AM250" t="s">
        <v>4152</v>
      </c>
      <c r="AN250" t="s">
        <v>4153</v>
      </c>
      <c r="AO250" t="s">
        <v>4154</v>
      </c>
      <c r="AP250" t="s">
        <v>74</v>
      </c>
      <c r="AQ250" t="s">
        <v>74</v>
      </c>
      <c r="AR250" t="s">
        <v>4155</v>
      </c>
      <c r="AS250" t="s">
        <v>4156</v>
      </c>
      <c r="AT250" t="s">
        <v>4157</v>
      </c>
      <c r="AU250">
        <v>2021</v>
      </c>
      <c r="AV250">
        <v>8</v>
      </c>
      <c r="AW250">
        <v>1</v>
      </c>
      <c r="AX250" t="s">
        <v>74</v>
      </c>
      <c r="AY250" t="s">
        <v>74</v>
      </c>
      <c r="AZ250" t="s">
        <v>74</v>
      </c>
      <c r="BA250" t="s">
        <v>74</v>
      </c>
      <c r="BB250" t="s">
        <v>74</v>
      </c>
      <c r="BC250" t="s">
        <v>74</v>
      </c>
      <c r="BD250">
        <v>1898736</v>
      </c>
      <c r="BE250" t="s">
        <v>4158</v>
      </c>
      <c r="BF250" t="str">
        <f>HYPERLINK("http://dx.doi.org/10.1080/2331186X.2021.1898736","http://dx.doi.org/10.1080/2331186X.2021.1898736")</f>
        <v>http://dx.doi.org/10.1080/2331186X.2021.1898736</v>
      </c>
      <c r="BG250" t="s">
        <v>74</v>
      </c>
      <c r="BH250" t="s">
        <v>74</v>
      </c>
      <c r="BI250">
        <v>18</v>
      </c>
      <c r="BJ250" t="s">
        <v>200</v>
      </c>
      <c r="BK250" t="s">
        <v>177</v>
      </c>
      <c r="BL250" t="s">
        <v>200</v>
      </c>
      <c r="BM250" t="s">
        <v>4159</v>
      </c>
      <c r="BN250" t="s">
        <v>74</v>
      </c>
      <c r="BO250" t="s">
        <v>100</v>
      </c>
      <c r="BP250" t="s">
        <v>74</v>
      </c>
      <c r="BQ250" t="s">
        <v>74</v>
      </c>
      <c r="BR250" t="s">
        <v>101</v>
      </c>
      <c r="BS250" t="s">
        <v>4160</v>
      </c>
      <c r="BT250" t="str">
        <f>HYPERLINK("https%3A%2F%2Fwww.webofscience.com%2Fwos%2Fwoscc%2Ffull-record%2FWOS:000630204300001","View Full Record in Web of Science")</f>
        <v>View Full Record in Web of Science</v>
      </c>
    </row>
    <row r="251" spans="1:72" x14ac:dyDescent="0.25">
      <c r="A251" t="s">
        <v>72</v>
      </c>
      <c r="B251" t="s">
        <v>4161</v>
      </c>
      <c r="C251" t="s">
        <v>74</v>
      </c>
      <c r="D251" t="s">
        <v>74</v>
      </c>
      <c r="E251" t="s">
        <v>74</v>
      </c>
      <c r="F251" t="s">
        <v>4162</v>
      </c>
      <c r="G251" t="s">
        <v>74</v>
      </c>
      <c r="H251" t="s">
        <v>74</v>
      </c>
      <c r="I251" t="s">
        <v>4163</v>
      </c>
      <c r="J251" t="s">
        <v>1899</v>
      </c>
      <c r="K251" t="s">
        <v>74</v>
      </c>
      <c r="L251" t="s">
        <v>74</v>
      </c>
      <c r="M251" t="s">
        <v>78</v>
      </c>
      <c r="N251" t="s">
        <v>79</v>
      </c>
      <c r="O251" t="s">
        <v>74</v>
      </c>
      <c r="P251" t="s">
        <v>74</v>
      </c>
      <c r="Q251" t="s">
        <v>74</v>
      </c>
      <c r="R251" t="s">
        <v>74</v>
      </c>
      <c r="S251" t="s">
        <v>74</v>
      </c>
      <c r="T251" t="s">
        <v>4164</v>
      </c>
      <c r="U251" t="s">
        <v>74</v>
      </c>
      <c r="V251" t="s">
        <v>4165</v>
      </c>
      <c r="W251" t="s">
        <v>4166</v>
      </c>
      <c r="X251" t="s">
        <v>4167</v>
      </c>
      <c r="Y251" t="s">
        <v>4168</v>
      </c>
      <c r="Z251" t="s">
        <v>4169</v>
      </c>
      <c r="AA251" t="s">
        <v>4170</v>
      </c>
      <c r="AB251" t="s">
        <v>4171</v>
      </c>
      <c r="AC251" t="s">
        <v>74</v>
      </c>
      <c r="AD251" t="s">
        <v>74</v>
      </c>
      <c r="AE251" t="s">
        <v>74</v>
      </c>
      <c r="AF251" t="s">
        <v>74</v>
      </c>
      <c r="AG251">
        <v>25</v>
      </c>
      <c r="AH251">
        <v>0</v>
      </c>
      <c r="AI251">
        <v>0</v>
      </c>
      <c r="AJ251">
        <v>1</v>
      </c>
      <c r="AK251">
        <v>6</v>
      </c>
      <c r="AL251" t="s">
        <v>1908</v>
      </c>
      <c r="AM251" t="s">
        <v>1909</v>
      </c>
      <c r="AN251" t="s">
        <v>1910</v>
      </c>
      <c r="AO251" t="s">
        <v>1911</v>
      </c>
      <c r="AP251" t="s">
        <v>74</v>
      </c>
      <c r="AQ251" t="s">
        <v>74</v>
      </c>
      <c r="AR251" t="s">
        <v>1912</v>
      </c>
      <c r="AS251" t="s">
        <v>1913</v>
      </c>
      <c r="AT251" t="s">
        <v>74</v>
      </c>
      <c r="AU251">
        <v>2021</v>
      </c>
      <c r="AV251">
        <v>6</v>
      </c>
      <c r="AW251" t="s">
        <v>74</v>
      </c>
      <c r="AX251" t="s">
        <v>74</v>
      </c>
      <c r="AY251" t="s">
        <v>74</v>
      </c>
      <c r="AZ251" t="s">
        <v>74</v>
      </c>
      <c r="BA251" t="s">
        <v>74</v>
      </c>
      <c r="BB251" t="s">
        <v>74</v>
      </c>
      <c r="BC251" t="s">
        <v>74</v>
      </c>
      <c r="BD251" t="s">
        <v>4172</v>
      </c>
      <c r="BE251" t="s">
        <v>4173</v>
      </c>
      <c r="BF251" t="str">
        <f>HYPERLINK("http://dx.doi.org/10.20873/uft.rbec.e11577","http://dx.doi.org/10.20873/uft.rbec.e11577")</f>
        <v>http://dx.doi.org/10.20873/uft.rbec.e11577</v>
      </c>
      <c r="BG251" t="s">
        <v>74</v>
      </c>
      <c r="BH251" t="s">
        <v>74</v>
      </c>
      <c r="BI251">
        <v>27</v>
      </c>
      <c r="BJ251" t="s">
        <v>200</v>
      </c>
      <c r="BK251" t="s">
        <v>177</v>
      </c>
      <c r="BL251" t="s">
        <v>200</v>
      </c>
      <c r="BM251" t="s">
        <v>4174</v>
      </c>
      <c r="BN251" t="s">
        <v>74</v>
      </c>
      <c r="BO251" t="s">
        <v>100</v>
      </c>
      <c r="BP251" t="s">
        <v>74</v>
      </c>
      <c r="BQ251" t="s">
        <v>74</v>
      </c>
      <c r="BR251" t="s">
        <v>101</v>
      </c>
      <c r="BS251" t="s">
        <v>4175</v>
      </c>
      <c r="BT251" t="str">
        <f>HYPERLINK("https%3A%2F%2Fwww.webofscience.com%2Fwos%2Fwoscc%2Ffull-record%2FWOS:000669498300004","View Full Record in Web of Science")</f>
        <v>View Full Record in Web of Science</v>
      </c>
    </row>
    <row r="252" spans="1:72" x14ac:dyDescent="0.25">
      <c r="A252" t="s">
        <v>72</v>
      </c>
      <c r="B252" t="s">
        <v>4176</v>
      </c>
      <c r="C252" t="s">
        <v>74</v>
      </c>
      <c r="D252" t="s">
        <v>74</v>
      </c>
      <c r="E252" t="s">
        <v>74</v>
      </c>
      <c r="F252" t="s">
        <v>4177</v>
      </c>
      <c r="G252" t="s">
        <v>74</v>
      </c>
      <c r="H252" t="s">
        <v>74</v>
      </c>
      <c r="I252" t="s">
        <v>4178</v>
      </c>
      <c r="J252" t="s">
        <v>2208</v>
      </c>
      <c r="K252" t="s">
        <v>74</v>
      </c>
      <c r="L252" t="s">
        <v>74</v>
      </c>
      <c r="M252" t="s">
        <v>78</v>
      </c>
      <c r="N252" t="s">
        <v>79</v>
      </c>
      <c r="O252" t="s">
        <v>74</v>
      </c>
      <c r="P252" t="s">
        <v>74</v>
      </c>
      <c r="Q252" t="s">
        <v>74</v>
      </c>
      <c r="R252" t="s">
        <v>74</v>
      </c>
      <c r="S252" t="s">
        <v>74</v>
      </c>
      <c r="T252" t="s">
        <v>4179</v>
      </c>
      <c r="U252" t="s">
        <v>74</v>
      </c>
      <c r="V252" t="s">
        <v>4180</v>
      </c>
      <c r="W252" t="s">
        <v>4181</v>
      </c>
      <c r="X252" t="s">
        <v>4182</v>
      </c>
      <c r="Y252" t="s">
        <v>4183</v>
      </c>
      <c r="Z252" t="s">
        <v>4184</v>
      </c>
      <c r="AA252" t="s">
        <v>4185</v>
      </c>
      <c r="AB252" t="s">
        <v>4186</v>
      </c>
      <c r="AC252" t="s">
        <v>74</v>
      </c>
      <c r="AD252" t="s">
        <v>74</v>
      </c>
      <c r="AE252" t="s">
        <v>74</v>
      </c>
      <c r="AF252" t="s">
        <v>74</v>
      </c>
      <c r="AG252">
        <v>12</v>
      </c>
      <c r="AH252">
        <v>3</v>
      </c>
      <c r="AI252">
        <v>3</v>
      </c>
      <c r="AJ252">
        <v>0</v>
      </c>
      <c r="AK252">
        <v>2</v>
      </c>
      <c r="AL252" t="s">
        <v>2218</v>
      </c>
      <c r="AM252" t="s">
        <v>2219</v>
      </c>
      <c r="AN252" t="s">
        <v>2220</v>
      </c>
      <c r="AO252" t="s">
        <v>74</v>
      </c>
      <c r="AP252" t="s">
        <v>2221</v>
      </c>
      <c r="AQ252" t="s">
        <v>74</v>
      </c>
      <c r="AR252" t="s">
        <v>2222</v>
      </c>
      <c r="AS252" t="s">
        <v>2223</v>
      </c>
      <c r="AT252" t="s">
        <v>74</v>
      </c>
      <c r="AU252">
        <v>2021</v>
      </c>
      <c r="AV252">
        <v>12</v>
      </c>
      <c r="AW252">
        <v>2</v>
      </c>
      <c r="AX252" t="s">
        <v>74</v>
      </c>
      <c r="AY252" t="s">
        <v>74</v>
      </c>
      <c r="AZ252" t="s">
        <v>74</v>
      </c>
      <c r="BA252" t="s">
        <v>74</v>
      </c>
      <c r="BB252">
        <v>527</v>
      </c>
      <c r="BC252">
        <v>538</v>
      </c>
      <c r="BD252" t="s">
        <v>74</v>
      </c>
      <c r="BE252" t="s">
        <v>4187</v>
      </c>
      <c r="BF252" t="str">
        <f>HYPERLINK("http://dx.doi.org/10.15503/jecs2021.2.527.538","http://dx.doi.org/10.15503/jecs2021.2.527.538")</f>
        <v>http://dx.doi.org/10.15503/jecs2021.2.527.538</v>
      </c>
      <c r="BG252" t="s">
        <v>74</v>
      </c>
      <c r="BH252" t="s">
        <v>74</v>
      </c>
      <c r="BI252">
        <v>12</v>
      </c>
      <c r="BJ252" t="s">
        <v>240</v>
      </c>
      <c r="BK252" t="s">
        <v>177</v>
      </c>
      <c r="BL252" t="s">
        <v>241</v>
      </c>
      <c r="BM252" t="s">
        <v>4188</v>
      </c>
      <c r="BN252" t="s">
        <v>74</v>
      </c>
      <c r="BO252" t="s">
        <v>100</v>
      </c>
      <c r="BP252" t="s">
        <v>74</v>
      </c>
      <c r="BQ252" t="s">
        <v>74</v>
      </c>
      <c r="BR252" t="s">
        <v>101</v>
      </c>
      <c r="BS252" t="s">
        <v>4189</v>
      </c>
      <c r="BT252" t="str">
        <f>HYPERLINK("https%3A%2F%2Fwww.webofscience.com%2Fwos%2Fwoscc%2Ffull-record%2FWOS:000704338200035","View Full Record in Web of Science")</f>
        <v>View Full Record in Web of Science</v>
      </c>
    </row>
    <row r="253" spans="1:72" x14ac:dyDescent="0.25">
      <c r="A253" t="s">
        <v>72</v>
      </c>
      <c r="B253" t="s">
        <v>4190</v>
      </c>
      <c r="C253" t="s">
        <v>74</v>
      </c>
      <c r="D253" t="s">
        <v>74</v>
      </c>
      <c r="E253" t="s">
        <v>74</v>
      </c>
      <c r="F253" t="s">
        <v>4191</v>
      </c>
      <c r="G253" t="s">
        <v>74</v>
      </c>
      <c r="H253" t="s">
        <v>74</v>
      </c>
      <c r="I253" t="s">
        <v>4192</v>
      </c>
      <c r="J253" t="s">
        <v>3326</v>
      </c>
      <c r="K253" t="s">
        <v>74</v>
      </c>
      <c r="L253" t="s">
        <v>74</v>
      </c>
      <c r="M253" t="s">
        <v>78</v>
      </c>
      <c r="N253" t="s">
        <v>79</v>
      </c>
      <c r="O253" t="s">
        <v>74</v>
      </c>
      <c r="P253" t="s">
        <v>74</v>
      </c>
      <c r="Q253" t="s">
        <v>74</v>
      </c>
      <c r="R253" t="s">
        <v>74</v>
      </c>
      <c r="S253" t="s">
        <v>74</v>
      </c>
      <c r="T253" t="s">
        <v>4193</v>
      </c>
      <c r="U253" t="s">
        <v>74</v>
      </c>
      <c r="V253" t="s">
        <v>4194</v>
      </c>
      <c r="W253" t="s">
        <v>4195</v>
      </c>
      <c r="X253" t="s">
        <v>4196</v>
      </c>
      <c r="Y253" t="s">
        <v>4197</v>
      </c>
      <c r="Z253" t="s">
        <v>4198</v>
      </c>
      <c r="AA253" t="s">
        <v>4199</v>
      </c>
      <c r="AB253" t="s">
        <v>4200</v>
      </c>
      <c r="AC253" t="s">
        <v>74</v>
      </c>
      <c r="AD253" t="s">
        <v>74</v>
      </c>
      <c r="AE253" t="s">
        <v>74</v>
      </c>
      <c r="AF253" t="s">
        <v>74</v>
      </c>
      <c r="AG253">
        <v>21</v>
      </c>
      <c r="AH253">
        <v>0</v>
      </c>
      <c r="AI253">
        <v>0</v>
      </c>
      <c r="AJ253">
        <v>0</v>
      </c>
      <c r="AK253">
        <v>7</v>
      </c>
      <c r="AL253" t="s">
        <v>3335</v>
      </c>
      <c r="AM253" t="s">
        <v>3336</v>
      </c>
      <c r="AN253" t="s">
        <v>3337</v>
      </c>
      <c r="AO253" t="s">
        <v>3338</v>
      </c>
      <c r="AP253" t="s">
        <v>3339</v>
      </c>
      <c r="AQ253" t="s">
        <v>74</v>
      </c>
      <c r="AR253" t="s">
        <v>3340</v>
      </c>
      <c r="AS253" t="s">
        <v>3341</v>
      </c>
      <c r="AT253" t="s">
        <v>74</v>
      </c>
      <c r="AU253">
        <v>2021</v>
      </c>
      <c r="AV253">
        <v>14</v>
      </c>
      <c r="AW253">
        <v>33</v>
      </c>
      <c r="AX253" t="s">
        <v>74</v>
      </c>
      <c r="AY253" t="s">
        <v>74</v>
      </c>
      <c r="AZ253" t="s">
        <v>74</v>
      </c>
      <c r="BA253" t="s">
        <v>74</v>
      </c>
      <c r="BB253" t="s">
        <v>74</v>
      </c>
      <c r="BC253" t="s">
        <v>74</v>
      </c>
      <c r="BD253" t="s">
        <v>4201</v>
      </c>
      <c r="BE253" t="s">
        <v>4202</v>
      </c>
      <c r="BF253" t="str">
        <f>HYPERLINK("http://dx.doi.org/10.20952/revtee.v14i33.16671","http://dx.doi.org/10.20952/revtee.v14i33.16671")</f>
        <v>http://dx.doi.org/10.20952/revtee.v14i33.16671</v>
      </c>
      <c r="BG253" t="s">
        <v>74</v>
      </c>
      <c r="BH253" t="s">
        <v>74</v>
      </c>
      <c r="BI253">
        <v>11</v>
      </c>
      <c r="BJ253" t="s">
        <v>200</v>
      </c>
      <c r="BK253" t="s">
        <v>177</v>
      </c>
      <c r="BL253" t="s">
        <v>200</v>
      </c>
      <c r="BM253" t="s">
        <v>4203</v>
      </c>
      <c r="BN253" t="s">
        <v>74</v>
      </c>
      <c r="BO253" t="s">
        <v>1348</v>
      </c>
      <c r="BP253" t="s">
        <v>74</v>
      </c>
      <c r="BQ253" t="s">
        <v>74</v>
      </c>
      <c r="BR253" t="s">
        <v>101</v>
      </c>
      <c r="BS253" t="s">
        <v>4204</v>
      </c>
      <c r="BT253" t="str">
        <f>HYPERLINK("https%3A%2F%2Fwww.webofscience.com%2Fwos%2Fwoscc%2Ffull-record%2FWOS:000734402900001","View Full Record in Web of Science")</f>
        <v>View Full Record in Web of Science</v>
      </c>
    </row>
    <row r="254" spans="1:72" x14ac:dyDescent="0.25">
      <c r="A254" t="s">
        <v>72</v>
      </c>
      <c r="B254" t="s">
        <v>4205</v>
      </c>
      <c r="C254" t="s">
        <v>74</v>
      </c>
      <c r="D254" t="s">
        <v>74</v>
      </c>
      <c r="E254" t="s">
        <v>74</v>
      </c>
      <c r="F254" t="s">
        <v>4206</v>
      </c>
      <c r="G254" t="s">
        <v>74</v>
      </c>
      <c r="H254" t="s">
        <v>74</v>
      </c>
      <c r="I254" t="s">
        <v>4207</v>
      </c>
      <c r="J254" t="s">
        <v>3578</v>
      </c>
      <c r="K254" t="s">
        <v>74</v>
      </c>
      <c r="L254" t="s">
        <v>74</v>
      </c>
      <c r="M254" t="s">
        <v>78</v>
      </c>
      <c r="N254" t="s">
        <v>79</v>
      </c>
      <c r="O254" t="s">
        <v>74</v>
      </c>
      <c r="P254" t="s">
        <v>74</v>
      </c>
      <c r="Q254" t="s">
        <v>74</v>
      </c>
      <c r="R254" t="s">
        <v>74</v>
      </c>
      <c r="S254" t="s">
        <v>74</v>
      </c>
      <c r="T254" t="s">
        <v>4208</v>
      </c>
      <c r="U254" t="s">
        <v>4209</v>
      </c>
      <c r="V254" t="s">
        <v>4210</v>
      </c>
      <c r="W254" t="s">
        <v>4211</v>
      </c>
      <c r="X254" t="s">
        <v>4212</v>
      </c>
      <c r="Y254" t="s">
        <v>4213</v>
      </c>
      <c r="Z254" t="s">
        <v>4214</v>
      </c>
      <c r="AA254" t="s">
        <v>4215</v>
      </c>
      <c r="AB254" t="s">
        <v>4216</v>
      </c>
      <c r="AC254" t="s">
        <v>74</v>
      </c>
      <c r="AD254" t="s">
        <v>74</v>
      </c>
      <c r="AE254" t="s">
        <v>74</v>
      </c>
      <c r="AF254" t="s">
        <v>74</v>
      </c>
      <c r="AG254">
        <v>52</v>
      </c>
      <c r="AH254">
        <v>18</v>
      </c>
      <c r="AI254">
        <v>18</v>
      </c>
      <c r="AJ254">
        <v>6</v>
      </c>
      <c r="AK254">
        <v>21</v>
      </c>
      <c r="AL254" t="s">
        <v>4217</v>
      </c>
      <c r="AM254" t="s">
        <v>4218</v>
      </c>
      <c r="AN254" t="s">
        <v>4219</v>
      </c>
      <c r="AO254" t="s">
        <v>3591</v>
      </c>
      <c r="AP254" t="s">
        <v>74</v>
      </c>
      <c r="AQ254" t="s">
        <v>74</v>
      </c>
      <c r="AR254" t="s">
        <v>3592</v>
      </c>
      <c r="AS254" t="s">
        <v>3593</v>
      </c>
      <c r="AT254" t="s">
        <v>74</v>
      </c>
      <c r="AU254">
        <v>2021</v>
      </c>
      <c r="AV254">
        <v>16</v>
      </c>
      <c r="AW254">
        <v>23</v>
      </c>
      <c r="AX254" t="s">
        <v>74</v>
      </c>
      <c r="AY254" t="s">
        <v>74</v>
      </c>
      <c r="AZ254" t="s">
        <v>74</v>
      </c>
      <c r="BA254" t="s">
        <v>74</v>
      </c>
      <c r="BB254">
        <v>127</v>
      </c>
      <c r="BC254">
        <v>139</v>
      </c>
      <c r="BD254" t="s">
        <v>74</v>
      </c>
      <c r="BE254" t="s">
        <v>4220</v>
      </c>
      <c r="BF254" t="str">
        <f>HYPERLINK("http://dx.doi.org/10.3991/ijet.v16i23.26099","http://dx.doi.org/10.3991/ijet.v16i23.26099")</f>
        <v>http://dx.doi.org/10.3991/ijet.v16i23.26099</v>
      </c>
      <c r="BG254" t="s">
        <v>74</v>
      </c>
      <c r="BH254" t="s">
        <v>74</v>
      </c>
      <c r="BI254">
        <v>13</v>
      </c>
      <c r="BJ254" t="s">
        <v>200</v>
      </c>
      <c r="BK254" t="s">
        <v>177</v>
      </c>
      <c r="BL254" t="s">
        <v>200</v>
      </c>
      <c r="BM254" t="s">
        <v>4221</v>
      </c>
      <c r="BN254" t="s">
        <v>74</v>
      </c>
      <c r="BO254" t="s">
        <v>100</v>
      </c>
      <c r="BP254" t="s">
        <v>74</v>
      </c>
      <c r="BQ254" t="s">
        <v>74</v>
      </c>
      <c r="BR254" t="s">
        <v>101</v>
      </c>
      <c r="BS254" t="s">
        <v>4222</v>
      </c>
      <c r="BT254" t="str">
        <f>HYPERLINK("https%3A%2F%2Fwww.webofscience.com%2Fwos%2Fwoscc%2Ffull-record%2FWOS:000743388900010","View Full Record in Web of Science")</f>
        <v>View Full Record in Web of Science</v>
      </c>
    </row>
    <row r="255" spans="1:72" x14ac:dyDescent="0.25">
      <c r="A255" t="s">
        <v>72</v>
      </c>
      <c r="B255" t="s">
        <v>4223</v>
      </c>
      <c r="C255" t="s">
        <v>74</v>
      </c>
      <c r="D255" t="s">
        <v>74</v>
      </c>
      <c r="E255" t="s">
        <v>74</v>
      </c>
      <c r="F255" t="s">
        <v>4224</v>
      </c>
      <c r="G255" t="s">
        <v>74</v>
      </c>
      <c r="H255" t="s">
        <v>74</v>
      </c>
      <c r="I255" t="s">
        <v>4225</v>
      </c>
      <c r="J255" t="s">
        <v>403</v>
      </c>
      <c r="K255" t="s">
        <v>74</v>
      </c>
      <c r="L255" t="s">
        <v>74</v>
      </c>
      <c r="M255" t="s">
        <v>1712</v>
      </c>
      <c r="N255" t="s">
        <v>79</v>
      </c>
      <c r="O255" t="s">
        <v>74</v>
      </c>
      <c r="P255" t="s">
        <v>74</v>
      </c>
      <c r="Q255" t="s">
        <v>74</v>
      </c>
      <c r="R255" t="s">
        <v>74</v>
      </c>
      <c r="S255" t="s">
        <v>74</v>
      </c>
      <c r="T255" t="s">
        <v>4226</v>
      </c>
      <c r="U255" t="s">
        <v>4227</v>
      </c>
      <c r="V255" t="s">
        <v>4228</v>
      </c>
      <c r="W255" t="s">
        <v>4229</v>
      </c>
      <c r="X255" t="s">
        <v>4230</v>
      </c>
      <c r="Y255" t="s">
        <v>4231</v>
      </c>
      <c r="Z255" t="s">
        <v>4232</v>
      </c>
      <c r="AA255" t="s">
        <v>4233</v>
      </c>
      <c r="AB255" t="s">
        <v>4234</v>
      </c>
      <c r="AC255" t="s">
        <v>74</v>
      </c>
      <c r="AD255" t="s">
        <v>74</v>
      </c>
      <c r="AE255" t="s">
        <v>74</v>
      </c>
      <c r="AF255" t="s">
        <v>74</v>
      </c>
      <c r="AG255">
        <v>12</v>
      </c>
      <c r="AH255">
        <v>0</v>
      </c>
      <c r="AI255">
        <v>0</v>
      </c>
      <c r="AJ255">
        <v>3</v>
      </c>
      <c r="AK255">
        <v>16</v>
      </c>
      <c r="AL255" t="s">
        <v>3407</v>
      </c>
      <c r="AM255" t="s">
        <v>411</v>
      </c>
      <c r="AN255" t="s">
        <v>412</v>
      </c>
      <c r="AO255" t="s">
        <v>413</v>
      </c>
      <c r="AP255" t="s">
        <v>74</v>
      </c>
      <c r="AQ255" t="s">
        <v>74</v>
      </c>
      <c r="AR255" t="s">
        <v>414</v>
      </c>
      <c r="AS255" t="s">
        <v>415</v>
      </c>
      <c r="AT255" t="s">
        <v>74</v>
      </c>
      <c r="AU255">
        <v>2021</v>
      </c>
      <c r="AV255">
        <v>84</v>
      </c>
      <c r="AW255">
        <v>4</v>
      </c>
      <c r="AX255" t="s">
        <v>74</v>
      </c>
      <c r="AY255" t="s">
        <v>74</v>
      </c>
      <c r="AZ255" t="s">
        <v>74</v>
      </c>
      <c r="BA255" t="s">
        <v>74</v>
      </c>
      <c r="BB255">
        <v>285</v>
      </c>
      <c r="BC255">
        <v>301</v>
      </c>
      <c r="BD255" t="s">
        <v>74</v>
      </c>
      <c r="BE255" t="s">
        <v>4235</v>
      </c>
      <c r="BF255" t="str">
        <f>HYPERLINK("http://dx.doi.org/10.33407/itlt.v84i4.3862","http://dx.doi.org/10.33407/itlt.v84i4.3862")</f>
        <v>http://dx.doi.org/10.33407/itlt.v84i4.3862</v>
      </c>
      <c r="BG255" t="s">
        <v>74</v>
      </c>
      <c r="BH255" t="s">
        <v>74</v>
      </c>
      <c r="BI255">
        <v>17</v>
      </c>
      <c r="BJ255" t="s">
        <v>200</v>
      </c>
      <c r="BK255" t="s">
        <v>177</v>
      </c>
      <c r="BL255" t="s">
        <v>200</v>
      </c>
      <c r="BM255" t="s">
        <v>3536</v>
      </c>
      <c r="BN255" t="s">
        <v>74</v>
      </c>
      <c r="BO255" t="s">
        <v>100</v>
      </c>
      <c r="BP255" t="s">
        <v>74</v>
      </c>
      <c r="BQ255" t="s">
        <v>74</v>
      </c>
      <c r="BR255" t="s">
        <v>101</v>
      </c>
      <c r="BS255" t="s">
        <v>4236</v>
      </c>
      <c r="BT255" t="str">
        <f>HYPERLINK("https%3A%2F%2Fwww.webofscience.com%2Fwos%2Fwoscc%2Ffull-record%2FWOS:000723916400017","View Full Record in Web of Science")</f>
        <v>View Full Record in Web of Science</v>
      </c>
    </row>
    <row r="256" spans="1:72" x14ac:dyDescent="0.25">
      <c r="A256" t="s">
        <v>72</v>
      </c>
      <c r="B256" t="s">
        <v>4237</v>
      </c>
      <c r="C256" t="s">
        <v>74</v>
      </c>
      <c r="D256" t="s">
        <v>74</v>
      </c>
      <c r="E256" t="s">
        <v>74</v>
      </c>
      <c r="F256" t="s">
        <v>4238</v>
      </c>
      <c r="G256" t="s">
        <v>74</v>
      </c>
      <c r="H256" t="s">
        <v>74</v>
      </c>
      <c r="I256" t="s">
        <v>4239</v>
      </c>
      <c r="J256" t="s">
        <v>403</v>
      </c>
      <c r="K256" t="s">
        <v>74</v>
      </c>
      <c r="L256" t="s">
        <v>74</v>
      </c>
      <c r="M256" t="s">
        <v>78</v>
      </c>
      <c r="N256" t="s">
        <v>79</v>
      </c>
      <c r="O256" t="s">
        <v>74</v>
      </c>
      <c r="P256" t="s">
        <v>74</v>
      </c>
      <c r="Q256" t="s">
        <v>74</v>
      </c>
      <c r="R256" t="s">
        <v>74</v>
      </c>
      <c r="S256" t="s">
        <v>74</v>
      </c>
      <c r="T256" t="s">
        <v>4240</v>
      </c>
      <c r="U256" t="s">
        <v>74</v>
      </c>
      <c r="V256" t="s">
        <v>4241</v>
      </c>
      <c r="W256" t="s">
        <v>4242</v>
      </c>
      <c r="X256" t="s">
        <v>531</v>
      </c>
      <c r="Y256" t="s">
        <v>4243</v>
      </c>
      <c r="Z256" t="s">
        <v>4244</v>
      </c>
      <c r="AA256" t="s">
        <v>4245</v>
      </c>
      <c r="AB256" t="s">
        <v>4246</v>
      </c>
      <c r="AC256" t="s">
        <v>74</v>
      </c>
      <c r="AD256" t="s">
        <v>74</v>
      </c>
      <c r="AE256" t="s">
        <v>74</v>
      </c>
      <c r="AF256" t="s">
        <v>74</v>
      </c>
      <c r="AG256">
        <v>19</v>
      </c>
      <c r="AH256">
        <v>2</v>
      </c>
      <c r="AI256">
        <v>2</v>
      </c>
      <c r="AJ256">
        <v>0</v>
      </c>
      <c r="AK256">
        <v>13</v>
      </c>
      <c r="AL256" t="s">
        <v>3407</v>
      </c>
      <c r="AM256" t="s">
        <v>411</v>
      </c>
      <c r="AN256" t="s">
        <v>412</v>
      </c>
      <c r="AO256" t="s">
        <v>413</v>
      </c>
      <c r="AP256" t="s">
        <v>74</v>
      </c>
      <c r="AQ256" t="s">
        <v>74</v>
      </c>
      <c r="AR256" t="s">
        <v>414</v>
      </c>
      <c r="AS256" t="s">
        <v>415</v>
      </c>
      <c r="AT256" t="s">
        <v>74</v>
      </c>
      <c r="AU256">
        <v>2021</v>
      </c>
      <c r="AV256">
        <v>81</v>
      </c>
      <c r="AW256">
        <v>1</v>
      </c>
      <c r="AX256" t="s">
        <v>74</v>
      </c>
      <c r="AY256" t="s">
        <v>74</v>
      </c>
      <c r="AZ256" t="s">
        <v>74</v>
      </c>
      <c r="BA256" t="s">
        <v>74</v>
      </c>
      <c r="BB256">
        <v>327</v>
      </c>
      <c r="BC256">
        <v>339</v>
      </c>
      <c r="BD256" t="s">
        <v>74</v>
      </c>
      <c r="BE256" t="s">
        <v>4247</v>
      </c>
      <c r="BF256" t="str">
        <f>HYPERLINK("http://dx.doi.org/10.33407/itlt.v81i1.3943","http://dx.doi.org/10.33407/itlt.v81i1.3943")</f>
        <v>http://dx.doi.org/10.33407/itlt.v81i1.3943</v>
      </c>
      <c r="BG256" t="s">
        <v>74</v>
      </c>
      <c r="BH256" t="s">
        <v>74</v>
      </c>
      <c r="BI256">
        <v>13</v>
      </c>
      <c r="BJ256" t="s">
        <v>200</v>
      </c>
      <c r="BK256" t="s">
        <v>177</v>
      </c>
      <c r="BL256" t="s">
        <v>200</v>
      </c>
      <c r="BM256" t="s">
        <v>3409</v>
      </c>
      <c r="BN256" t="s">
        <v>74</v>
      </c>
      <c r="BO256" t="s">
        <v>593</v>
      </c>
      <c r="BP256" t="s">
        <v>74</v>
      </c>
      <c r="BQ256" t="s">
        <v>74</v>
      </c>
      <c r="BR256" t="s">
        <v>101</v>
      </c>
      <c r="BS256" t="s">
        <v>4248</v>
      </c>
      <c r="BT256" t="str">
        <f>HYPERLINK("https%3A%2F%2Fwww.webofscience.com%2Fwos%2Fwoscc%2Ffull-record%2FWOS:000640575800022","View Full Record in Web of Science")</f>
        <v>View Full Record in Web of Science</v>
      </c>
    </row>
    <row r="257" spans="1:72" x14ac:dyDescent="0.25">
      <c r="A257" t="s">
        <v>72</v>
      </c>
      <c r="B257" t="s">
        <v>4249</v>
      </c>
      <c r="C257" t="s">
        <v>74</v>
      </c>
      <c r="D257" t="s">
        <v>74</v>
      </c>
      <c r="E257" t="s">
        <v>74</v>
      </c>
      <c r="F257" t="s">
        <v>4250</v>
      </c>
      <c r="G257" t="s">
        <v>74</v>
      </c>
      <c r="H257" t="s">
        <v>74</v>
      </c>
      <c r="I257" t="s">
        <v>4251</v>
      </c>
      <c r="J257" t="s">
        <v>435</v>
      </c>
      <c r="K257" t="s">
        <v>74</v>
      </c>
      <c r="L257" t="s">
        <v>74</v>
      </c>
      <c r="M257" t="s">
        <v>78</v>
      </c>
      <c r="N257" t="s">
        <v>79</v>
      </c>
      <c r="O257" t="s">
        <v>74</v>
      </c>
      <c r="P257" t="s">
        <v>74</v>
      </c>
      <c r="Q257" t="s">
        <v>74</v>
      </c>
      <c r="R257" t="s">
        <v>74</v>
      </c>
      <c r="S257" t="s">
        <v>74</v>
      </c>
      <c r="T257" t="s">
        <v>4252</v>
      </c>
      <c r="U257" t="s">
        <v>74</v>
      </c>
      <c r="V257" t="s">
        <v>4253</v>
      </c>
      <c r="W257" t="s">
        <v>4254</v>
      </c>
      <c r="X257" t="s">
        <v>2750</v>
      </c>
      <c r="Y257" t="s">
        <v>4255</v>
      </c>
      <c r="Z257" t="s">
        <v>4256</v>
      </c>
      <c r="AA257" t="s">
        <v>74</v>
      </c>
      <c r="AB257" t="s">
        <v>74</v>
      </c>
      <c r="AC257" t="s">
        <v>74</v>
      </c>
      <c r="AD257" t="s">
        <v>74</v>
      </c>
      <c r="AE257" t="s">
        <v>74</v>
      </c>
      <c r="AF257" t="s">
        <v>74</v>
      </c>
      <c r="AG257">
        <v>27</v>
      </c>
      <c r="AH257">
        <v>0</v>
      </c>
      <c r="AI257">
        <v>0</v>
      </c>
      <c r="AJ257">
        <v>2</v>
      </c>
      <c r="AK257">
        <v>2</v>
      </c>
      <c r="AL257" t="s">
        <v>445</v>
      </c>
      <c r="AM257" t="s">
        <v>446</v>
      </c>
      <c r="AN257" t="s">
        <v>447</v>
      </c>
      <c r="AO257" t="s">
        <v>448</v>
      </c>
      <c r="AP257" t="s">
        <v>74</v>
      </c>
      <c r="AQ257" t="s">
        <v>74</v>
      </c>
      <c r="AR257" t="s">
        <v>449</v>
      </c>
      <c r="AS257" t="s">
        <v>450</v>
      </c>
      <c r="AT257" t="s">
        <v>74</v>
      </c>
      <c r="AU257">
        <v>2021</v>
      </c>
      <c r="AV257">
        <v>11</v>
      </c>
      <c r="AW257">
        <v>2</v>
      </c>
      <c r="AX257" t="s">
        <v>74</v>
      </c>
      <c r="AY257" t="s">
        <v>74</v>
      </c>
      <c r="AZ257" t="s">
        <v>74</v>
      </c>
      <c r="BA257" t="s">
        <v>74</v>
      </c>
      <c r="BB257">
        <v>127</v>
      </c>
      <c r="BC257">
        <v>131</v>
      </c>
      <c r="BD257" t="s">
        <v>74</v>
      </c>
      <c r="BE257" t="s">
        <v>74</v>
      </c>
      <c r="BF257" t="s">
        <v>74</v>
      </c>
      <c r="BG257" t="s">
        <v>74</v>
      </c>
      <c r="BH257" t="s">
        <v>74</v>
      </c>
      <c r="BI257">
        <v>5</v>
      </c>
      <c r="BJ257" t="s">
        <v>451</v>
      </c>
      <c r="BK257" t="s">
        <v>177</v>
      </c>
      <c r="BL257" t="s">
        <v>452</v>
      </c>
      <c r="BM257" t="s">
        <v>4257</v>
      </c>
      <c r="BN257" t="s">
        <v>74</v>
      </c>
      <c r="BO257" t="s">
        <v>74</v>
      </c>
      <c r="BP257" t="s">
        <v>74</v>
      </c>
      <c r="BQ257" t="s">
        <v>74</v>
      </c>
      <c r="BR257" t="s">
        <v>101</v>
      </c>
      <c r="BS257" t="s">
        <v>4258</v>
      </c>
      <c r="BT257" t="str">
        <f>HYPERLINK("https%3A%2F%2Fwww.webofscience.com%2Fwos%2Fwoscc%2Ffull-record%2FWOS:000753176300023","View Full Record in Web of Science")</f>
        <v>View Full Record in Web of Science</v>
      </c>
    </row>
    <row r="258" spans="1:72" x14ac:dyDescent="0.25">
      <c r="A258" t="s">
        <v>72</v>
      </c>
      <c r="B258" t="s">
        <v>4259</v>
      </c>
      <c r="C258" t="s">
        <v>74</v>
      </c>
      <c r="D258" t="s">
        <v>74</v>
      </c>
      <c r="E258" t="s">
        <v>74</v>
      </c>
      <c r="F258" t="s">
        <v>4260</v>
      </c>
      <c r="G258" t="s">
        <v>74</v>
      </c>
      <c r="H258" t="s">
        <v>74</v>
      </c>
      <c r="I258" t="s">
        <v>4261</v>
      </c>
      <c r="J258" t="s">
        <v>403</v>
      </c>
      <c r="K258" t="s">
        <v>74</v>
      </c>
      <c r="L258" t="s">
        <v>74</v>
      </c>
      <c r="M258" t="s">
        <v>78</v>
      </c>
      <c r="N258" t="s">
        <v>79</v>
      </c>
      <c r="O258" t="s">
        <v>74</v>
      </c>
      <c r="P258" t="s">
        <v>74</v>
      </c>
      <c r="Q258" t="s">
        <v>74</v>
      </c>
      <c r="R258" t="s">
        <v>74</v>
      </c>
      <c r="S258" t="s">
        <v>74</v>
      </c>
      <c r="T258" t="s">
        <v>4262</v>
      </c>
      <c r="U258" t="s">
        <v>74</v>
      </c>
      <c r="V258" t="s">
        <v>4263</v>
      </c>
      <c r="W258" t="s">
        <v>4264</v>
      </c>
      <c r="X258" t="s">
        <v>4265</v>
      </c>
      <c r="Y258" t="s">
        <v>4266</v>
      </c>
      <c r="Z258" t="s">
        <v>4267</v>
      </c>
      <c r="AA258" t="s">
        <v>4268</v>
      </c>
      <c r="AB258" t="s">
        <v>4269</v>
      </c>
      <c r="AC258" t="s">
        <v>74</v>
      </c>
      <c r="AD258" t="s">
        <v>74</v>
      </c>
      <c r="AE258" t="s">
        <v>74</v>
      </c>
      <c r="AF258" t="s">
        <v>74</v>
      </c>
      <c r="AG258">
        <v>12</v>
      </c>
      <c r="AH258">
        <v>2</v>
      </c>
      <c r="AI258">
        <v>2</v>
      </c>
      <c r="AJ258">
        <v>0</v>
      </c>
      <c r="AK258">
        <v>6</v>
      </c>
      <c r="AL258" t="s">
        <v>1720</v>
      </c>
      <c r="AM258" t="s">
        <v>411</v>
      </c>
      <c r="AN258" t="s">
        <v>412</v>
      </c>
      <c r="AO258" t="s">
        <v>413</v>
      </c>
      <c r="AP258" t="s">
        <v>74</v>
      </c>
      <c r="AQ258" t="s">
        <v>74</v>
      </c>
      <c r="AR258" t="s">
        <v>414</v>
      </c>
      <c r="AS258" t="s">
        <v>415</v>
      </c>
      <c r="AT258" t="s">
        <v>74</v>
      </c>
      <c r="AU258">
        <v>2021</v>
      </c>
      <c r="AV258">
        <v>81</v>
      </c>
      <c r="AW258">
        <v>1</v>
      </c>
      <c r="AX258" t="s">
        <v>74</v>
      </c>
      <c r="AY258" t="s">
        <v>74</v>
      </c>
      <c r="AZ258" t="s">
        <v>74</v>
      </c>
      <c r="BA258" t="s">
        <v>74</v>
      </c>
      <c r="BB258">
        <v>310</v>
      </c>
      <c r="BC258">
        <v>326</v>
      </c>
      <c r="BD258" t="s">
        <v>74</v>
      </c>
      <c r="BE258" t="s">
        <v>4270</v>
      </c>
      <c r="BF258" t="str">
        <f>HYPERLINK("http://dx.doi.org/10.33407/itlt.v81i1.3282","http://dx.doi.org/10.33407/itlt.v81i1.3282")</f>
        <v>http://dx.doi.org/10.33407/itlt.v81i1.3282</v>
      </c>
      <c r="BG258" t="s">
        <v>74</v>
      </c>
      <c r="BH258" t="s">
        <v>74</v>
      </c>
      <c r="BI258">
        <v>17</v>
      </c>
      <c r="BJ258" t="s">
        <v>200</v>
      </c>
      <c r="BK258" t="s">
        <v>177</v>
      </c>
      <c r="BL258" t="s">
        <v>200</v>
      </c>
      <c r="BM258" t="s">
        <v>3409</v>
      </c>
      <c r="BN258" t="s">
        <v>74</v>
      </c>
      <c r="BO258" t="s">
        <v>100</v>
      </c>
      <c r="BP258" t="s">
        <v>74</v>
      </c>
      <c r="BQ258" t="s">
        <v>74</v>
      </c>
      <c r="BR258" t="s">
        <v>101</v>
      </c>
      <c r="BS258" t="s">
        <v>4271</v>
      </c>
      <c r="BT258" t="str">
        <f>HYPERLINK("https%3A%2F%2Fwww.webofscience.com%2Fwos%2Fwoscc%2Ffull-record%2FWOS:000640575800021","View Full Record in Web of Science")</f>
        <v>View Full Record in Web of Science</v>
      </c>
    </row>
    <row r="259" spans="1:72" x14ac:dyDescent="0.25">
      <c r="A259" t="s">
        <v>72</v>
      </c>
      <c r="B259" t="s">
        <v>4272</v>
      </c>
      <c r="C259" t="s">
        <v>74</v>
      </c>
      <c r="D259" t="s">
        <v>74</v>
      </c>
      <c r="E259" t="s">
        <v>74</v>
      </c>
      <c r="F259" t="s">
        <v>4273</v>
      </c>
      <c r="G259" t="s">
        <v>74</v>
      </c>
      <c r="H259" t="s">
        <v>74</v>
      </c>
      <c r="I259" t="s">
        <v>4274</v>
      </c>
      <c r="J259" t="s">
        <v>2009</v>
      </c>
      <c r="K259" t="s">
        <v>74</v>
      </c>
      <c r="L259" t="s">
        <v>74</v>
      </c>
      <c r="M259" t="s">
        <v>78</v>
      </c>
      <c r="N259" t="s">
        <v>79</v>
      </c>
      <c r="O259" t="s">
        <v>74</v>
      </c>
      <c r="P259" t="s">
        <v>74</v>
      </c>
      <c r="Q259" t="s">
        <v>74</v>
      </c>
      <c r="R259" t="s">
        <v>74</v>
      </c>
      <c r="S259" t="s">
        <v>74</v>
      </c>
      <c r="T259" t="s">
        <v>4275</v>
      </c>
      <c r="U259" t="s">
        <v>4276</v>
      </c>
      <c r="V259" t="s">
        <v>4277</v>
      </c>
      <c r="W259" t="s">
        <v>4278</v>
      </c>
      <c r="X259" t="s">
        <v>4279</v>
      </c>
      <c r="Y259" t="s">
        <v>4280</v>
      </c>
      <c r="Z259" t="s">
        <v>4281</v>
      </c>
      <c r="AA259" t="s">
        <v>74</v>
      </c>
      <c r="AB259" t="s">
        <v>4282</v>
      </c>
      <c r="AC259" t="s">
        <v>74</v>
      </c>
      <c r="AD259" t="s">
        <v>74</v>
      </c>
      <c r="AE259" t="s">
        <v>74</v>
      </c>
      <c r="AF259" t="s">
        <v>74</v>
      </c>
      <c r="AG259">
        <v>53</v>
      </c>
      <c r="AH259">
        <v>1</v>
      </c>
      <c r="AI259">
        <v>1</v>
      </c>
      <c r="AJ259">
        <v>9</v>
      </c>
      <c r="AK259">
        <v>38</v>
      </c>
      <c r="AL259" t="s">
        <v>2018</v>
      </c>
      <c r="AM259" t="s">
        <v>411</v>
      </c>
      <c r="AN259" t="s">
        <v>2019</v>
      </c>
      <c r="AO259" t="s">
        <v>2020</v>
      </c>
      <c r="AP259" t="s">
        <v>2021</v>
      </c>
      <c r="AQ259" t="s">
        <v>74</v>
      </c>
      <c r="AR259" t="s">
        <v>2022</v>
      </c>
      <c r="AS259" t="s">
        <v>2023</v>
      </c>
      <c r="AT259" t="s">
        <v>74</v>
      </c>
      <c r="AU259">
        <v>2021</v>
      </c>
      <c r="AV259" t="s">
        <v>74</v>
      </c>
      <c r="AW259">
        <v>17</v>
      </c>
      <c r="AX259" t="s">
        <v>74</v>
      </c>
      <c r="AY259" t="s">
        <v>74</v>
      </c>
      <c r="AZ259" t="s">
        <v>74</v>
      </c>
      <c r="BA259" t="s">
        <v>74</v>
      </c>
      <c r="BB259">
        <v>90</v>
      </c>
      <c r="BC259">
        <v>102</v>
      </c>
      <c r="BD259" t="s">
        <v>74</v>
      </c>
      <c r="BE259" t="s">
        <v>4283</v>
      </c>
      <c r="BF259" t="str">
        <f>HYPERLINK("http://dx.doi.org/10.20535/2410-8286.223896","http://dx.doi.org/10.20535/2410-8286.223896")</f>
        <v>http://dx.doi.org/10.20535/2410-8286.223896</v>
      </c>
      <c r="BG259" t="s">
        <v>74</v>
      </c>
      <c r="BH259" t="s">
        <v>74</v>
      </c>
      <c r="BI259">
        <v>13</v>
      </c>
      <c r="BJ259" t="s">
        <v>200</v>
      </c>
      <c r="BK259" t="s">
        <v>177</v>
      </c>
      <c r="BL259" t="s">
        <v>200</v>
      </c>
      <c r="BM259" t="s">
        <v>3665</v>
      </c>
      <c r="BN259" t="s">
        <v>74</v>
      </c>
      <c r="BO259" t="s">
        <v>1667</v>
      </c>
      <c r="BP259" t="s">
        <v>74</v>
      </c>
      <c r="BQ259" t="s">
        <v>74</v>
      </c>
      <c r="BR259" t="s">
        <v>101</v>
      </c>
      <c r="BS259" t="s">
        <v>4284</v>
      </c>
      <c r="BT259" t="str">
        <f>HYPERLINK("https%3A%2F%2Fwww.webofscience.com%2Fwos%2Fwoscc%2Ffull-record%2FWOS:000680828800011","View Full Record in Web of Science")</f>
        <v>View Full Record in Web of Science</v>
      </c>
    </row>
    <row r="260" spans="1:72" x14ac:dyDescent="0.25">
      <c r="A260" t="s">
        <v>72</v>
      </c>
      <c r="B260" t="s">
        <v>4285</v>
      </c>
      <c r="C260" t="s">
        <v>74</v>
      </c>
      <c r="D260" t="s">
        <v>74</v>
      </c>
      <c r="E260" t="s">
        <v>74</v>
      </c>
      <c r="F260" t="s">
        <v>4286</v>
      </c>
      <c r="G260" t="s">
        <v>74</v>
      </c>
      <c r="H260" t="s">
        <v>74</v>
      </c>
      <c r="I260" t="s">
        <v>4287</v>
      </c>
      <c r="J260" t="s">
        <v>4288</v>
      </c>
      <c r="K260" t="s">
        <v>74</v>
      </c>
      <c r="L260" t="s">
        <v>74</v>
      </c>
      <c r="M260" t="s">
        <v>78</v>
      </c>
      <c r="N260" t="s">
        <v>79</v>
      </c>
      <c r="O260" t="s">
        <v>74</v>
      </c>
      <c r="P260" t="s">
        <v>74</v>
      </c>
      <c r="Q260" t="s">
        <v>74</v>
      </c>
      <c r="R260" t="s">
        <v>74</v>
      </c>
      <c r="S260" t="s">
        <v>74</v>
      </c>
      <c r="T260" t="s">
        <v>4289</v>
      </c>
      <c r="U260" t="s">
        <v>74</v>
      </c>
      <c r="V260" t="s">
        <v>4290</v>
      </c>
      <c r="W260" t="s">
        <v>4291</v>
      </c>
      <c r="X260" t="s">
        <v>736</v>
      </c>
      <c r="Y260" t="s">
        <v>4292</v>
      </c>
      <c r="Z260" t="s">
        <v>4293</v>
      </c>
      <c r="AA260" t="s">
        <v>4294</v>
      </c>
      <c r="AB260" t="s">
        <v>74</v>
      </c>
      <c r="AC260" t="s">
        <v>74</v>
      </c>
      <c r="AD260" t="s">
        <v>74</v>
      </c>
      <c r="AE260" t="s">
        <v>74</v>
      </c>
      <c r="AF260" t="s">
        <v>74</v>
      </c>
      <c r="AG260">
        <v>3</v>
      </c>
      <c r="AH260">
        <v>0</v>
      </c>
      <c r="AI260">
        <v>0</v>
      </c>
      <c r="AJ260">
        <v>3</v>
      </c>
      <c r="AK260">
        <v>6</v>
      </c>
      <c r="AL260" t="s">
        <v>4295</v>
      </c>
      <c r="AM260" t="s">
        <v>4296</v>
      </c>
      <c r="AN260" t="s">
        <v>4297</v>
      </c>
      <c r="AO260" t="s">
        <v>4298</v>
      </c>
      <c r="AP260" t="s">
        <v>74</v>
      </c>
      <c r="AQ260" t="s">
        <v>74</v>
      </c>
      <c r="AR260" t="s">
        <v>4299</v>
      </c>
      <c r="AS260" t="s">
        <v>4300</v>
      </c>
      <c r="AT260" t="s">
        <v>74</v>
      </c>
      <c r="AU260">
        <v>2021</v>
      </c>
      <c r="AV260" t="s">
        <v>74</v>
      </c>
      <c r="AW260">
        <v>58</v>
      </c>
      <c r="AX260" t="s">
        <v>74</v>
      </c>
      <c r="AY260" t="s">
        <v>74</v>
      </c>
      <c r="AZ260" t="s">
        <v>74</v>
      </c>
      <c r="BA260" t="s">
        <v>74</v>
      </c>
      <c r="BB260">
        <v>143</v>
      </c>
      <c r="BC260">
        <v>159</v>
      </c>
      <c r="BD260" t="s">
        <v>74</v>
      </c>
      <c r="BE260" t="s">
        <v>4301</v>
      </c>
      <c r="BF260" t="str">
        <f>HYPERLINK("http://dx.doi.org/10.31648/sw.7011","http://dx.doi.org/10.31648/sw.7011")</f>
        <v>http://dx.doi.org/10.31648/sw.7011</v>
      </c>
      <c r="BG260" t="s">
        <v>74</v>
      </c>
      <c r="BH260" t="s">
        <v>74</v>
      </c>
      <c r="BI260">
        <v>17</v>
      </c>
      <c r="BJ260" t="s">
        <v>677</v>
      </c>
      <c r="BK260" t="s">
        <v>177</v>
      </c>
      <c r="BL260" t="s">
        <v>678</v>
      </c>
      <c r="BM260" t="s">
        <v>4302</v>
      </c>
      <c r="BN260" t="s">
        <v>74</v>
      </c>
      <c r="BO260" t="s">
        <v>100</v>
      </c>
      <c r="BP260" t="s">
        <v>74</v>
      </c>
      <c r="BQ260" t="s">
        <v>74</v>
      </c>
      <c r="BR260" t="s">
        <v>101</v>
      </c>
      <c r="BS260" t="s">
        <v>4303</v>
      </c>
      <c r="BT260" t="str">
        <f>HYPERLINK("https%3A%2F%2Fwww.webofscience.com%2Fwos%2Fwoscc%2Ffull-record%2FWOS:000731419100010","View Full Record in Web of Science")</f>
        <v>View Full Record in Web of Science</v>
      </c>
    </row>
    <row r="261" spans="1:72" x14ac:dyDescent="0.25">
      <c r="A261" t="s">
        <v>72</v>
      </c>
      <c r="B261" t="s">
        <v>4304</v>
      </c>
      <c r="C261" t="s">
        <v>74</v>
      </c>
      <c r="D261" t="s">
        <v>74</v>
      </c>
      <c r="E261" t="s">
        <v>74</v>
      </c>
      <c r="F261" t="s">
        <v>4305</v>
      </c>
      <c r="G261" t="s">
        <v>74</v>
      </c>
      <c r="H261" t="s">
        <v>74</v>
      </c>
      <c r="I261" t="s">
        <v>4306</v>
      </c>
      <c r="J261" t="s">
        <v>435</v>
      </c>
      <c r="K261" t="s">
        <v>74</v>
      </c>
      <c r="L261" t="s">
        <v>74</v>
      </c>
      <c r="M261" t="s">
        <v>78</v>
      </c>
      <c r="N261" t="s">
        <v>79</v>
      </c>
      <c r="O261" t="s">
        <v>74</v>
      </c>
      <c r="P261" t="s">
        <v>74</v>
      </c>
      <c r="Q261" t="s">
        <v>74</v>
      </c>
      <c r="R261" t="s">
        <v>74</v>
      </c>
      <c r="S261" t="s">
        <v>74</v>
      </c>
      <c r="T261" t="s">
        <v>4307</v>
      </c>
      <c r="U261" t="s">
        <v>74</v>
      </c>
      <c r="V261" t="s">
        <v>4308</v>
      </c>
      <c r="W261" t="s">
        <v>4309</v>
      </c>
      <c r="X261" t="s">
        <v>4310</v>
      </c>
      <c r="Y261" t="s">
        <v>4311</v>
      </c>
      <c r="Z261" t="s">
        <v>4312</v>
      </c>
      <c r="AA261" t="s">
        <v>4313</v>
      </c>
      <c r="AB261" t="s">
        <v>4314</v>
      </c>
      <c r="AC261" t="s">
        <v>74</v>
      </c>
      <c r="AD261" t="s">
        <v>74</v>
      </c>
      <c r="AE261" t="s">
        <v>74</v>
      </c>
      <c r="AF261" t="s">
        <v>74</v>
      </c>
      <c r="AG261">
        <v>18</v>
      </c>
      <c r="AH261">
        <v>0</v>
      </c>
      <c r="AI261">
        <v>0</v>
      </c>
      <c r="AJ261">
        <v>0</v>
      </c>
      <c r="AK261">
        <v>1</v>
      </c>
      <c r="AL261" t="s">
        <v>445</v>
      </c>
      <c r="AM261" t="s">
        <v>446</v>
      </c>
      <c r="AN261" t="s">
        <v>447</v>
      </c>
      <c r="AO261" t="s">
        <v>448</v>
      </c>
      <c r="AP261" t="s">
        <v>74</v>
      </c>
      <c r="AQ261" t="s">
        <v>74</v>
      </c>
      <c r="AR261" t="s">
        <v>449</v>
      </c>
      <c r="AS261" t="s">
        <v>450</v>
      </c>
      <c r="AT261" t="s">
        <v>74</v>
      </c>
      <c r="AU261">
        <v>2021</v>
      </c>
      <c r="AV261">
        <v>11</v>
      </c>
      <c r="AW261">
        <v>2</v>
      </c>
      <c r="AX261" t="s">
        <v>74</v>
      </c>
      <c r="AY261" t="s">
        <v>74</v>
      </c>
      <c r="AZ261">
        <v>21</v>
      </c>
      <c r="BA261" t="s">
        <v>74</v>
      </c>
      <c r="BB261">
        <v>160</v>
      </c>
      <c r="BC261">
        <v>164</v>
      </c>
      <c r="BD261" t="s">
        <v>74</v>
      </c>
      <c r="BE261" t="s">
        <v>74</v>
      </c>
      <c r="BF261" t="s">
        <v>74</v>
      </c>
      <c r="BG261" t="s">
        <v>74</v>
      </c>
      <c r="BH261" t="s">
        <v>74</v>
      </c>
      <c r="BI261">
        <v>5</v>
      </c>
      <c r="BJ261" t="s">
        <v>451</v>
      </c>
      <c r="BK261" t="s">
        <v>177</v>
      </c>
      <c r="BL261" t="s">
        <v>452</v>
      </c>
      <c r="BM261" t="s">
        <v>4315</v>
      </c>
      <c r="BN261" t="s">
        <v>74</v>
      </c>
      <c r="BO261" t="s">
        <v>74</v>
      </c>
      <c r="BP261" t="s">
        <v>74</v>
      </c>
      <c r="BQ261" t="s">
        <v>74</v>
      </c>
      <c r="BR261" t="s">
        <v>101</v>
      </c>
      <c r="BS261" t="s">
        <v>4316</v>
      </c>
      <c r="BT261" t="str">
        <f>HYPERLINK("https%3A%2F%2Fwww.webofscience.com%2Fwos%2Fwoscc%2Ffull-record%2FWOS:000701349900027","View Full Record in Web of Science")</f>
        <v>View Full Record in Web of Science</v>
      </c>
    </row>
    <row r="262" spans="1:72" x14ac:dyDescent="0.25">
      <c r="A262" t="s">
        <v>72</v>
      </c>
      <c r="B262" t="s">
        <v>4317</v>
      </c>
      <c r="C262" t="s">
        <v>74</v>
      </c>
      <c r="D262" t="s">
        <v>74</v>
      </c>
      <c r="E262" t="s">
        <v>74</v>
      </c>
      <c r="F262" t="s">
        <v>4318</v>
      </c>
      <c r="G262" t="s">
        <v>74</v>
      </c>
      <c r="H262" t="s">
        <v>74</v>
      </c>
      <c r="I262" t="s">
        <v>4319</v>
      </c>
      <c r="J262" t="s">
        <v>183</v>
      </c>
      <c r="K262" t="s">
        <v>74</v>
      </c>
      <c r="L262" t="s">
        <v>74</v>
      </c>
      <c r="M262" t="s">
        <v>78</v>
      </c>
      <c r="N262" t="s">
        <v>79</v>
      </c>
      <c r="O262" t="s">
        <v>74</v>
      </c>
      <c r="P262" t="s">
        <v>74</v>
      </c>
      <c r="Q262" t="s">
        <v>74</v>
      </c>
      <c r="R262" t="s">
        <v>74</v>
      </c>
      <c r="S262" t="s">
        <v>74</v>
      </c>
      <c r="T262" t="s">
        <v>4320</v>
      </c>
      <c r="U262" t="s">
        <v>74</v>
      </c>
      <c r="V262" t="s">
        <v>4321</v>
      </c>
      <c r="W262" t="s">
        <v>4322</v>
      </c>
      <c r="X262" t="s">
        <v>4323</v>
      </c>
      <c r="Y262" t="s">
        <v>4324</v>
      </c>
      <c r="Z262" t="s">
        <v>4325</v>
      </c>
      <c r="AA262" t="s">
        <v>4326</v>
      </c>
      <c r="AB262" t="s">
        <v>4327</v>
      </c>
      <c r="AC262" t="s">
        <v>74</v>
      </c>
      <c r="AD262" t="s">
        <v>74</v>
      </c>
      <c r="AE262" t="s">
        <v>74</v>
      </c>
      <c r="AF262" t="s">
        <v>74</v>
      </c>
      <c r="AG262">
        <v>16</v>
      </c>
      <c r="AH262">
        <v>7</v>
      </c>
      <c r="AI262">
        <v>7</v>
      </c>
      <c r="AJ262">
        <v>1</v>
      </c>
      <c r="AK262">
        <v>12</v>
      </c>
      <c r="AL262" t="s">
        <v>192</v>
      </c>
      <c r="AM262" t="s">
        <v>193</v>
      </c>
      <c r="AN262" t="s">
        <v>194</v>
      </c>
      <c r="AO262" t="s">
        <v>195</v>
      </c>
      <c r="AP262" t="s">
        <v>196</v>
      </c>
      <c r="AQ262" t="s">
        <v>74</v>
      </c>
      <c r="AR262" t="s">
        <v>197</v>
      </c>
      <c r="AS262" t="s">
        <v>198</v>
      </c>
      <c r="AT262" t="s">
        <v>691</v>
      </c>
      <c r="AU262">
        <v>2020</v>
      </c>
      <c r="AV262">
        <v>12</v>
      </c>
      <c r="AW262">
        <v>4</v>
      </c>
      <c r="AX262" t="s">
        <v>74</v>
      </c>
      <c r="AY262" t="s">
        <v>74</v>
      </c>
      <c r="AZ262" t="s">
        <v>74</v>
      </c>
      <c r="BA262" t="s">
        <v>74</v>
      </c>
      <c r="BB262">
        <v>103</v>
      </c>
      <c r="BC262">
        <v>117</v>
      </c>
      <c r="BD262" t="s">
        <v>74</v>
      </c>
      <c r="BE262" t="s">
        <v>4328</v>
      </c>
      <c r="BF262" t="str">
        <f>HYPERLINK("http://dx.doi.org/10.18662/rrem/12.4/336","http://dx.doi.org/10.18662/rrem/12.4/336")</f>
        <v>http://dx.doi.org/10.18662/rrem/12.4/336</v>
      </c>
      <c r="BG262" t="s">
        <v>74</v>
      </c>
      <c r="BH262" t="s">
        <v>74</v>
      </c>
      <c r="BI262">
        <v>15</v>
      </c>
      <c r="BJ262" t="s">
        <v>200</v>
      </c>
      <c r="BK262" t="s">
        <v>177</v>
      </c>
      <c r="BL262" t="s">
        <v>200</v>
      </c>
      <c r="BM262" t="s">
        <v>4329</v>
      </c>
      <c r="BN262" t="s">
        <v>74</v>
      </c>
      <c r="BO262" t="s">
        <v>313</v>
      </c>
      <c r="BP262" t="s">
        <v>74</v>
      </c>
      <c r="BQ262" t="s">
        <v>74</v>
      </c>
      <c r="BR262" t="s">
        <v>101</v>
      </c>
      <c r="BS262" t="s">
        <v>4330</v>
      </c>
      <c r="BT262" t="str">
        <f>HYPERLINK("https%3A%2F%2Fwww.webofscience.com%2Fwos%2Fwoscc%2Ffull-record%2FWOS:000614818000007","View Full Record in Web of Science")</f>
        <v>View Full Record in Web of Science</v>
      </c>
    </row>
    <row r="263" spans="1:72" x14ac:dyDescent="0.25">
      <c r="A263" t="s">
        <v>72</v>
      </c>
      <c r="B263" t="s">
        <v>4331</v>
      </c>
      <c r="C263" t="s">
        <v>74</v>
      </c>
      <c r="D263" t="s">
        <v>74</v>
      </c>
      <c r="E263" t="s">
        <v>74</v>
      </c>
      <c r="F263" t="s">
        <v>4332</v>
      </c>
      <c r="G263" t="s">
        <v>74</v>
      </c>
      <c r="H263" t="s">
        <v>74</v>
      </c>
      <c r="I263" t="s">
        <v>4333</v>
      </c>
      <c r="J263" t="s">
        <v>4334</v>
      </c>
      <c r="K263" t="s">
        <v>74</v>
      </c>
      <c r="L263" t="s">
        <v>74</v>
      </c>
      <c r="M263" t="s">
        <v>78</v>
      </c>
      <c r="N263" t="s">
        <v>79</v>
      </c>
      <c r="O263" t="s">
        <v>74</v>
      </c>
      <c r="P263" t="s">
        <v>74</v>
      </c>
      <c r="Q263" t="s">
        <v>74</v>
      </c>
      <c r="R263" t="s">
        <v>74</v>
      </c>
      <c r="S263" t="s">
        <v>74</v>
      </c>
      <c r="T263" t="s">
        <v>4335</v>
      </c>
      <c r="U263" t="s">
        <v>74</v>
      </c>
      <c r="V263" t="s">
        <v>4336</v>
      </c>
      <c r="W263" t="s">
        <v>4337</v>
      </c>
      <c r="X263" t="s">
        <v>4338</v>
      </c>
      <c r="Y263" t="s">
        <v>4339</v>
      </c>
      <c r="Z263" t="s">
        <v>74</v>
      </c>
      <c r="AA263" t="s">
        <v>4340</v>
      </c>
      <c r="AB263" t="s">
        <v>4341</v>
      </c>
      <c r="AC263" t="s">
        <v>74</v>
      </c>
      <c r="AD263" t="s">
        <v>74</v>
      </c>
      <c r="AE263" t="s">
        <v>74</v>
      </c>
      <c r="AF263" t="s">
        <v>74</v>
      </c>
      <c r="AG263">
        <v>17</v>
      </c>
      <c r="AH263">
        <v>0</v>
      </c>
      <c r="AI263">
        <v>0</v>
      </c>
      <c r="AJ263">
        <v>0</v>
      </c>
      <c r="AK263">
        <v>1</v>
      </c>
      <c r="AL263" t="s">
        <v>4342</v>
      </c>
      <c r="AM263" t="s">
        <v>4343</v>
      </c>
      <c r="AN263" t="s">
        <v>4344</v>
      </c>
      <c r="AO263" t="s">
        <v>4345</v>
      </c>
      <c r="AP263" t="s">
        <v>74</v>
      </c>
      <c r="AQ263" t="s">
        <v>74</v>
      </c>
      <c r="AR263" t="s">
        <v>4346</v>
      </c>
      <c r="AS263" t="s">
        <v>4347</v>
      </c>
      <c r="AT263" t="s">
        <v>691</v>
      </c>
      <c r="AU263">
        <v>2020</v>
      </c>
      <c r="AV263">
        <v>9</v>
      </c>
      <c r="AW263">
        <v>12</v>
      </c>
      <c r="AX263" t="s">
        <v>74</v>
      </c>
      <c r="AY263" t="s">
        <v>74</v>
      </c>
      <c r="AZ263" t="s">
        <v>74</v>
      </c>
      <c r="BA263" t="s">
        <v>74</v>
      </c>
      <c r="BB263">
        <v>107</v>
      </c>
      <c r="BC263">
        <v>118</v>
      </c>
      <c r="BD263" t="s">
        <v>74</v>
      </c>
      <c r="BE263" t="s">
        <v>74</v>
      </c>
      <c r="BF263" t="s">
        <v>74</v>
      </c>
      <c r="BG263" t="s">
        <v>74</v>
      </c>
      <c r="BH263" t="s">
        <v>74</v>
      </c>
      <c r="BI263">
        <v>12</v>
      </c>
      <c r="BJ263" t="s">
        <v>1706</v>
      </c>
      <c r="BK263" t="s">
        <v>177</v>
      </c>
      <c r="BL263" t="s">
        <v>1706</v>
      </c>
      <c r="BM263" t="s">
        <v>4348</v>
      </c>
      <c r="BN263" t="s">
        <v>74</v>
      </c>
      <c r="BO263" t="s">
        <v>74</v>
      </c>
      <c r="BP263" t="s">
        <v>74</v>
      </c>
      <c r="BQ263" t="s">
        <v>74</v>
      </c>
      <c r="BR263" t="s">
        <v>101</v>
      </c>
      <c r="BS263" t="s">
        <v>4349</v>
      </c>
      <c r="BT263" t="str">
        <f>HYPERLINK("https%3A%2F%2Fwww.webofscience.com%2Fwos%2Fwoscc%2Ffull-record%2FWOS:000600538000014","View Full Record in Web of Science")</f>
        <v>View Full Record in Web of Science</v>
      </c>
    </row>
    <row r="264" spans="1:72" x14ac:dyDescent="0.25">
      <c r="A264" t="s">
        <v>72</v>
      </c>
      <c r="B264" t="s">
        <v>4350</v>
      </c>
      <c r="C264" t="s">
        <v>74</v>
      </c>
      <c r="D264" t="s">
        <v>74</v>
      </c>
      <c r="E264" t="s">
        <v>74</v>
      </c>
      <c r="F264" t="s">
        <v>4351</v>
      </c>
      <c r="G264" t="s">
        <v>74</v>
      </c>
      <c r="H264" t="s">
        <v>74</v>
      </c>
      <c r="I264" t="s">
        <v>4352</v>
      </c>
      <c r="J264" t="s">
        <v>280</v>
      </c>
      <c r="K264" t="s">
        <v>74</v>
      </c>
      <c r="L264" t="s">
        <v>74</v>
      </c>
      <c r="M264" t="s">
        <v>78</v>
      </c>
      <c r="N264" t="s">
        <v>79</v>
      </c>
      <c r="O264" t="s">
        <v>74</v>
      </c>
      <c r="P264" t="s">
        <v>74</v>
      </c>
      <c r="Q264" t="s">
        <v>74</v>
      </c>
      <c r="R264" t="s">
        <v>74</v>
      </c>
      <c r="S264" t="s">
        <v>74</v>
      </c>
      <c r="T264" t="s">
        <v>4353</v>
      </c>
      <c r="U264" t="s">
        <v>74</v>
      </c>
      <c r="V264" t="s">
        <v>4354</v>
      </c>
      <c r="W264" t="s">
        <v>4355</v>
      </c>
      <c r="X264" t="s">
        <v>4356</v>
      </c>
      <c r="Y264" t="s">
        <v>4357</v>
      </c>
      <c r="Z264" t="s">
        <v>74</v>
      </c>
      <c r="AA264" t="s">
        <v>4358</v>
      </c>
      <c r="AB264" t="s">
        <v>4359</v>
      </c>
      <c r="AC264" t="s">
        <v>74</v>
      </c>
      <c r="AD264" t="s">
        <v>74</v>
      </c>
      <c r="AE264" t="s">
        <v>74</v>
      </c>
      <c r="AF264" t="s">
        <v>74</v>
      </c>
      <c r="AG264">
        <v>23</v>
      </c>
      <c r="AH264">
        <v>8</v>
      </c>
      <c r="AI264">
        <v>8</v>
      </c>
      <c r="AJ264">
        <v>0</v>
      </c>
      <c r="AK264">
        <v>9</v>
      </c>
      <c r="AL264" t="s">
        <v>280</v>
      </c>
      <c r="AM264" t="s">
        <v>289</v>
      </c>
      <c r="AN264" t="s">
        <v>290</v>
      </c>
      <c r="AO264" t="s">
        <v>291</v>
      </c>
      <c r="AP264" t="s">
        <v>74</v>
      </c>
      <c r="AQ264" t="s">
        <v>74</v>
      </c>
      <c r="AR264" t="s">
        <v>292</v>
      </c>
      <c r="AS264" t="s">
        <v>293</v>
      </c>
      <c r="AT264" t="s">
        <v>843</v>
      </c>
      <c r="AU264">
        <v>2020</v>
      </c>
      <c r="AV264" t="s">
        <v>74</v>
      </c>
      <c r="AW264" t="s">
        <v>74</v>
      </c>
      <c r="AX264" t="s">
        <v>74</v>
      </c>
      <c r="AY264" t="s">
        <v>74</v>
      </c>
      <c r="AZ264" t="s">
        <v>362</v>
      </c>
      <c r="BA264" t="s">
        <v>74</v>
      </c>
      <c r="BB264">
        <v>4</v>
      </c>
      <c r="BC264">
        <v>15</v>
      </c>
      <c r="BD264" t="s">
        <v>74</v>
      </c>
      <c r="BE264" t="s">
        <v>4360</v>
      </c>
      <c r="BF264" t="str">
        <f>HYPERLINK("http://dx.doi.org/10.24093/awej/elt3.1","http://dx.doi.org/10.24093/awej/elt3.1")</f>
        <v>http://dx.doi.org/10.24093/awej/elt3.1</v>
      </c>
      <c r="BG264" t="s">
        <v>74</v>
      </c>
      <c r="BH264" t="s">
        <v>74</v>
      </c>
      <c r="BI264">
        <v>12</v>
      </c>
      <c r="BJ264" t="s">
        <v>296</v>
      </c>
      <c r="BK264" t="s">
        <v>177</v>
      </c>
      <c r="BL264" t="s">
        <v>297</v>
      </c>
      <c r="BM264" t="s">
        <v>4361</v>
      </c>
      <c r="BN264" t="s">
        <v>74</v>
      </c>
      <c r="BO264" t="s">
        <v>243</v>
      </c>
      <c r="BP264" t="s">
        <v>74</v>
      </c>
      <c r="BQ264" t="s">
        <v>74</v>
      </c>
      <c r="BR264" t="s">
        <v>101</v>
      </c>
      <c r="BS264" t="s">
        <v>4362</v>
      </c>
      <c r="BT264" t="str">
        <f>HYPERLINK("https%3A%2F%2Fwww.webofscience.com%2Fwos%2Fwoscc%2Ffull-record%2FWOS:000612779500002","View Full Record in Web of Science")</f>
        <v>View Full Record in Web of Science</v>
      </c>
    </row>
    <row r="265" spans="1:72" x14ac:dyDescent="0.25">
      <c r="A265" t="s">
        <v>72</v>
      </c>
      <c r="B265" t="s">
        <v>4363</v>
      </c>
      <c r="C265" t="s">
        <v>74</v>
      </c>
      <c r="D265" t="s">
        <v>74</v>
      </c>
      <c r="E265" t="s">
        <v>74</v>
      </c>
      <c r="F265" t="s">
        <v>4364</v>
      </c>
      <c r="G265" t="s">
        <v>74</v>
      </c>
      <c r="H265" t="s">
        <v>74</v>
      </c>
      <c r="I265" t="s">
        <v>4365</v>
      </c>
      <c r="J265" t="s">
        <v>280</v>
      </c>
      <c r="K265" t="s">
        <v>74</v>
      </c>
      <c r="L265" t="s">
        <v>74</v>
      </c>
      <c r="M265" t="s">
        <v>78</v>
      </c>
      <c r="N265" t="s">
        <v>79</v>
      </c>
      <c r="O265" t="s">
        <v>74</v>
      </c>
      <c r="P265" t="s">
        <v>74</v>
      </c>
      <c r="Q265" t="s">
        <v>74</v>
      </c>
      <c r="R265" t="s">
        <v>74</v>
      </c>
      <c r="S265" t="s">
        <v>74</v>
      </c>
      <c r="T265" t="s">
        <v>4366</v>
      </c>
      <c r="U265" t="s">
        <v>4367</v>
      </c>
      <c r="V265" t="s">
        <v>4368</v>
      </c>
      <c r="W265" t="s">
        <v>4369</v>
      </c>
      <c r="X265" t="s">
        <v>4370</v>
      </c>
      <c r="Y265" t="s">
        <v>4371</v>
      </c>
      <c r="Z265" t="s">
        <v>74</v>
      </c>
      <c r="AA265" t="s">
        <v>74</v>
      </c>
      <c r="AB265" t="s">
        <v>74</v>
      </c>
      <c r="AC265" t="s">
        <v>74</v>
      </c>
      <c r="AD265" t="s">
        <v>74</v>
      </c>
      <c r="AE265" t="s">
        <v>74</v>
      </c>
      <c r="AF265" t="s">
        <v>74</v>
      </c>
      <c r="AG265">
        <v>30</v>
      </c>
      <c r="AH265">
        <v>1</v>
      </c>
      <c r="AI265">
        <v>1</v>
      </c>
      <c r="AJ265">
        <v>1</v>
      </c>
      <c r="AK265">
        <v>16</v>
      </c>
      <c r="AL265" t="s">
        <v>280</v>
      </c>
      <c r="AM265" t="s">
        <v>289</v>
      </c>
      <c r="AN265" t="s">
        <v>290</v>
      </c>
      <c r="AO265" t="s">
        <v>291</v>
      </c>
      <c r="AP265" t="s">
        <v>74</v>
      </c>
      <c r="AQ265" t="s">
        <v>74</v>
      </c>
      <c r="AR265" t="s">
        <v>292</v>
      </c>
      <c r="AS265" t="s">
        <v>293</v>
      </c>
      <c r="AT265" t="s">
        <v>843</v>
      </c>
      <c r="AU265">
        <v>2020</v>
      </c>
      <c r="AV265" t="s">
        <v>74</v>
      </c>
      <c r="AW265" t="s">
        <v>74</v>
      </c>
      <c r="AX265" t="s">
        <v>74</v>
      </c>
      <c r="AY265" t="s">
        <v>74</v>
      </c>
      <c r="AZ265" t="s">
        <v>362</v>
      </c>
      <c r="BA265" t="s">
        <v>74</v>
      </c>
      <c r="BB265">
        <v>255</v>
      </c>
      <c r="BC265">
        <v>281</v>
      </c>
      <c r="BD265" t="s">
        <v>74</v>
      </c>
      <c r="BE265" t="s">
        <v>4372</v>
      </c>
      <c r="BF265" t="str">
        <f>HYPERLINK("http://dx.doi.org/10.24093/awej/elt3.22","http://dx.doi.org/10.24093/awej/elt3.22")</f>
        <v>http://dx.doi.org/10.24093/awej/elt3.22</v>
      </c>
      <c r="BG265" t="s">
        <v>74</v>
      </c>
      <c r="BH265" t="s">
        <v>74</v>
      </c>
      <c r="BI265">
        <v>27</v>
      </c>
      <c r="BJ265" t="s">
        <v>296</v>
      </c>
      <c r="BK265" t="s">
        <v>177</v>
      </c>
      <c r="BL265" t="s">
        <v>297</v>
      </c>
      <c r="BM265" t="s">
        <v>4361</v>
      </c>
      <c r="BN265" t="s">
        <v>74</v>
      </c>
      <c r="BO265" t="s">
        <v>1667</v>
      </c>
      <c r="BP265" t="s">
        <v>74</v>
      </c>
      <c r="BQ265" t="s">
        <v>74</v>
      </c>
      <c r="BR265" t="s">
        <v>101</v>
      </c>
      <c r="BS265" t="s">
        <v>4373</v>
      </c>
      <c r="BT265" t="str">
        <f>HYPERLINK("https%3A%2F%2Fwww.webofscience.com%2Fwos%2Fwoscc%2Ffull-record%2FWOS:000612779500023","View Full Record in Web of Science")</f>
        <v>View Full Record in Web of Science</v>
      </c>
    </row>
    <row r="266" spans="1:72" x14ac:dyDescent="0.25">
      <c r="A266" t="s">
        <v>72</v>
      </c>
      <c r="B266" t="s">
        <v>4374</v>
      </c>
      <c r="C266" t="s">
        <v>74</v>
      </c>
      <c r="D266" t="s">
        <v>74</v>
      </c>
      <c r="E266" t="s">
        <v>74</v>
      </c>
      <c r="F266" t="s">
        <v>4375</v>
      </c>
      <c r="G266" t="s">
        <v>74</v>
      </c>
      <c r="H266" t="s">
        <v>74</v>
      </c>
      <c r="I266" t="s">
        <v>4376</v>
      </c>
      <c r="J266" t="s">
        <v>280</v>
      </c>
      <c r="K266" t="s">
        <v>74</v>
      </c>
      <c r="L266" t="s">
        <v>74</v>
      </c>
      <c r="M266" t="s">
        <v>78</v>
      </c>
      <c r="N266" t="s">
        <v>79</v>
      </c>
      <c r="O266" t="s">
        <v>74</v>
      </c>
      <c r="P266" t="s">
        <v>74</v>
      </c>
      <c r="Q266" t="s">
        <v>74</v>
      </c>
      <c r="R266" t="s">
        <v>74</v>
      </c>
      <c r="S266" t="s">
        <v>74</v>
      </c>
      <c r="T266" t="s">
        <v>4377</v>
      </c>
      <c r="U266" t="s">
        <v>74</v>
      </c>
      <c r="V266" t="s">
        <v>4378</v>
      </c>
      <c r="W266" t="s">
        <v>4379</v>
      </c>
      <c r="X266" t="s">
        <v>4380</v>
      </c>
      <c r="Y266" t="s">
        <v>4381</v>
      </c>
      <c r="Z266" t="s">
        <v>74</v>
      </c>
      <c r="AA266" t="s">
        <v>4382</v>
      </c>
      <c r="AB266" t="s">
        <v>4383</v>
      </c>
      <c r="AC266" t="s">
        <v>74</v>
      </c>
      <c r="AD266" t="s">
        <v>74</v>
      </c>
      <c r="AE266" t="s">
        <v>74</v>
      </c>
      <c r="AF266" t="s">
        <v>74</v>
      </c>
      <c r="AG266">
        <v>24</v>
      </c>
      <c r="AH266">
        <v>0</v>
      </c>
      <c r="AI266">
        <v>0</v>
      </c>
      <c r="AJ266">
        <v>5</v>
      </c>
      <c r="AK266">
        <v>13</v>
      </c>
      <c r="AL266" t="s">
        <v>280</v>
      </c>
      <c r="AM266" t="s">
        <v>289</v>
      </c>
      <c r="AN266" t="s">
        <v>290</v>
      </c>
      <c r="AO266" t="s">
        <v>291</v>
      </c>
      <c r="AP266" t="s">
        <v>74</v>
      </c>
      <c r="AQ266" t="s">
        <v>74</v>
      </c>
      <c r="AR266" t="s">
        <v>292</v>
      </c>
      <c r="AS266" t="s">
        <v>293</v>
      </c>
      <c r="AT266" t="s">
        <v>843</v>
      </c>
      <c r="AU266">
        <v>2020</v>
      </c>
      <c r="AV266" t="s">
        <v>74</v>
      </c>
      <c r="AW266" t="s">
        <v>74</v>
      </c>
      <c r="AX266" t="s">
        <v>74</v>
      </c>
      <c r="AY266" t="s">
        <v>74</v>
      </c>
      <c r="AZ266" t="s">
        <v>362</v>
      </c>
      <c r="BA266" t="s">
        <v>74</v>
      </c>
      <c r="BB266">
        <v>184</v>
      </c>
      <c r="BC266">
        <v>193</v>
      </c>
      <c r="BD266" t="s">
        <v>74</v>
      </c>
      <c r="BE266" t="s">
        <v>4384</v>
      </c>
      <c r="BF266" t="str">
        <f>HYPERLINK("http://dx.doi.org/10.24093/awej/elt3.16","http://dx.doi.org/10.24093/awej/elt3.16")</f>
        <v>http://dx.doi.org/10.24093/awej/elt3.16</v>
      </c>
      <c r="BG266" t="s">
        <v>74</v>
      </c>
      <c r="BH266" t="s">
        <v>74</v>
      </c>
      <c r="BI266">
        <v>10</v>
      </c>
      <c r="BJ266" t="s">
        <v>296</v>
      </c>
      <c r="BK266" t="s">
        <v>177</v>
      </c>
      <c r="BL266" t="s">
        <v>297</v>
      </c>
      <c r="BM266" t="s">
        <v>4361</v>
      </c>
      <c r="BN266" t="s">
        <v>74</v>
      </c>
      <c r="BO266" t="s">
        <v>1667</v>
      </c>
      <c r="BP266" t="s">
        <v>74</v>
      </c>
      <c r="BQ266" t="s">
        <v>74</v>
      </c>
      <c r="BR266" t="s">
        <v>101</v>
      </c>
      <c r="BS266" t="s">
        <v>4385</v>
      </c>
      <c r="BT266" t="str">
        <f>HYPERLINK("https%3A%2F%2Fwww.webofscience.com%2Fwos%2Fwoscc%2Ffull-record%2FWOS:000612779500017","View Full Record in Web of Science")</f>
        <v>View Full Record in Web of Science</v>
      </c>
    </row>
    <row r="267" spans="1:72" x14ac:dyDescent="0.25">
      <c r="A267" t="s">
        <v>72</v>
      </c>
      <c r="B267" t="s">
        <v>4386</v>
      </c>
      <c r="C267" t="s">
        <v>74</v>
      </c>
      <c r="D267" t="s">
        <v>74</v>
      </c>
      <c r="E267" t="s">
        <v>74</v>
      </c>
      <c r="F267" t="s">
        <v>4387</v>
      </c>
      <c r="G267" t="s">
        <v>74</v>
      </c>
      <c r="H267" t="s">
        <v>74</v>
      </c>
      <c r="I267" t="s">
        <v>4388</v>
      </c>
      <c r="J267" t="s">
        <v>4389</v>
      </c>
      <c r="K267" t="s">
        <v>74</v>
      </c>
      <c r="L267" t="s">
        <v>74</v>
      </c>
      <c r="M267" t="s">
        <v>1028</v>
      </c>
      <c r="N267" t="s">
        <v>79</v>
      </c>
      <c r="O267" t="s">
        <v>74</v>
      </c>
      <c r="P267" t="s">
        <v>74</v>
      </c>
      <c r="Q267" t="s">
        <v>74</v>
      </c>
      <c r="R267" t="s">
        <v>74</v>
      </c>
      <c r="S267" t="s">
        <v>74</v>
      </c>
      <c r="T267" t="s">
        <v>4390</v>
      </c>
      <c r="U267" t="s">
        <v>74</v>
      </c>
      <c r="V267" t="s">
        <v>4391</v>
      </c>
      <c r="W267" t="s">
        <v>4392</v>
      </c>
      <c r="X267" t="s">
        <v>4393</v>
      </c>
      <c r="Y267" t="s">
        <v>4394</v>
      </c>
      <c r="Z267" t="s">
        <v>4395</v>
      </c>
      <c r="AA267" t="s">
        <v>4396</v>
      </c>
      <c r="AB267" t="s">
        <v>4397</v>
      </c>
      <c r="AC267" t="s">
        <v>74</v>
      </c>
      <c r="AD267" t="s">
        <v>74</v>
      </c>
      <c r="AE267" t="s">
        <v>74</v>
      </c>
      <c r="AF267" t="s">
        <v>74</v>
      </c>
      <c r="AG267">
        <v>22</v>
      </c>
      <c r="AH267">
        <v>1</v>
      </c>
      <c r="AI267">
        <v>1</v>
      </c>
      <c r="AJ267">
        <v>2</v>
      </c>
      <c r="AK267">
        <v>4</v>
      </c>
      <c r="AL267" t="s">
        <v>1486</v>
      </c>
      <c r="AM267" t="s">
        <v>1487</v>
      </c>
      <c r="AN267" t="s">
        <v>1488</v>
      </c>
      <c r="AO267" t="s">
        <v>4398</v>
      </c>
      <c r="AP267" t="s">
        <v>4399</v>
      </c>
      <c r="AQ267" t="s">
        <v>74</v>
      </c>
      <c r="AR267" t="s">
        <v>4400</v>
      </c>
      <c r="AS267" t="s">
        <v>4401</v>
      </c>
      <c r="AT267" t="s">
        <v>912</v>
      </c>
      <c r="AU267">
        <v>2020</v>
      </c>
      <c r="AV267">
        <v>57</v>
      </c>
      <c r="AW267" t="s">
        <v>74</v>
      </c>
      <c r="AX267" t="s">
        <v>74</v>
      </c>
      <c r="AY267" t="s">
        <v>74</v>
      </c>
      <c r="AZ267" t="s">
        <v>74</v>
      </c>
      <c r="BA267" t="s">
        <v>74</v>
      </c>
      <c r="BB267">
        <v>224</v>
      </c>
      <c r="BC267">
        <v>235</v>
      </c>
      <c r="BD267" t="s">
        <v>74</v>
      </c>
      <c r="BE267" t="s">
        <v>4402</v>
      </c>
      <c r="BF267" t="str">
        <f>HYPERLINK("http://dx.doi.org/10.17223/1998863X/57/21","http://dx.doi.org/10.17223/1998863X/57/21")</f>
        <v>http://dx.doi.org/10.17223/1998863X/57/21</v>
      </c>
      <c r="BG267" t="s">
        <v>74</v>
      </c>
      <c r="BH267" t="s">
        <v>74</v>
      </c>
      <c r="BI267">
        <v>12</v>
      </c>
      <c r="BJ267" t="s">
        <v>240</v>
      </c>
      <c r="BK267" t="s">
        <v>177</v>
      </c>
      <c r="BL267" t="s">
        <v>241</v>
      </c>
      <c r="BM267" t="s">
        <v>4403</v>
      </c>
      <c r="BN267" t="s">
        <v>74</v>
      </c>
      <c r="BO267" t="s">
        <v>74</v>
      </c>
      <c r="BP267" t="s">
        <v>74</v>
      </c>
      <c r="BQ267" t="s">
        <v>74</v>
      </c>
      <c r="BR267" t="s">
        <v>101</v>
      </c>
      <c r="BS267" t="s">
        <v>4404</v>
      </c>
      <c r="BT267" t="str">
        <f>HYPERLINK("https%3A%2F%2Fwww.webofscience.com%2Fwos%2Fwoscc%2Ffull-record%2FWOS:000596467300021","View Full Record in Web of Science")</f>
        <v>View Full Record in Web of Science</v>
      </c>
    </row>
    <row r="268" spans="1:72" x14ac:dyDescent="0.25">
      <c r="A268" t="s">
        <v>72</v>
      </c>
      <c r="B268" t="s">
        <v>4405</v>
      </c>
      <c r="C268" t="s">
        <v>74</v>
      </c>
      <c r="D268" t="s">
        <v>74</v>
      </c>
      <c r="E268" t="s">
        <v>74</v>
      </c>
      <c r="F268" t="s">
        <v>4406</v>
      </c>
      <c r="G268" t="s">
        <v>74</v>
      </c>
      <c r="H268" t="s">
        <v>74</v>
      </c>
      <c r="I268" t="s">
        <v>4407</v>
      </c>
      <c r="J268" t="s">
        <v>4408</v>
      </c>
      <c r="K268" t="s">
        <v>74</v>
      </c>
      <c r="L268" t="s">
        <v>74</v>
      </c>
      <c r="M268" t="s">
        <v>78</v>
      </c>
      <c r="N268" t="s">
        <v>79</v>
      </c>
      <c r="O268" t="s">
        <v>74</v>
      </c>
      <c r="P268" t="s">
        <v>74</v>
      </c>
      <c r="Q268" t="s">
        <v>74</v>
      </c>
      <c r="R268" t="s">
        <v>74</v>
      </c>
      <c r="S268" t="s">
        <v>74</v>
      </c>
      <c r="T268" t="s">
        <v>4409</v>
      </c>
      <c r="U268" t="s">
        <v>74</v>
      </c>
      <c r="V268" t="s">
        <v>4410</v>
      </c>
      <c r="W268" t="s">
        <v>4411</v>
      </c>
      <c r="X268" t="s">
        <v>4412</v>
      </c>
      <c r="Y268" t="s">
        <v>74</v>
      </c>
      <c r="Z268" t="s">
        <v>4413</v>
      </c>
      <c r="AA268" t="s">
        <v>4414</v>
      </c>
      <c r="AB268" t="s">
        <v>4415</v>
      </c>
      <c r="AC268" t="s">
        <v>74</v>
      </c>
      <c r="AD268" t="s">
        <v>74</v>
      </c>
      <c r="AE268" t="s">
        <v>74</v>
      </c>
      <c r="AF268" t="s">
        <v>74</v>
      </c>
      <c r="AG268">
        <v>12</v>
      </c>
      <c r="AH268">
        <v>0</v>
      </c>
      <c r="AI268">
        <v>0</v>
      </c>
      <c r="AJ268">
        <v>1</v>
      </c>
      <c r="AK268">
        <v>7</v>
      </c>
      <c r="AL268" t="s">
        <v>4416</v>
      </c>
      <c r="AM268" t="s">
        <v>4417</v>
      </c>
      <c r="AN268" t="s">
        <v>4418</v>
      </c>
      <c r="AO268" t="s">
        <v>4419</v>
      </c>
      <c r="AP268" t="s">
        <v>74</v>
      </c>
      <c r="AQ268" t="s">
        <v>74</v>
      </c>
      <c r="AR268" t="s">
        <v>4420</v>
      </c>
      <c r="AS268" t="s">
        <v>4421</v>
      </c>
      <c r="AT268" t="s">
        <v>945</v>
      </c>
      <c r="AU268">
        <v>2020</v>
      </c>
      <c r="AV268">
        <v>7</v>
      </c>
      <c r="AW268" t="s">
        <v>74</v>
      </c>
      <c r="AX268" t="s">
        <v>74</v>
      </c>
      <c r="AY268" t="s">
        <v>74</v>
      </c>
      <c r="AZ268" t="s">
        <v>362</v>
      </c>
      <c r="BA268" t="s">
        <v>74</v>
      </c>
      <c r="BB268">
        <v>593</v>
      </c>
      <c r="BC268">
        <v>607</v>
      </c>
      <c r="BD268" t="s">
        <v>74</v>
      </c>
      <c r="BE268" t="s">
        <v>74</v>
      </c>
      <c r="BF268" t="s">
        <v>74</v>
      </c>
      <c r="BG268" t="s">
        <v>74</v>
      </c>
      <c r="BH268" t="s">
        <v>74</v>
      </c>
      <c r="BI268">
        <v>15</v>
      </c>
      <c r="BJ268" t="s">
        <v>677</v>
      </c>
      <c r="BK268" t="s">
        <v>177</v>
      </c>
      <c r="BL268" t="s">
        <v>678</v>
      </c>
      <c r="BM268" t="s">
        <v>4422</v>
      </c>
      <c r="BN268" t="s">
        <v>74</v>
      </c>
      <c r="BO268" t="s">
        <v>74</v>
      </c>
      <c r="BP268" t="s">
        <v>74</v>
      </c>
      <c r="BQ268" t="s">
        <v>74</v>
      </c>
      <c r="BR268" t="s">
        <v>101</v>
      </c>
      <c r="BS268" t="s">
        <v>4423</v>
      </c>
      <c r="BT268" t="str">
        <f>HYPERLINK("https%3A%2F%2Fwww.webofscience.com%2Fwos%2Fwoscc%2Ffull-record%2FWOS:000582576500045","View Full Record in Web of Science")</f>
        <v>View Full Record in Web of Science</v>
      </c>
    </row>
    <row r="269" spans="1:72" x14ac:dyDescent="0.25">
      <c r="A269" t="s">
        <v>72</v>
      </c>
      <c r="B269" t="s">
        <v>4424</v>
      </c>
      <c r="C269" t="s">
        <v>74</v>
      </c>
      <c r="D269" t="s">
        <v>74</v>
      </c>
      <c r="E269" t="s">
        <v>74</v>
      </c>
      <c r="F269" t="s">
        <v>4425</v>
      </c>
      <c r="G269" t="s">
        <v>74</v>
      </c>
      <c r="H269" t="s">
        <v>74</v>
      </c>
      <c r="I269" t="s">
        <v>4426</v>
      </c>
      <c r="J269" t="s">
        <v>4334</v>
      </c>
      <c r="K269" t="s">
        <v>74</v>
      </c>
      <c r="L269" t="s">
        <v>74</v>
      </c>
      <c r="M269" t="s">
        <v>78</v>
      </c>
      <c r="N269" t="s">
        <v>79</v>
      </c>
      <c r="O269" t="s">
        <v>74</v>
      </c>
      <c r="P269" t="s">
        <v>74</v>
      </c>
      <c r="Q269" t="s">
        <v>74</v>
      </c>
      <c r="R269" t="s">
        <v>74</v>
      </c>
      <c r="S269" t="s">
        <v>74</v>
      </c>
      <c r="T269" t="s">
        <v>4427</v>
      </c>
      <c r="U269" t="s">
        <v>74</v>
      </c>
      <c r="V269" t="s">
        <v>4428</v>
      </c>
      <c r="W269" t="s">
        <v>4429</v>
      </c>
      <c r="X269" t="s">
        <v>4430</v>
      </c>
      <c r="Y269" t="s">
        <v>4339</v>
      </c>
      <c r="Z269" t="s">
        <v>74</v>
      </c>
      <c r="AA269" t="s">
        <v>4431</v>
      </c>
      <c r="AB269" t="s">
        <v>4432</v>
      </c>
      <c r="AC269" t="s">
        <v>74</v>
      </c>
      <c r="AD269" t="s">
        <v>74</v>
      </c>
      <c r="AE269" t="s">
        <v>74</v>
      </c>
      <c r="AF269" t="s">
        <v>74</v>
      </c>
      <c r="AG269">
        <v>28</v>
      </c>
      <c r="AH269">
        <v>2</v>
      </c>
      <c r="AI269">
        <v>2</v>
      </c>
      <c r="AJ269">
        <v>0</v>
      </c>
      <c r="AK269">
        <v>11</v>
      </c>
      <c r="AL269" t="s">
        <v>4342</v>
      </c>
      <c r="AM269" t="s">
        <v>4343</v>
      </c>
      <c r="AN269" t="s">
        <v>4344</v>
      </c>
      <c r="AO269" t="s">
        <v>4345</v>
      </c>
      <c r="AP269" t="s">
        <v>74</v>
      </c>
      <c r="AQ269" t="s">
        <v>74</v>
      </c>
      <c r="AR269" t="s">
        <v>4346</v>
      </c>
      <c r="AS269" t="s">
        <v>4347</v>
      </c>
      <c r="AT269" t="s">
        <v>94</v>
      </c>
      <c r="AU269">
        <v>2020</v>
      </c>
      <c r="AV269">
        <v>9</v>
      </c>
      <c r="AW269">
        <v>9</v>
      </c>
      <c r="AX269" t="s">
        <v>74</v>
      </c>
      <c r="AY269" t="s">
        <v>74</v>
      </c>
      <c r="AZ269" t="s">
        <v>74</v>
      </c>
      <c r="BA269" t="s">
        <v>74</v>
      </c>
      <c r="BB269">
        <v>147</v>
      </c>
      <c r="BC269">
        <v>156</v>
      </c>
      <c r="BD269" t="s">
        <v>74</v>
      </c>
      <c r="BE269" t="s">
        <v>74</v>
      </c>
      <c r="BF269" t="s">
        <v>74</v>
      </c>
      <c r="BG269" t="s">
        <v>74</v>
      </c>
      <c r="BH269" t="s">
        <v>74</v>
      </c>
      <c r="BI269">
        <v>10</v>
      </c>
      <c r="BJ269" t="s">
        <v>1706</v>
      </c>
      <c r="BK269" t="s">
        <v>177</v>
      </c>
      <c r="BL269" t="s">
        <v>1706</v>
      </c>
      <c r="BM269" t="s">
        <v>4433</v>
      </c>
      <c r="BN269" t="s">
        <v>74</v>
      </c>
      <c r="BO269" t="s">
        <v>74</v>
      </c>
      <c r="BP269" t="s">
        <v>74</v>
      </c>
      <c r="BQ269" t="s">
        <v>74</v>
      </c>
      <c r="BR269" t="s">
        <v>101</v>
      </c>
      <c r="BS269" t="s">
        <v>4434</v>
      </c>
      <c r="BT269" t="str">
        <f>HYPERLINK("https%3A%2F%2Fwww.webofscience.com%2Fwos%2Fwoscc%2Ffull-record%2FWOS:000573283800018","View Full Record in Web of Science")</f>
        <v>View Full Record in Web of Science</v>
      </c>
    </row>
    <row r="270" spans="1:72" x14ac:dyDescent="0.25">
      <c r="A270" t="s">
        <v>72</v>
      </c>
      <c r="B270" t="s">
        <v>4435</v>
      </c>
      <c r="C270" t="s">
        <v>74</v>
      </c>
      <c r="D270" t="s">
        <v>74</v>
      </c>
      <c r="E270" t="s">
        <v>74</v>
      </c>
      <c r="F270" t="s">
        <v>4436</v>
      </c>
      <c r="G270" t="s">
        <v>74</v>
      </c>
      <c r="H270" t="s">
        <v>74</v>
      </c>
      <c r="I270" t="s">
        <v>4437</v>
      </c>
      <c r="J270" t="s">
        <v>4334</v>
      </c>
      <c r="K270" t="s">
        <v>74</v>
      </c>
      <c r="L270" t="s">
        <v>74</v>
      </c>
      <c r="M270" t="s">
        <v>78</v>
      </c>
      <c r="N270" t="s">
        <v>79</v>
      </c>
      <c r="O270" t="s">
        <v>74</v>
      </c>
      <c r="P270" t="s">
        <v>74</v>
      </c>
      <c r="Q270" t="s">
        <v>74</v>
      </c>
      <c r="R270" t="s">
        <v>74</v>
      </c>
      <c r="S270" t="s">
        <v>74</v>
      </c>
      <c r="T270" t="s">
        <v>4438</v>
      </c>
      <c r="U270" t="s">
        <v>74</v>
      </c>
      <c r="V270" t="s">
        <v>4439</v>
      </c>
      <c r="W270" t="s">
        <v>4440</v>
      </c>
      <c r="X270" t="s">
        <v>4441</v>
      </c>
      <c r="Y270" t="s">
        <v>4339</v>
      </c>
      <c r="Z270" t="s">
        <v>74</v>
      </c>
      <c r="AA270" t="s">
        <v>4442</v>
      </c>
      <c r="AB270" t="s">
        <v>4443</v>
      </c>
      <c r="AC270" t="s">
        <v>74</v>
      </c>
      <c r="AD270" t="s">
        <v>74</v>
      </c>
      <c r="AE270" t="s">
        <v>74</v>
      </c>
      <c r="AF270" t="s">
        <v>74</v>
      </c>
      <c r="AG270">
        <v>37</v>
      </c>
      <c r="AH270">
        <v>0</v>
      </c>
      <c r="AI270">
        <v>0</v>
      </c>
      <c r="AJ270">
        <v>2</v>
      </c>
      <c r="AK270">
        <v>6</v>
      </c>
      <c r="AL270" t="s">
        <v>4342</v>
      </c>
      <c r="AM270" t="s">
        <v>4343</v>
      </c>
      <c r="AN270" t="s">
        <v>4344</v>
      </c>
      <c r="AO270" t="s">
        <v>4345</v>
      </c>
      <c r="AP270" t="s">
        <v>74</v>
      </c>
      <c r="AQ270" t="s">
        <v>74</v>
      </c>
      <c r="AR270" t="s">
        <v>4346</v>
      </c>
      <c r="AS270" t="s">
        <v>4347</v>
      </c>
      <c r="AT270" t="s">
        <v>94</v>
      </c>
      <c r="AU270">
        <v>2020</v>
      </c>
      <c r="AV270">
        <v>9</v>
      </c>
      <c r="AW270">
        <v>9</v>
      </c>
      <c r="AX270" t="s">
        <v>74</v>
      </c>
      <c r="AY270" t="s">
        <v>74</v>
      </c>
      <c r="AZ270" t="s">
        <v>74</v>
      </c>
      <c r="BA270" t="s">
        <v>74</v>
      </c>
      <c r="BB270">
        <v>162</v>
      </c>
      <c r="BC270">
        <v>171</v>
      </c>
      <c r="BD270" t="s">
        <v>74</v>
      </c>
      <c r="BE270" t="s">
        <v>74</v>
      </c>
      <c r="BF270" t="s">
        <v>74</v>
      </c>
      <c r="BG270" t="s">
        <v>74</v>
      </c>
      <c r="BH270" t="s">
        <v>74</v>
      </c>
      <c r="BI270">
        <v>10</v>
      </c>
      <c r="BJ270" t="s">
        <v>1706</v>
      </c>
      <c r="BK270" t="s">
        <v>177</v>
      </c>
      <c r="BL270" t="s">
        <v>1706</v>
      </c>
      <c r="BM270" t="s">
        <v>4433</v>
      </c>
      <c r="BN270" t="s">
        <v>74</v>
      </c>
      <c r="BO270" t="s">
        <v>74</v>
      </c>
      <c r="BP270" t="s">
        <v>74</v>
      </c>
      <c r="BQ270" t="s">
        <v>74</v>
      </c>
      <c r="BR270" t="s">
        <v>101</v>
      </c>
      <c r="BS270" t="s">
        <v>4444</v>
      </c>
      <c r="BT270" t="str">
        <f>HYPERLINK("https%3A%2F%2Fwww.webofscience.com%2Fwos%2Fwoscc%2Ffull-record%2FWOS:000573283800020","View Full Record in Web of Science")</f>
        <v>View Full Record in Web of Science</v>
      </c>
    </row>
    <row r="271" spans="1:72" x14ac:dyDescent="0.25">
      <c r="A271" t="s">
        <v>72</v>
      </c>
      <c r="B271" t="s">
        <v>4445</v>
      </c>
      <c r="C271" t="s">
        <v>74</v>
      </c>
      <c r="D271" t="s">
        <v>74</v>
      </c>
      <c r="E271" t="s">
        <v>74</v>
      </c>
      <c r="F271" t="s">
        <v>4446</v>
      </c>
      <c r="G271" t="s">
        <v>74</v>
      </c>
      <c r="H271" t="s">
        <v>74</v>
      </c>
      <c r="I271" t="s">
        <v>4447</v>
      </c>
      <c r="J271" t="s">
        <v>183</v>
      </c>
      <c r="K271" t="s">
        <v>74</v>
      </c>
      <c r="L271" t="s">
        <v>74</v>
      </c>
      <c r="M271" t="s">
        <v>78</v>
      </c>
      <c r="N271" t="s">
        <v>79</v>
      </c>
      <c r="O271" t="s">
        <v>74</v>
      </c>
      <c r="P271" t="s">
        <v>74</v>
      </c>
      <c r="Q271" t="s">
        <v>74</v>
      </c>
      <c r="R271" t="s">
        <v>74</v>
      </c>
      <c r="S271" t="s">
        <v>74</v>
      </c>
      <c r="T271" t="s">
        <v>4448</v>
      </c>
      <c r="U271" t="s">
        <v>4449</v>
      </c>
      <c r="V271" t="s">
        <v>4450</v>
      </c>
      <c r="W271" t="s">
        <v>4451</v>
      </c>
      <c r="X271" t="s">
        <v>4452</v>
      </c>
      <c r="Y271" t="s">
        <v>4453</v>
      </c>
      <c r="Z271" t="s">
        <v>4454</v>
      </c>
      <c r="AA271" t="s">
        <v>4455</v>
      </c>
      <c r="AB271" t="s">
        <v>4456</v>
      </c>
      <c r="AC271" t="s">
        <v>74</v>
      </c>
      <c r="AD271" t="s">
        <v>74</v>
      </c>
      <c r="AE271" t="s">
        <v>74</v>
      </c>
      <c r="AF271" t="s">
        <v>74</v>
      </c>
      <c r="AG271">
        <v>21</v>
      </c>
      <c r="AH271">
        <v>0</v>
      </c>
      <c r="AI271">
        <v>0</v>
      </c>
      <c r="AJ271">
        <v>2</v>
      </c>
      <c r="AK271">
        <v>3</v>
      </c>
      <c r="AL271" t="s">
        <v>192</v>
      </c>
      <c r="AM271" t="s">
        <v>193</v>
      </c>
      <c r="AN271" t="s">
        <v>194</v>
      </c>
      <c r="AO271" t="s">
        <v>195</v>
      </c>
      <c r="AP271" t="s">
        <v>196</v>
      </c>
      <c r="AQ271" t="s">
        <v>74</v>
      </c>
      <c r="AR271" t="s">
        <v>197</v>
      </c>
      <c r="AS271" t="s">
        <v>198</v>
      </c>
      <c r="AT271" t="s">
        <v>94</v>
      </c>
      <c r="AU271">
        <v>2020</v>
      </c>
      <c r="AV271">
        <v>12</v>
      </c>
      <c r="AW271">
        <v>3</v>
      </c>
      <c r="AX271" t="s">
        <v>74</v>
      </c>
      <c r="AY271" t="s">
        <v>74</v>
      </c>
      <c r="AZ271" t="s">
        <v>74</v>
      </c>
      <c r="BA271" t="s">
        <v>74</v>
      </c>
      <c r="BB271">
        <v>182</v>
      </c>
      <c r="BC271">
        <v>199</v>
      </c>
      <c r="BD271" t="s">
        <v>74</v>
      </c>
      <c r="BE271" t="s">
        <v>4457</v>
      </c>
      <c r="BF271" t="str">
        <f>HYPERLINK("http://dx.doi.org/10.18662/rrem/12.3/316","http://dx.doi.org/10.18662/rrem/12.3/316")</f>
        <v>http://dx.doi.org/10.18662/rrem/12.3/316</v>
      </c>
      <c r="BG271" t="s">
        <v>74</v>
      </c>
      <c r="BH271" t="s">
        <v>74</v>
      </c>
      <c r="BI271">
        <v>18</v>
      </c>
      <c r="BJ271" t="s">
        <v>200</v>
      </c>
      <c r="BK271" t="s">
        <v>177</v>
      </c>
      <c r="BL271" t="s">
        <v>200</v>
      </c>
      <c r="BM271" t="s">
        <v>4458</v>
      </c>
      <c r="BN271" t="s">
        <v>74</v>
      </c>
      <c r="BO271" t="s">
        <v>313</v>
      </c>
      <c r="BP271" t="s">
        <v>74</v>
      </c>
      <c r="BQ271" t="s">
        <v>74</v>
      </c>
      <c r="BR271" t="s">
        <v>101</v>
      </c>
      <c r="BS271" t="s">
        <v>4459</v>
      </c>
      <c r="BT271" t="str">
        <f>HYPERLINK("https%3A%2F%2Fwww.webofscience.com%2Fwos%2Fwoscc%2Ffull-record%2FWOS:000614810500011","View Full Record in Web of Science")</f>
        <v>View Full Record in Web of Science</v>
      </c>
    </row>
    <row r="272" spans="1:72" x14ac:dyDescent="0.25">
      <c r="A272" t="s">
        <v>72</v>
      </c>
      <c r="B272" t="s">
        <v>4460</v>
      </c>
      <c r="C272" t="s">
        <v>74</v>
      </c>
      <c r="D272" t="s">
        <v>74</v>
      </c>
      <c r="E272" t="s">
        <v>74</v>
      </c>
      <c r="F272" t="s">
        <v>4461</v>
      </c>
      <c r="G272" t="s">
        <v>74</v>
      </c>
      <c r="H272" t="s">
        <v>74</v>
      </c>
      <c r="I272" t="s">
        <v>4462</v>
      </c>
      <c r="J272" t="s">
        <v>2645</v>
      </c>
      <c r="K272" t="s">
        <v>74</v>
      </c>
      <c r="L272" t="s">
        <v>74</v>
      </c>
      <c r="M272" t="s">
        <v>78</v>
      </c>
      <c r="N272" t="s">
        <v>79</v>
      </c>
      <c r="O272" t="s">
        <v>74</v>
      </c>
      <c r="P272" t="s">
        <v>74</v>
      </c>
      <c r="Q272" t="s">
        <v>74</v>
      </c>
      <c r="R272" t="s">
        <v>74</v>
      </c>
      <c r="S272" t="s">
        <v>74</v>
      </c>
      <c r="T272" t="s">
        <v>4463</v>
      </c>
      <c r="U272" t="s">
        <v>74</v>
      </c>
      <c r="V272" t="s">
        <v>4464</v>
      </c>
      <c r="W272" t="s">
        <v>4465</v>
      </c>
      <c r="X272" t="s">
        <v>4466</v>
      </c>
      <c r="Y272" t="s">
        <v>4467</v>
      </c>
      <c r="Z272" t="s">
        <v>4468</v>
      </c>
      <c r="AA272" t="s">
        <v>4469</v>
      </c>
      <c r="AB272" t="s">
        <v>4470</v>
      </c>
      <c r="AC272" t="s">
        <v>74</v>
      </c>
      <c r="AD272" t="s">
        <v>74</v>
      </c>
      <c r="AE272" t="s">
        <v>74</v>
      </c>
      <c r="AF272" t="s">
        <v>74</v>
      </c>
      <c r="AG272">
        <v>12</v>
      </c>
      <c r="AH272">
        <v>0</v>
      </c>
      <c r="AI272">
        <v>0</v>
      </c>
      <c r="AJ272">
        <v>0</v>
      </c>
      <c r="AK272">
        <v>0</v>
      </c>
      <c r="AL272" t="s">
        <v>2652</v>
      </c>
      <c r="AM272" t="s">
        <v>2653</v>
      </c>
      <c r="AN272" t="s">
        <v>2654</v>
      </c>
      <c r="AO272" t="s">
        <v>74</v>
      </c>
      <c r="AP272" t="s">
        <v>2655</v>
      </c>
      <c r="AQ272" t="s">
        <v>74</v>
      </c>
      <c r="AR272" t="s">
        <v>2656</v>
      </c>
      <c r="AS272" t="s">
        <v>2657</v>
      </c>
      <c r="AT272" t="s">
        <v>94</v>
      </c>
      <c r="AU272">
        <v>2020</v>
      </c>
      <c r="AV272">
        <v>40</v>
      </c>
      <c r="AW272">
        <v>7</v>
      </c>
      <c r="AX272" t="s">
        <v>74</v>
      </c>
      <c r="AY272" t="s">
        <v>74</v>
      </c>
      <c r="AZ272" t="s">
        <v>74</v>
      </c>
      <c r="BA272" t="s">
        <v>74</v>
      </c>
      <c r="BB272">
        <v>69</v>
      </c>
      <c r="BC272">
        <v>86</v>
      </c>
      <c r="BD272">
        <v>6</v>
      </c>
      <c r="BE272" t="s">
        <v>74</v>
      </c>
      <c r="BF272" t="s">
        <v>74</v>
      </c>
      <c r="BG272" t="s">
        <v>74</v>
      </c>
      <c r="BH272" t="s">
        <v>74</v>
      </c>
      <c r="BI272">
        <v>18</v>
      </c>
      <c r="BJ272" t="s">
        <v>2658</v>
      </c>
      <c r="BK272" t="s">
        <v>177</v>
      </c>
      <c r="BL272" t="s">
        <v>2658</v>
      </c>
      <c r="BM272" t="s">
        <v>4471</v>
      </c>
      <c r="BN272" t="s">
        <v>74</v>
      </c>
      <c r="BO272" t="s">
        <v>74</v>
      </c>
      <c r="BP272" t="s">
        <v>74</v>
      </c>
      <c r="BQ272" t="s">
        <v>74</v>
      </c>
      <c r="BR272" t="s">
        <v>101</v>
      </c>
      <c r="BS272" t="s">
        <v>4472</v>
      </c>
      <c r="BT272" t="str">
        <f>HYPERLINK("https%3A%2F%2Fwww.webofscience.com%2Fwos%2Fwoscc%2Ffull-record%2FWOS:000574619500005","View Full Record in Web of Science")</f>
        <v>View Full Record in Web of Science</v>
      </c>
    </row>
    <row r="273" spans="1:72" x14ac:dyDescent="0.25">
      <c r="A273" t="s">
        <v>72</v>
      </c>
      <c r="B273" t="s">
        <v>4473</v>
      </c>
      <c r="C273" t="s">
        <v>74</v>
      </c>
      <c r="D273" t="s">
        <v>74</v>
      </c>
      <c r="E273" t="s">
        <v>74</v>
      </c>
      <c r="F273" t="s">
        <v>4474</v>
      </c>
      <c r="G273" t="s">
        <v>74</v>
      </c>
      <c r="H273" t="s">
        <v>74</v>
      </c>
      <c r="I273" t="s">
        <v>4475</v>
      </c>
      <c r="J273" t="s">
        <v>4476</v>
      </c>
      <c r="K273" t="s">
        <v>74</v>
      </c>
      <c r="L273" t="s">
        <v>74</v>
      </c>
      <c r="M273" t="s">
        <v>78</v>
      </c>
      <c r="N273" t="s">
        <v>79</v>
      </c>
      <c r="O273" t="s">
        <v>74</v>
      </c>
      <c r="P273" t="s">
        <v>74</v>
      </c>
      <c r="Q273" t="s">
        <v>74</v>
      </c>
      <c r="R273" t="s">
        <v>74</v>
      </c>
      <c r="S273" t="s">
        <v>74</v>
      </c>
      <c r="T273" t="s">
        <v>4477</v>
      </c>
      <c r="U273" t="s">
        <v>74</v>
      </c>
      <c r="V273" t="s">
        <v>4478</v>
      </c>
      <c r="W273" t="s">
        <v>4479</v>
      </c>
      <c r="X273" t="s">
        <v>4480</v>
      </c>
      <c r="Y273" t="s">
        <v>4481</v>
      </c>
      <c r="Z273" t="s">
        <v>4482</v>
      </c>
      <c r="AA273" t="s">
        <v>4483</v>
      </c>
      <c r="AB273" t="s">
        <v>4484</v>
      </c>
      <c r="AC273" t="s">
        <v>74</v>
      </c>
      <c r="AD273" t="s">
        <v>74</v>
      </c>
      <c r="AE273" t="s">
        <v>74</v>
      </c>
      <c r="AF273" t="s">
        <v>74</v>
      </c>
      <c r="AG273">
        <v>27</v>
      </c>
      <c r="AH273">
        <v>1</v>
      </c>
      <c r="AI273">
        <v>1</v>
      </c>
      <c r="AJ273">
        <v>0</v>
      </c>
      <c r="AK273">
        <v>4</v>
      </c>
      <c r="AL273" t="s">
        <v>4485</v>
      </c>
      <c r="AM273" t="s">
        <v>4486</v>
      </c>
      <c r="AN273" t="s">
        <v>4487</v>
      </c>
      <c r="AO273" t="s">
        <v>74</v>
      </c>
      <c r="AP273" t="s">
        <v>4488</v>
      </c>
      <c r="AQ273" t="s">
        <v>74</v>
      </c>
      <c r="AR273" t="s">
        <v>4489</v>
      </c>
      <c r="AS273" t="s">
        <v>4490</v>
      </c>
      <c r="AT273" t="s">
        <v>990</v>
      </c>
      <c r="AU273">
        <v>2020</v>
      </c>
      <c r="AV273">
        <v>5</v>
      </c>
      <c r="AW273">
        <v>3</v>
      </c>
      <c r="AX273" t="s">
        <v>74</v>
      </c>
      <c r="AY273" t="s">
        <v>74</v>
      </c>
      <c r="AZ273" t="s">
        <v>74</v>
      </c>
      <c r="BA273" t="s">
        <v>74</v>
      </c>
      <c r="BB273" t="s">
        <v>74</v>
      </c>
      <c r="BC273" t="s">
        <v>74</v>
      </c>
      <c r="BD273" t="s">
        <v>74</v>
      </c>
      <c r="BE273" t="s">
        <v>4491</v>
      </c>
      <c r="BF273" t="str">
        <f>HYPERLINK("http://dx.doi.org/10.25053/redufor.v5i15set/dez.3080","http://dx.doi.org/10.25053/redufor.v5i15set/dez.3080")</f>
        <v>http://dx.doi.org/10.25053/redufor.v5i15set/dez.3080</v>
      </c>
      <c r="BG273" t="s">
        <v>74</v>
      </c>
      <c r="BH273" t="s">
        <v>74</v>
      </c>
      <c r="BI273">
        <v>22</v>
      </c>
      <c r="BJ273" t="s">
        <v>200</v>
      </c>
      <c r="BK273" t="s">
        <v>177</v>
      </c>
      <c r="BL273" t="s">
        <v>200</v>
      </c>
      <c r="BM273" t="s">
        <v>4492</v>
      </c>
      <c r="BN273" t="s">
        <v>74</v>
      </c>
      <c r="BO273" t="s">
        <v>1667</v>
      </c>
      <c r="BP273" t="s">
        <v>74</v>
      </c>
      <c r="BQ273" t="s">
        <v>74</v>
      </c>
      <c r="BR273" t="s">
        <v>101</v>
      </c>
      <c r="BS273" t="s">
        <v>4493</v>
      </c>
      <c r="BT273" t="str">
        <f>HYPERLINK("https%3A%2F%2Fwww.webofscience.com%2Fwos%2Fwoscc%2Ffull-record%2FWOS:000561926300001","View Full Record in Web of Science")</f>
        <v>View Full Record in Web of Science</v>
      </c>
    </row>
    <row r="274" spans="1:72" x14ac:dyDescent="0.25">
      <c r="A274" t="s">
        <v>72</v>
      </c>
      <c r="B274" t="s">
        <v>4494</v>
      </c>
      <c r="C274" t="s">
        <v>74</v>
      </c>
      <c r="D274" t="s">
        <v>74</v>
      </c>
      <c r="E274" t="s">
        <v>74</v>
      </c>
      <c r="F274" t="s">
        <v>4495</v>
      </c>
      <c r="G274" t="s">
        <v>74</v>
      </c>
      <c r="H274" t="s">
        <v>74</v>
      </c>
      <c r="I274" t="s">
        <v>4496</v>
      </c>
      <c r="J274" t="s">
        <v>4334</v>
      </c>
      <c r="K274" t="s">
        <v>74</v>
      </c>
      <c r="L274" t="s">
        <v>74</v>
      </c>
      <c r="M274" t="s">
        <v>78</v>
      </c>
      <c r="N274" t="s">
        <v>79</v>
      </c>
      <c r="O274" t="s">
        <v>74</v>
      </c>
      <c r="P274" t="s">
        <v>74</v>
      </c>
      <c r="Q274" t="s">
        <v>74</v>
      </c>
      <c r="R274" t="s">
        <v>74</v>
      </c>
      <c r="S274" t="s">
        <v>74</v>
      </c>
      <c r="T274" t="s">
        <v>4497</v>
      </c>
      <c r="U274" t="s">
        <v>4498</v>
      </c>
      <c r="V274" t="s">
        <v>4499</v>
      </c>
      <c r="W274" t="s">
        <v>4500</v>
      </c>
      <c r="X274" t="s">
        <v>4501</v>
      </c>
      <c r="Y274" t="s">
        <v>4502</v>
      </c>
      <c r="Z274" t="s">
        <v>74</v>
      </c>
      <c r="AA274" t="s">
        <v>4503</v>
      </c>
      <c r="AB274" t="s">
        <v>4504</v>
      </c>
      <c r="AC274" t="s">
        <v>74</v>
      </c>
      <c r="AD274" t="s">
        <v>74</v>
      </c>
      <c r="AE274" t="s">
        <v>74</v>
      </c>
      <c r="AF274" t="s">
        <v>74</v>
      </c>
      <c r="AG274">
        <v>32</v>
      </c>
      <c r="AH274">
        <v>5</v>
      </c>
      <c r="AI274">
        <v>5</v>
      </c>
      <c r="AJ274">
        <v>1</v>
      </c>
      <c r="AK274">
        <v>6</v>
      </c>
      <c r="AL274" t="s">
        <v>4342</v>
      </c>
      <c r="AM274" t="s">
        <v>4343</v>
      </c>
      <c r="AN274" t="s">
        <v>4344</v>
      </c>
      <c r="AO274" t="s">
        <v>4345</v>
      </c>
      <c r="AP274" t="s">
        <v>74</v>
      </c>
      <c r="AQ274" t="s">
        <v>74</v>
      </c>
      <c r="AR274" t="s">
        <v>4346</v>
      </c>
      <c r="AS274" t="s">
        <v>4347</v>
      </c>
      <c r="AT274" t="s">
        <v>94</v>
      </c>
      <c r="AU274">
        <v>2020</v>
      </c>
      <c r="AV274">
        <v>9</v>
      </c>
      <c r="AW274">
        <v>9</v>
      </c>
      <c r="AX274" t="s">
        <v>74</v>
      </c>
      <c r="AY274" t="s">
        <v>74</v>
      </c>
      <c r="AZ274" t="s">
        <v>74</v>
      </c>
      <c r="BA274" t="s">
        <v>74</v>
      </c>
      <c r="BB274">
        <v>40</v>
      </c>
      <c r="BC274">
        <v>48</v>
      </c>
      <c r="BD274" t="s">
        <v>74</v>
      </c>
      <c r="BE274" t="s">
        <v>74</v>
      </c>
      <c r="BF274" t="s">
        <v>74</v>
      </c>
      <c r="BG274" t="s">
        <v>74</v>
      </c>
      <c r="BH274" t="s">
        <v>74</v>
      </c>
      <c r="BI274">
        <v>9</v>
      </c>
      <c r="BJ274" t="s">
        <v>1706</v>
      </c>
      <c r="BK274" t="s">
        <v>177</v>
      </c>
      <c r="BL274" t="s">
        <v>1706</v>
      </c>
      <c r="BM274" t="s">
        <v>4433</v>
      </c>
      <c r="BN274" t="s">
        <v>74</v>
      </c>
      <c r="BO274" t="s">
        <v>74</v>
      </c>
      <c r="BP274" t="s">
        <v>74</v>
      </c>
      <c r="BQ274" t="s">
        <v>74</v>
      </c>
      <c r="BR274" t="s">
        <v>101</v>
      </c>
      <c r="BS274" t="s">
        <v>4505</v>
      </c>
      <c r="BT274" t="str">
        <f>HYPERLINK("https%3A%2F%2Fwww.webofscience.com%2Fwos%2Fwoscc%2Ffull-record%2FWOS:000573283800006","View Full Record in Web of Science")</f>
        <v>View Full Record in Web of Science</v>
      </c>
    </row>
    <row r="275" spans="1:72" x14ac:dyDescent="0.25">
      <c r="A275" t="s">
        <v>72</v>
      </c>
      <c r="B275" t="s">
        <v>4506</v>
      </c>
      <c r="C275" t="s">
        <v>74</v>
      </c>
      <c r="D275" t="s">
        <v>74</v>
      </c>
      <c r="E275" t="s">
        <v>74</v>
      </c>
      <c r="F275" t="s">
        <v>4507</v>
      </c>
      <c r="G275" t="s">
        <v>74</v>
      </c>
      <c r="H275" t="s">
        <v>74</v>
      </c>
      <c r="I275" t="s">
        <v>4508</v>
      </c>
      <c r="J275" t="s">
        <v>4509</v>
      </c>
      <c r="K275" t="s">
        <v>74</v>
      </c>
      <c r="L275" t="s">
        <v>74</v>
      </c>
      <c r="M275" t="s">
        <v>78</v>
      </c>
      <c r="N275" t="s">
        <v>79</v>
      </c>
      <c r="O275" t="s">
        <v>74</v>
      </c>
      <c r="P275" t="s">
        <v>74</v>
      </c>
      <c r="Q275" t="s">
        <v>74</v>
      </c>
      <c r="R275" t="s">
        <v>74</v>
      </c>
      <c r="S275" t="s">
        <v>74</v>
      </c>
      <c r="T275" t="s">
        <v>4510</v>
      </c>
      <c r="U275" t="s">
        <v>4511</v>
      </c>
      <c r="V275" t="s">
        <v>4512</v>
      </c>
      <c r="W275" t="s">
        <v>4513</v>
      </c>
      <c r="X275" t="s">
        <v>4514</v>
      </c>
      <c r="Y275" t="s">
        <v>4515</v>
      </c>
      <c r="Z275" t="s">
        <v>4516</v>
      </c>
      <c r="AA275" t="s">
        <v>74</v>
      </c>
      <c r="AB275" t="s">
        <v>4517</v>
      </c>
      <c r="AC275" t="s">
        <v>4518</v>
      </c>
      <c r="AD275" t="s">
        <v>4518</v>
      </c>
      <c r="AE275" t="s">
        <v>4519</v>
      </c>
      <c r="AF275" t="s">
        <v>74</v>
      </c>
      <c r="AG275">
        <v>26</v>
      </c>
      <c r="AH275">
        <v>1</v>
      </c>
      <c r="AI275">
        <v>2</v>
      </c>
      <c r="AJ275">
        <v>0</v>
      </c>
      <c r="AK275">
        <v>10</v>
      </c>
      <c r="AL275" t="s">
        <v>142</v>
      </c>
      <c r="AM275" t="s">
        <v>143</v>
      </c>
      <c r="AN275" t="s">
        <v>144</v>
      </c>
      <c r="AO275" t="s">
        <v>4520</v>
      </c>
      <c r="AP275" t="s">
        <v>74</v>
      </c>
      <c r="AQ275" t="s">
        <v>74</v>
      </c>
      <c r="AR275" t="s">
        <v>4521</v>
      </c>
      <c r="AS275" t="s">
        <v>4522</v>
      </c>
      <c r="AT275" t="s">
        <v>912</v>
      </c>
      <c r="AU275">
        <v>2020</v>
      </c>
      <c r="AV275">
        <v>19</v>
      </c>
      <c r="AW275">
        <v>4</v>
      </c>
      <c r="AX275" t="s">
        <v>74</v>
      </c>
      <c r="AY275" t="s">
        <v>74</v>
      </c>
      <c r="AZ275" t="s">
        <v>74</v>
      </c>
      <c r="BA275" t="s">
        <v>74</v>
      </c>
      <c r="BB275">
        <v>263</v>
      </c>
      <c r="BC275">
        <v>277</v>
      </c>
      <c r="BD275" t="s">
        <v>74</v>
      </c>
      <c r="BE275" t="s">
        <v>4523</v>
      </c>
      <c r="BF275" t="str">
        <f>HYPERLINK("http://dx.doi.org/10.1111/1541-4329.12208","http://dx.doi.org/10.1111/1541-4329.12208")</f>
        <v>http://dx.doi.org/10.1111/1541-4329.12208</v>
      </c>
      <c r="BG275" t="s">
        <v>74</v>
      </c>
      <c r="BH275" t="s">
        <v>4524</v>
      </c>
      <c r="BI275">
        <v>15</v>
      </c>
      <c r="BJ275" t="s">
        <v>4525</v>
      </c>
      <c r="BK275" t="s">
        <v>177</v>
      </c>
      <c r="BL275" t="s">
        <v>200</v>
      </c>
      <c r="BM275" t="s">
        <v>4526</v>
      </c>
      <c r="BN275" t="s">
        <v>74</v>
      </c>
      <c r="BO275" t="s">
        <v>760</v>
      </c>
      <c r="BP275" t="s">
        <v>74</v>
      </c>
      <c r="BQ275" t="s">
        <v>74</v>
      </c>
      <c r="BR275" t="s">
        <v>101</v>
      </c>
      <c r="BS275" t="s">
        <v>4527</v>
      </c>
      <c r="BT275" t="str">
        <f>HYPERLINK("https%3A%2F%2Fwww.webofscience.com%2Fwos%2Fwoscc%2Ffull-record%2FWOS:000563647400001","View Full Record in Web of Science")</f>
        <v>View Full Record in Web of Science</v>
      </c>
    </row>
    <row r="276" spans="1:72" x14ac:dyDescent="0.25">
      <c r="A276" t="s">
        <v>72</v>
      </c>
      <c r="B276" t="s">
        <v>4528</v>
      </c>
      <c r="C276" t="s">
        <v>74</v>
      </c>
      <c r="D276" t="s">
        <v>74</v>
      </c>
      <c r="E276" t="s">
        <v>74</v>
      </c>
      <c r="F276" t="s">
        <v>4529</v>
      </c>
      <c r="G276" t="s">
        <v>74</v>
      </c>
      <c r="H276" t="s">
        <v>74</v>
      </c>
      <c r="I276" t="s">
        <v>4530</v>
      </c>
      <c r="J276" t="s">
        <v>4531</v>
      </c>
      <c r="K276" t="s">
        <v>74</v>
      </c>
      <c r="L276" t="s">
        <v>74</v>
      </c>
      <c r="M276" t="s">
        <v>78</v>
      </c>
      <c r="N276" t="s">
        <v>79</v>
      </c>
      <c r="O276" t="s">
        <v>74</v>
      </c>
      <c r="P276" t="s">
        <v>74</v>
      </c>
      <c r="Q276" t="s">
        <v>74</v>
      </c>
      <c r="R276" t="s">
        <v>74</v>
      </c>
      <c r="S276" t="s">
        <v>74</v>
      </c>
      <c r="T276" t="s">
        <v>4532</v>
      </c>
      <c r="U276" t="s">
        <v>4533</v>
      </c>
      <c r="V276" t="s">
        <v>4534</v>
      </c>
      <c r="W276" t="s">
        <v>4535</v>
      </c>
      <c r="X276" t="s">
        <v>4536</v>
      </c>
      <c r="Y276" t="s">
        <v>4537</v>
      </c>
      <c r="Z276" t="s">
        <v>4538</v>
      </c>
      <c r="AA276" t="s">
        <v>4539</v>
      </c>
      <c r="AB276" t="s">
        <v>4540</v>
      </c>
      <c r="AC276" t="s">
        <v>4541</v>
      </c>
      <c r="AD276" t="s">
        <v>4542</v>
      </c>
      <c r="AE276" t="s">
        <v>4543</v>
      </c>
      <c r="AF276" t="s">
        <v>74</v>
      </c>
      <c r="AG276">
        <v>106</v>
      </c>
      <c r="AH276">
        <v>4</v>
      </c>
      <c r="AI276">
        <v>4</v>
      </c>
      <c r="AJ276">
        <v>2</v>
      </c>
      <c r="AK276">
        <v>45</v>
      </c>
      <c r="AL276" t="s">
        <v>1136</v>
      </c>
      <c r="AM276" t="s">
        <v>1137</v>
      </c>
      <c r="AN276" t="s">
        <v>1138</v>
      </c>
      <c r="AO276" t="s">
        <v>4544</v>
      </c>
      <c r="AP276" t="s">
        <v>4545</v>
      </c>
      <c r="AQ276" t="s">
        <v>74</v>
      </c>
      <c r="AR276" t="s">
        <v>4546</v>
      </c>
      <c r="AS276" t="s">
        <v>4547</v>
      </c>
      <c r="AT276" t="s">
        <v>4548</v>
      </c>
      <c r="AU276">
        <v>2021</v>
      </c>
      <c r="AV276">
        <v>11</v>
      </c>
      <c r="AW276">
        <v>3</v>
      </c>
      <c r="AX276" t="s">
        <v>74</v>
      </c>
      <c r="AY276" t="s">
        <v>74</v>
      </c>
      <c r="AZ276" t="s">
        <v>74</v>
      </c>
      <c r="BA276" t="s">
        <v>74</v>
      </c>
      <c r="BB276">
        <v>649</v>
      </c>
      <c r="BC276">
        <v>671</v>
      </c>
      <c r="BD276" t="s">
        <v>74</v>
      </c>
      <c r="BE276" t="s">
        <v>4549</v>
      </c>
      <c r="BF276" t="str">
        <f>HYPERLINK("http://dx.doi.org/10.1108/HESWBL-03-2020-0041","http://dx.doi.org/10.1108/HESWBL-03-2020-0041")</f>
        <v>http://dx.doi.org/10.1108/HESWBL-03-2020-0041</v>
      </c>
      <c r="BG276" t="s">
        <v>74</v>
      </c>
      <c r="BH276" t="s">
        <v>4524</v>
      </c>
      <c r="BI276">
        <v>23</v>
      </c>
      <c r="BJ276" t="s">
        <v>200</v>
      </c>
      <c r="BK276" t="s">
        <v>177</v>
      </c>
      <c r="BL276" t="s">
        <v>200</v>
      </c>
      <c r="BM276" t="s">
        <v>4550</v>
      </c>
      <c r="BN276" t="s">
        <v>74</v>
      </c>
      <c r="BO276" t="s">
        <v>74</v>
      </c>
      <c r="BP276" t="s">
        <v>74</v>
      </c>
      <c r="BQ276" t="s">
        <v>74</v>
      </c>
      <c r="BR276" t="s">
        <v>101</v>
      </c>
      <c r="BS276" t="s">
        <v>4551</v>
      </c>
      <c r="BT276" t="str">
        <f>HYPERLINK("https%3A%2F%2Fwww.webofscience.com%2Fwos%2Fwoscc%2Ffull-record%2FWOS:000569168800001","View Full Record in Web of Science")</f>
        <v>View Full Record in Web of Science</v>
      </c>
    </row>
    <row r="277" spans="1:72" x14ac:dyDescent="0.25">
      <c r="A277" t="s">
        <v>72</v>
      </c>
      <c r="B277" t="s">
        <v>4552</v>
      </c>
      <c r="C277" t="s">
        <v>74</v>
      </c>
      <c r="D277" t="s">
        <v>74</v>
      </c>
      <c r="E277" t="s">
        <v>74</v>
      </c>
      <c r="F277" t="s">
        <v>4553</v>
      </c>
      <c r="G277" t="s">
        <v>74</v>
      </c>
      <c r="H277" t="s">
        <v>74</v>
      </c>
      <c r="I277" t="s">
        <v>4554</v>
      </c>
      <c r="J277" t="s">
        <v>183</v>
      </c>
      <c r="K277" t="s">
        <v>74</v>
      </c>
      <c r="L277" t="s">
        <v>74</v>
      </c>
      <c r="M277" t="s">
        <v>78</v>
      </c>
      <c r="N277" t="s">
        <v>79</v>
      </c>
      <c r="O277" t="s">
        <v>74</v>
      </c>
      <c r="P277" t="s">
        <v>74</v>
      </c>
      <c r="Q277" t="s">
        <v>74</v>
      </c>
      <c r="R277" t="s">
        <v>74</v>
      </c>
      <c r="S277" t="s">
        <v>74</v>
      </c>
      <c r="T277" t="s">
        <v>4555</v>
      </c>
      <c r="U277" t="s">
        <v>74</v>
      </c>
      <c r="V277" t="s">
        <v>4556</v>
      </c>
      <c r="W277" t="s">
        <v>4557</v>
      </c>
      <c r="X277" t="s">
        <v>4558</v>
      </c>
      <c r="Y277" t="s">
        <v>4559</v>
      </c>
      <c r="Z277" t="s">
        <v>4560</v>
      </c>
      <c r="AA277" t="s">
        <v>4561</v>
      </c>
      <c r="AB277" t="s">
        <v>4562</v>
      </c>
      <c r="AC277" t="s">
        <v>74</v>
      </c>
      <c r="AD277" t="s">
        <v>74</v>
      </c>
      <c r="AE277" t="s">
        <v>74</v>
      </c>
      <c r="AF277" t="s">
        <v>74</v>
      </c>
      <c r="AG277">
        <v>8</v>
      </c>
      <c r="AH277">
        <v>5</v>
      </c>
      <c r="AI277">
        <v>5</v>
      </c>
      <c r="AJ277">
        <v>0</v>
      </c>
      <c r="AK277">
        <v>15</v>
      </c>
      <c r="AL277" t="s">
        <v>192</v>
      </c>
      <c r="AM277" t="s">
        <v>193</v>
      </c>
      <c r="AN277" t="s">
        <v>194</v>
      </c>
      <c r="AO277" t="s">
        <v>195</v>
      </c>
      <c r="AP277" t="s">
        <v>196</v>
      </c>
      <c r="AQ277" t="s">
        <v>74</v>
      </c>
      <c r="AR277" t="s">
        <v>197</v>
      </c>
      <c r="AS277" t="s">
        <v>198</v>
      </c>
      <c r="AT277" t="s">
        <v>1120</v>
      </c>
      <c r="AU277">
        <v>2020</v>
      </c>
      <c r="AV277">
        <v>12</v>
      </c>
      <c r="AW277">
        <v>2</v>
      </c>
      <c r="AX277" t="s">
        <v>74</v>
      </c>
      <c r="AY277">
        <v>1</v>
      </c>
      <c r="AZ277" t="s">
        <v>74</v>
      </c>
      <c r="BA277" t="s">
        <v>74</v>
      </c>
      <c r="BB277">
        <v>168</v>
      </c>
      <c r="BC277">
        <v>174</v>
      </c>
      <c r="BD277" t="s">
        <v>74</v>
      </c>
      <c r="BE277" t="s">
        <v>4563</v>
      </c>
      <c r="BF277" t="str">
        <f>HYPERLINK("http://dx.doi.org/10.18662/rrem/12.2Sup1/303","http://dx.doi.org/10.18662/rrem/12.2Sup1/303")</f>
        <v>http://dx.doi.org/10.18662/rrem/12.2Sup1/303</v>
      </c>
      <c r="BG277" t="s">
        <v>74</v>
      </c>
      <c r="BH277" t="s">
        <v>74</v>
      </c>
      <c r="BI277">
        <v>7</v>
      </c>
      <c r="BJ277" t="s">
        <v>200</v>
      </c>
      <c r="BK277" t="s">
        <v>177</v>
      </c>
      <c r="BL277" t="s">
        <v>200</v>
      </c>
      <c r="BM277" t="s">
        <v>4564</v>
      </c>
      <c r="BN277" t="s">
        <v>74</v>
      </c>
      <c r="BO277" t="s">
        <v>313</v>
      </c>
      <c r="BP277" t="s">
        <v>74</v>
      </c>
      <c r="BQ277" t="s">
        <v>74</v>
      </c>
      <c r="BR277" t="s">
        <v>101</v>
      </c>
      <c r="BS277" t="s">
        <v>4565</v>
      </c>
      <c r="BT277" t="str">
        <f>HYPERLINK("https%3A%2F%2Fwww.webofscience.com%2Fwos%2Fwoscc%2Ffull-record%2FWOS:000598322000020","View Full Record in Web of Science")</f>
        <v>View Full Record in Web of Science</v>
      </c>
    </row>
    <row r="278" spans="1:72" x14ac:dyDescent="0.25">
      <c r="A278" t="s">
        <v>72</v>
      </c>
      <c r="B278" t="s">
        <v>4566</v>
      </c>
      <c r="C278" t="s">
        <v>74</v>
      </c>
      <c r="D278" t="s">
        <v>74</v>
      </c>
      <c r="E278" t="s">
        <v>74</v>
      </c>
      <c r="F278" t="s">
        <v>4567</v>
      </c>
      <c r="G278" t="s">
        <v>74</v>
      </c>
      <c r="H278" t="s">
        <v>74</v>
      </c>
      <c r="I278" t="s">
        <v>4568</v>
      </c>
      <c r="J278" t="s">
        <v>3069</v>
      </c>
      <c r="K278" t="s">
        <v>74</v>
      </c>
      <c r="L278" t="s">
        <v>74</v>
      </c>
      <c r="M278" t="s">
        <v>78</v>
      </c>
      <c r="N278" t="s">
        <v>79</v>
      </c>
      <c r="O278" t="s">
        <v>74</v>
      </c>
      <c r="P278" t="s">
        <v>74</v>
      </c>
      <c r="Q278" t="s">
        <v>74</v>
      </c>
      <c r="R278" t="s">
        <v>74</v>
      </c>
      <c r="S278" t="s">
        <v>74</v>
      </c>
      <c r="T278" t="s">
        <v>4569</v>
      </c>
      <c r="U278" t="s">
        <v>74</v>
      </c>
      <c r="V278" t="s">
        <v>4570</v>
      </c>
      <c r="W278" t="s">
        <v>4571</v>
      </c>
      <c r="X278" t="s">
        <v>4572</v>
      </c>
      <c r="Y278" t="s">
        <v>4573</v>
      </c>
      <c r="Z278" t="s">
        <v>4574</v>
      </c>
      <c r="AA278" t="s">
        <v>4575</v>
      </c>
      <c r="AB278" t="s">
        <v>4576</v>
      </c>
      <c r="AC278" t="s">
        <v>74</v>
      </c>
      <c r="AD278" t="s">
        <v>74</v>
      </c>
      <c r="AE278" t="s">
        <v>74</v>
      </c>
      <c r="AF278" t="s">
        <v>74</v>
      </c>
      <c r="AG278">
        <v>20</v>
      </c>
      <c r="AH278">
        <v>0</v>
      </c>
      <c r="AI278">
        <v>0</v>
      </c>
      <c r="AJ278">
        <v>0</v>
      </c>
      <c r="AK278">
        <v>2</v>
      </c>
      <c r="AL278" t="s">
        <v>3077</v>
      </c>
      <c r="AM278" t="s">
        <v>3078</v>
      </c>
      <c r="AN278" t="s">
        <v>3079</v>
      </c>
      <c r="AO278" t="s">
        <v>3080</v>
      </c>
      <c r="AP278" t="s">
        <v>3081</v>
      </c>
      <c r="AQ278" t="s">
        <v>74</v>
      </c>
      <c r="AR278" t="s">
        <v>3082</v>
      </c>
      <c r="AS278" t="s">
        <v>3083</v>
      </c>
      <c r="AT278" t="s">
        <v>1120</v>
      </c>
      <c r="AU278">
        <v>2020</v>
      </c>
      <c r="AV278">
        <v>8</v>
      </c>
      <c r="AW278" t="s">
        <v>74</v>
      </c>
      <c r="AX278" t="s">
        <v>74</v>
      </c>
      <c r="AY278" t="s">
        <v>74</v>
      </c>
      <c r="AZ278" t="s">
        <v>362</v>
      </c>
      <c r="BA278" t="s">
        <v>74</v>
      </c>
      <c r="BB278" t="s">
        <v>74</v>
      </c>
      <c r="BC278" t="s">
        <v>74</v>
      </c>
      <c r="BD278" t="s">
        <v>4577</v>
      </c>
      <c r="BE278" t="s">
        <v>4578</v>
      </c>
      <c r="BF278" t="str">
        <f>HYPERLINK("http://dx.doi.org/10.20511/pyr2020.v8nSPE2.686","http://dx.doi.org/10.20511/pyr2020.v8nSPE2.686")</f>
        <v>http://dx.doi.org/10.20511/pyr2020.v8nSPE2.686</v>
      </c>
      <c r="BG278" t="s">
        <v>74</v>
      </c>
      <c r="BH278" t="s">
        <v>74</v>
      </c>
      <c r="BI278">
        <v>10</v>
      </c>
      <c r="BJ278" t="s">
        <v>3086</v>
      </c>
      <c r="BK278" t="s">
        <v>177</v>
      </c>
      <c r="BL278" t="s">
        <v>1495</v>
      </c>
      <c r="BM278" t="s">
        <v>4579</v>
      </c>
      <c r="BN278" t="s">
        <v>74</v>
      </c>
      <c r="BO278" t="s">
        <v>4580</v>
      </c>
      <c r="BP278" t="s">
        <v>74</v>
      </c>
      <c r="BQ278" t="s">
        <v>74</v>
      </c>
      <c r="BR278" t="s">
        <v>101</v>
      </c>
      <c r="BS278" t="s">
        <v>4581</v>
      </c>
      <c r="BT278" t="str">
        <f>HYPERLINK("https%3A%2F%2Fwww.webofscience.com%2Fwos%2Fwoscc%2Ffull-record%2FWOS:000582584500012","View Full Record in Web of Science")</f>
        <v>View Full Record in Web of Science</v>
      </c>
    </row>
    <row r="279" spans="1:72" x14ac:dyDescent="0.25">
      <c r="A279" t="s">
        <v>72</v>
      </c>
      <c r="B279" t="s">
        <v>4582</v>
      </c>
      <c r="C279" t="s">
        <v>74</v>
      </c>
      <c r="D279" t="s">
        <v>74</v>
      </c>
      <c r="E279" t="s">
        <v>74</v>
      </c>
      <c r="F279" t="s">
        <v>4583</v>
      </c>
      <c r="G279" t="s">
        <v>74</v>
      </c>
      <c r="H279" t="s">
        <v>74</v>
      </c>
      <c r="I279" t="s">
        <v>4584</v>
      </c>
      <c r="J279" t="s">
        <v>4334</v>
      </c>
      <c r="K279" t="s">
        <v>74</v>
      </c>
      <c r="L279" t="s">
        <v>74</v>
      </c>
      <c r="M279" t="s">
        <v>78</v>
      </c>
      <c r="N279" t="s">
        <v>79</v>
      </c>
      <c r="O279" t="s">
        <v>74</v>
      </c>
      <c r="P279" t="s">
        <v>74</v>
      </c>
      <c r="Q279" t="s">
        <v>74</v>
      </c>
      <c r="R279" t="s">
        <v>74</v>
      </c>
      <c r="S279" t="s">
        <v>74</v>
      </c>
      <c r="T279" t="s">
        <v>4585</v>
      </c>
      <c r="U279" t="s">
        <v>74</v>
      </c>
      <c r="V279" t="s">
        <v>4586</v>
      </c>
      <c r="W279" t="s">
        <v>4587</v>
      </c>
      <c r="X279" t="s">
        <v>4588</v>
      </c>
      <c r="Y279" t="s">
        <v>4589</v>
      </c>
      <c r="Z279" t="s">
        <v>74</v>
      </c>
      <c r="AA279" t="s">
        <v>4590</v>
      </c>
      <c r="AB279" t="s">
        <v>4591</v>
      </c>
      <c r="AC279" t="s">
        <v>74</v>
      </c>
      <c r="AD279" t="s">
        <v>74</v>
      </c>
      <c r="AE279" t="s">
        <v>74</v>
      </c>
      <c r="AF279" t="s">
        <v>74</v>
      </c>
      <c r="AG279">
        <v>29</v>
      </c>
      <c r="AH279">
        <v>16</v>
      </c>
      <c r="AI279">
        <v>16</v>
      </c>
      <c r="AJ279">
        <v>2</v>
      </c>
      <c r="AK279">
        <v>6</v>
      </c>
      <c r="AL279" t="s">
        <v>4342</v>
      </c>
      <c r="AM279" t="s">
        <v>4343</v>
      </c>
      <c r="AN279" t="s">
        <v>4344</v>
      </c>
      <c r="AO279" t="s">
        <v>4345</v>
      </c>
      <c r="AP279" t="s">
        <v>74</v>
      </c>
      <c r="AQ279" t="s">
        <v>74</v>
      </c>
      <c r="AR279" t="s">
        <v>4346</v>
      </c>
      <c r="AS279" t="s">
        <v>4347</v>
      </c>
      <c r="AT279" t="s">
        <v>1174</v>
      </c>
      <c r="AU279">
        <v>2020</v>
      </c>
      <c r="AV279">
        <v>9</v>
      </c>
      <c r="AW279">
        <v>7</v>
      </c>
      <c r="AX279" t="s">
        <v>74</v>
      </c>
      <c r="AY279" t="s">
        <v>74</v>
      </c>
      <c r="AZ279" t="s">
        <v>74</v>
      </c>
      <c r="BA279" t="s">
        <v>74</v>
      </c>
      <c r="BB279">
        <v>134</v>
      </c>
      <c r="BC279">
        <v>143</v>
      </c>
      <c r="BD279" t="s">
        <v>74</v>
      </c>
      <c r="BE279" t="s">
        <v>74</v>
      </c>
      <c r="BF279" t="s">
        <v>74</v>
      </c>
      <c r="BG279" t="s">
        <v>74</v>
      </c>
      <c r="BH279" t="s">
        <v>74</v>
      </c>
      <c r="BI279">
        <v>10</v>
      </c>
      <c r="BJ279" t="s">
        <v>1706</v>
      </c>
      <c r="BK279" t="s">
        <v>177</v>
      </c>
      <c r="BL279" t="s">
        <v>1706</v>
      </c>
      <c r="BM279" t="s">
        <v>4592</v>
      </c>
      <c r="BN279" t="s">
        <v>74</v>
      </c>
      <c r="BO279" t="s">
        <v>74</v>
      </c>
      <c r="BP279" t="s">
        <v>74</v>
      </c>
      <c r="BQ279" t="s">
        <v>74</v>
      </c>
      <c r="BR279" t="s">
        <v>101</v>
      </c>
      <c r="BS279" t="s">
        <v>4593</v>
      </c>
      <c r="BT279" t="str">
        <f>HYPERLINK("https%3A%2F%2Fwww.webofscience.com%2Fwos%2Fwoscc%2Ffull-record%2FWOS:000551915700015","View Full Record in Web of Science")</f>
        <v>View Full Record in Web of Science</v>
      </c>
    </row>
    <row r="280" spans="1:72" x14ac:dyDescent="0.25">
      <c r="A280" t="s">
        <v>72</v>
      </c>
      <c r="B280" t="s">
        <v>4594</v>
      </c>
      <c r="C280" t="s">
        <v>74</v>
      </c>
      <c r="D280" t="s">
        <v>74</v>
      </c>
      <c r="E280" t="s">
        <v>74</v>
      </c>
      <c r="F280" t="s">
        <v>4595</v>
      </c>
      <c r="G280" t="s">
        <v>74</v>
      </c>
      <c r="H280" t="s">
        <v>74</v>
      </c>
      <c r="I280" t="s">
        <v>4596</v>
      </c>
      <c r="J280" t="s">
        <v>4408</v>
      </c>
      <c r="K280" t="s">
        <v>74</v>
      </c>
      <c r="L280" t="s">
        <v>74</v>
      </c>
      <c r="M280" t="s">
        <v>78</v>
      </c>
      <c r="N280" t="s">
        <v>79</v>
      </c>
      <c r="O280" t="s">
        <v>74</v>
      </c>
      <c r="P280" t="s">
        <v>74</v>
      </c>
      <c r="Q280" t="s">
        <v>74</v>
      </c>
      <c r="R280" t="s">
        <v>74</v>
      </c>
      <c r="S280" t="s">
        <v>74</v>
      </c>
      <c r="T280" t="s">
        <v>4597</v>
      </c>
      <c r="U280" t="s">
        <v>74</v>
      </c>
      <c r="V280" t="s">
        <v>4598</v>
      </c>
      <c r="W280" t="s">
        <v>4599</v>
      </c>
      <c r="X280" t="s">
        <v>4600</v>
      </c>
      <c r="Y280" t="s">
        <v>2185</v>
      </c>
      <c r="Z280" t="s">
        <v>4601</v>
      </c>
      <c r="AA280" t="s">
        <v>4602</v>
      </c>
      <c r="AB280" t="s">
        <v>4603</v>
      </c>
      <c r="AC280" t="s">
        <v>74</v>
      </c>
      <c r="AD280" t="s">
        <v>74</v>
      </c>
      <c r="AE280" t="s">
        <v>74</v>
      </c>
      <c r="AF280" t="s">
        <v>74</v>
      </c>
      <c r="AG280">
        <v>14</v>
      </c>
      <c r="AH280">
        <v>5</v>
      </c>
      <c r="AI280">
        <v>5</v>
      </c>
      <c r="AJ280">
        <v>0</v>
      </c>
      <c r="AK280">
        <v>0</v>
      </c>
      <c r="AL280" t="s">
        <v>4416</v>
      </c>
      <c r="AM280" t="s">
        <v>4417</v>
      </c>
      <c r="AN280" t="s">
        <v>4418</v>
      </c>
      <c r="AO280" t="s">
        <v>4419</v>
      </c>
      <c r="AP280" t="s">
        <v>74</v>
      </c>
      <c r="AQ280" t="s">
        <v>74</v>
      </c>
      <c r="AR280" t="s">
        <v>4420</v>
      </c>
      <c r="AS280" t="s">
        <v>4421</v>
      </c>
      <c r="AT280" t="s">
        <v>1160</v>
      </c>
      <c r="AU280">
        <v>2020</v>
      </c>
      <c r="AV280">
        <v>7</v>
      </c>
      <c r="AW280" t="s">
        <v>74</v>
      </c>
      <c r="AX280" t="s">
        <v>74</v>
      </c>
      <c r="AY280" t="s">
        <v>74</v>
      </c>
      <c r="AZ280" t="s">
        <v>362</v>
      </c>
      <c r="BA280" t="s">
        <v>74</v>
      </c>
      <c r="BB280">
        <v>493</v>
      </c>
      <c r="BC280">
        <v>507</v>
      </c>
      <c r="BD280" t="s">
        <v>74</v>
      </c>
      <c r="BE280" t="s">
        <v>74</v>
      </c>
      <c r="BF280" t="s">
        <v>74</v>
      </c>
      <c r="BG280" t="s">
        <v>74</v>
      </c>
      <c r="BH280" t="s">
        <v>74</v>
      </c>
      <c r="BI280">
        <v>15</v>
      </c>
      <c r="BJ280" t="s">
        <v>677</v>
      </c>
      <c r="BK280" t="s">
        <v>177</v>
      </c>
      <c r="BL280" t="s">
        <v>678</v>
      </c>
      <c r="BM280" t="s">
        <v>4604</v>
      </c>
      <c r="BN280" t="s">
        <v>74</v>
      </c>
      <c r="BO280" t="s">
        <v>74</v>
      </c>
      <c r="BP280" t="s">
        <v>74</v>
      </c>
      <c r="BQ280" t="s">
        <v>74</v>
      </c>
      <c r="BR280" t="s">
        <v>101</v>
      </c>
      <c r="BS280" t="s">
        <v>4605</v>
      </c>
      <c r="BT280" t="str">
        <f>HYPERLINK("https%3A%2F%2Fwww.webofscience.com%2Fwos%2Fwoscc%2Ffull-record%2FWOS:000572945800040","View Full Record in Web of Science")</f>
        <v>View Full Record in Web of Science</v>
      </c>
    </row>
    <row r="281" spans="1:72" x14ac:dyDescent="0.25">
      <c r="A281" t="s">
        <v>72</v>
      </c>
      <c r="B281" t="s">
        <v>4606</v>
      </c>
      <c r="C281" t="s">
        <v>74</v>
      </c>
      <c r="D281" t="s">
        <v>74</v>
      </c>
      <c r="E281" t="s">
        <v>74</v>
      </c>
      <c r="F281" t="s">
        <v>4607</v>
      </c>
      <c r="G281" t="s">
        <v>74</v>
      </c>
      <c r="H281" t="s">
        <v>74</v>
      </c>
      <c r="I281" t="s">
        <v>4608</v>
      </c>
      <c r="J281" t="s">
        <v>919</v>
      </c>
      <c r="K281" t="s">
        <v>74</v>
      </c>
      <c r="L281" t="s">
        <v>74</v>
      </c>
      <c r="M281" t="s">
        <v>78</v>
      </c>
      <c r="N281" t="s">
        <v>79</v>
      </c>
      <c r="O281" t="s">
        <v>74</v>
      </c>
      <c r="P281" t="s">
        <v>74</v>
      </c>
      <c r="Q281" t="s">
        <v>74</v>
      </c>
      <c r="R281" t="s">
        <v>74</v>
      </c>
      <c r="S281" t="s">
        <v>74</v>
      </c>
      <c r="T281" t="s">
        <v>4609</v>
      </c>
      <c r="U281" t="s">
        <v>74</v>
      </c>
      <c r="V281" t="s">
        <v>4610</v>
      </c>
      <c r="W281" t="s">
        <v>4611</v>
      </c>
      <c r="X281" t="s">
        <v>4612</v>
      </c>
      <c r="Y281" t="s">
        <v>4613</v>
      </c>
      <c r="Z281" t="s">
        <v>4614</v>
      </c>
      <c r="AA281" t="s">
        <v>74</v>
      </c>
      <c r="AB281" t="s">
        <v>4615</v>
      </c>
      <c r="AC281" t="s">
        <v>74</v>
      </c>
      <c r="AD281" t="s">
        <v>74</v>
      </c>
      <c r="AE281" t="s">
        <v>74</v>
      </c>
      <c r="AF281" t="s">
        <v>74</v>
      </c>
      <c r="AG281">
        <v>22</v>
      </c>
      <c r="AH281">
        <v>14</v>
      </c>
      <c r="AI281">
        <v>14</v>
      </c>
      <c r="AJ281">
        <v>0</v>
      </c>
      <c r="AK281">
        <v>8</v>
      </c>
      <c r="AL281" t="s">
        <v>926</v>
      </c>
      <c r="AM281" t="s">
        <v>927</v>
      </c>
      <c r="AN281" t="s">
        <v>928</v>
      </c>
      <c r="AO281" t="s">
        <v>929</v>
      </c>
      <c r="AP281" t="s">
        <v>74</v>
      </c>
      <c r="AQ281" t="s">
        <v>74</v>
      </c>
      <c r="AR281" t="s">
        <v>930</v>
      </c>
      <c r="AS281" t="s">
        <v>931</v>
      </c>
      <c r="AT281" t="s">
        <v>1174</v>
      </c>
      <c r="AU281">
        <v>2020</v>
      </c>
      <c r="AV281">
        <v>21</v>
      </c>
      <c r="AW281">
        <v>3</v>
      </c>
      <c r="AX281" t="s">
        <v>74</v>
      </c>
      <c r="AY281" t="s">
        <v>74</v>
      </c>
      <c r="AZ281" t="s">
        <v>74</v>
      </c>
      <c r="BA281" t="s">
        <v>74</v>
      </c>
      <c r="BB281">
        <v>199</v>
      </c>
      <c r="BC281">
        <v>220</v>
      </c>
      <c r="BD281" t="s">
        <v>74</v>
      </c>
      <c r="BE281" t="s">
        <v>74</v>
      </c>
      <c r="BF281" t="s">
        <v>74</v>
      </c>
      <c r="BG281" t="s">
        <v>74</v>
      </c>
      <c r="BH281" t="s">
        <v>74</v>
      </c>
      <c r="BI281">
        <v>22</v>
      </c>
      <c r="BJ281" t="s">
        <v>200</v>
      </c>
      <c r="BK281" t="s">
        <v>177</v>
      </c>
      <c r="BL281" t="s">
        <v>200</v>
      </c>
      <c r="BM281" t="s">
        <v>4616</v>
      </c>
      <c r="BN281" t="s">
        <v>74</v>
      </c>
      <c r="BO281" t="s">
        <v>74</v>
      </c>
      <c r="BP281" t="s">
        <v>74</v>
      </c>
      <c r="BQ281" t="s">
        <v>74</v>
      </c>
      <c r="BR281" t="s">
        <v>101</v>
      </c>
      <c r="BS281" t="s">
        <v>4617</v>
      </c>
      <c r="BT281" t="str">
        <f>HYPERLINK("https%3A%2F%2Fwww.webofscience.com%2Fwos%2Fwoscc%2Ffull-record%2FWOS:000569095800013","View Full Record in Web of Science")</f>
        <v>View Full Record in Web of Science</v>
      </c>
    </row>
    <row r="282" spans="1:72" x14ac:dyDescent="0.25">
      <c r="A282" t="s">
        <v>72</v>
      </c>
      <c r="B282" t="s">
        <v>4618</v>
      </c>
      <c r="C282" t="s">
        <v>74</v>
      </c>
      <c r="D282" t="s">
        <v>74</v>
      </c>
      <c r="E282" t="s">
        <v>74</v>
      </c>
      <c r="F282" t="s">
        <v>4619</v>
      </c>
      <c r="G282" t="s">
        <v>74</v>
      </c>
      <c r="H282" t="s">
        <v>74</v>
      </c>
      <c r="I282" t="s">
        <v>4620</v>
      </c>
      <c r="J282" t="s">
        <v>183</v>
      </c>
      <c r="K282" t="s">
        <v>74</v>
      </c>
      <c r="L282" t="s">
        <v>74</v>
      </c>
      <c r="M282" t="s">
        <v>78</v>
      </c>
      <c r="N282" t="s">
        <v>79</v>
      </c>
      <c r="O282" t="s">
        <v>74</v>
      </c>
      <c r="P282" t="s">
        <v>74</v>
      </c>
      <c r="Q282" t="s">
        <v>74</v>
      </c>
      <c r="R282" t="s">
        <v>74</v>
      </c>
      <c r="S282" t="s">
        <v>74</v>
      </c>
      <c r="T282" t="s">
        <v>4621</v>
      </c>
      <c r="U282" t="s">
        <v>766</v>
      </c>
      <c r="V282" t="s">
        <v>4622</v>
      </c>
      <c r="W282" t="s">
        <v>4623</v>
      </c>
      <c r="X282" t="s">
        <v>736</v>
      </c>
      <c r="Y282" t="s">
        <v>4624</v>
      </c>
      <c r="Z282" t="s">
        <v>74</v>
      </c>
      <c r="AA282" t="s">
        <v>4625</v>
      </c>
      <c r="AB282" t="s">
        <v>4626</v>
      </c>
      <c r="AC282" t="s">
        <v>74</v>
      </c>
      <c r="AD282" t="s">
        <v>74</v>
      </c>
      <c r="AE282" t="s">
        <v>74</v>
      </c>
      <c r="AF282" t="s">
        <v>74</v>
      </c>
      <c r="AG282">
        <v>37</v>
      </c>
      <c r="AH282">
        <v>2</v>
      </c>
      <c r="AI282">
        <v>2</v>
      </c>
      <c r="AJ282">
        <v>0</v>
      </c>
      <c r="AK282">
        <v>2</v>
      </c>
      <c r="AL282" t="s">
        <v>192</v>
      </c>
      <c r="AM282" t="s">
        <v>193</v>
      </c>
      <c r="AN282" t="s">
        <v>194</v>
      </c>
      <c r="AO282" t="s">
        <v>195</v>
      </c>
      <c r="AP282" t="s">
        <v>196</v>
      </c>
      <c r="AQ282" t="s">
        <v>74</v>
      </c>
      <c r="AR282" t="s">
        <v>197</v>
      </c>
      <c r="AS282" t="s">
        <v>198</v>
      </c>
      <c r="AT282" t="s">
        <v>174</v>
      </c>
      <c r="AU282">
        <v>2020</v>
      </c>
      <c r="AV282">
        <v>12</v>
      </c>
      <c r="AW282">
        <v>2</v>
      </c>
      <c r="AX282" t="s">
        <v>74</v>
      </c>
      <c r="AY282" t="s">
        <v>74</v>
      </c>
      <c r="AZ282" t="s">
        <v>74</v>
      </c>
      <c r="BA282" t="s">
        <v>74</v>
      </c>
      <c r="BB282">
        <v>18</v>
      </c>
      <c r="BC282">
        <v>37</v>
      </c>
      <c r="BD282" t="s">
        <v>74</v>
      </c>
      <c r="BE282" t="s">
        <v>4627</v>
      </c>
      <c r="BF282" t="str">
        <f>HYPERLINK("http://dx.doi.org/10.18662/rrem/12.2/263","http://dx.doi.org/10.18662/rrem/12.2/263")</f>
        <v>http://dx.doi.org/10.18662/rrem/12.2/263</v>
      </c>
      <c r="BG282" t="s">
        <v>74</v>
      </c>
      <c r="BH282" t="s">
        <v>74</v>
      </c>
      <c r="BI282">
        <v>20</v>
      </c>
      <c r="BJ282" t="s">
        <v>200</v>
      </c>
      <c r="BK282" t="s">
        <v>177</v>
      </c>
      <c r="BL282" t="s">
        <v>200</v>
      </c>
      <c r="BM282" t="s">
        <v>4628</v>
      </c>
      <c r="BN282" t="s">
        <v>74</v>
      </c>
      <c r="BO282" t="s">
        <v>4629</v>
      </c>
      <c r="BP282" t="s">
        <v>74</v>
      </c>
      <c r="BQ282" t="s">
        <v>74</v>
      </c>
      <c r="BR282" t="s">
        <v>101</v>
      </c>
      <c r="BS282" t="s">
        <v>4630</v>
      </c>
      <c r="BT282" t="str">
        <f>HYPERLINK("https%3A%2F%2Fwww.webofscience.com%2Fwos%2Fwoscc%2Ffull-record%2FWOS:000579973800002","View Full Record in Web of Science")</f>
        <v>View Full Record in Web of Science</v>
      </c>
    </row>
    <row r="283" spans="1:72" x14ac:dyDescent="0.25">
      <c r="A283" t="s">
        <v>72</v>
      </c>
      <c r="B283" t="s">
        <v>4631</v>
      </c>
      <c r="C283" t="s">
        <v>74</v>
      </c>
      <c r="D283" t="s">
        <v>74</v>
      </c>
      <c r="E283" t="s">
        <v>74</v>
      </c>
      <c r="F283" t="s">
        <v>4632</v>
      </c>
      <c r="G283" t="s">
        <v>74</v>
      </c>
      <c r="H283" t="s">
        <v>74</v>
      </c>
      <c r="I283" t="s">
        <v>4633</v>
      </c>
      <c r="J283" t="s">
        <v>183</v>
      </c>
      <c r="K283" t="s">
        <v>74</v>
      </c>
      <c r="L283" t="s">
        <v>74</v>
      </c>
      <c r="M283" t="s">
        <v>78</v>
      </c>
      <c r="N283" t="s">
        <v>79</v>
      </c>
      <c r="O283" t="s">
        <v>74</v>
      </c>
      <c r="P283" t="s">
        <v>74</v>
      </c>
      <c r="Q283" t="s">
        <v>74</v>
      </c>
      <c r="R283" t="s">
        <v>74</v>
      </c>
      <c r="S283" t="s">
        <v>74</v>
      </c>
      <c r="T283" t="s">
        <v>4634</v>
      </c>
      <c r="U283" t="s">
        <v>4635</v>
      </c>
      <c r="V283" t="s">
        <v>4636</v>
      </c>
      <c r="W283" t="s">
        <v>4637</v>
      </c>
      <c r="X283" t="s">
        <v>4638</v>
      </c>
      <c r="Y283" t="s">
        <v>4639</v>
      </c>
      <c r="Z283" t="s">
        <v>4640</v>
      </c>
      <c r="AA283" t="s">
        <v>4641</v>
      </c>
      <c r="AB283" t="s">
        <v>4642</v>
      </c>
      <c r="AC283" t="s">
        <v>74</v>
      </c>
      <c r="AD283" t="s">
        <v>74</v>
      </c>
      <c r="AE283" t="s">
        <v>74</v>
      </c>
      <c r="AF283" t="s">
        <v>74</v>
      </c>
      <c r="AG283">
        <v>25</v>
      </c>
      <c r="AH283">
        <v>9</v>
      </c>
      <c r="AI283">
        <v>9</v>
      </c>
      <c r="AJ283">
        <v>2</v>
      </c>
      <c r="AK283">
        <v>7</v>
      </c>
      <c r="AL283" t="s">
        <v>192</v>
      </c>
      <c r="AM283" t="s">
        <v>193</v>
      </c>
      <c r="AN283" t="s">
        <v>194</v>
      </c>
      <c r="AO283" t="s">
        <v>195</v>
      </c>
      <c r="AP283" t="s">
        <v>196</v>
      </c>
      <c r="AQ283" t="s">
        <v>74</v>
      </c>
      <c r="AR283" t="s">
        <v>197</v>
      </c>
      <c r="AS283" t="s">
        <v>198</v>
      </c>
      <c r="AT283" t="s">
        <v>174</v>
      </c>
      <c r="AU283">
        <v>2020</v>
      </c>
      <c r="AV283">
        <v>12</v>
      </c>
      <c r="AW283">
        <v>2</v>
      </c>
      <c r="AX283" t="s">
        <v>74</v>
      </c>
      <c r="AY283" t="s">
        <v>74</v>
      </c>
      <c r="AZ283" t="s">
        <v>74</v>
      </c>
      <c r="BA283" t="s">
        <v>74</v>
      </c>
      <c r="BB283">
        <v>267</v>
      </c>
      <c r="BC283">
        <v>289</v>
      </c>
      <c r="BD283" t="s">
        <v>74</v>
      </c>
      <c r="BE283" t="s">
        <v>4643</v>
      </c>
      <c r="BF283" t="str">
        <f>HYPERLINK("http://dx.doi.org/10.18662/rrem/12.2/278","http://dx.doi.org/10.18662/rrem/12.2/278")</f>
        <v>http://dx.doi.org/10.18662/rrem/12.2/278</v>
      </c>
      <c r="BG283" t="s">
        <v>74</v>
      </c>
      <c r="BH283" t="s">
        <v>74</v>
      </c>
      <c r="BI283">
        <v>23</v>
      </c>
      <c r="BJ283" t="s">
        <v>200</v>
      </c>
      <c r="BK283" t="s">
        <v>177</v>
      </c>
      <c r="BL283" t="s">
        <v>200</v>
      </c>
      <c r="BM283" t="s">
        <v>4628</v>
      </c>
      <c r="BN283" t="s">
        <v>74</v>
      </c>
      <c r="BO283" t="s">
        <v>4644</v>
      </c>
      <c r="BP283" t="s">
        <v>74</v>
      </c>
      <c r="BQ283" t="s">
        <v>74</v>
      </c>
      <c r="BR283" t="s">
        <v>101</v>
      </c>
      <c r="BS283" t="s">
        <v>4645</v>
      </c>
      <c r="BT283" t="str">
        <f>HYPERLINK("https%3A%2F%2Fwww.webofscience.com%2Fwos%2Fwoscc%2Ffull-record%2FWOS:000579973800017","View Full Record in Web of Science")</f>
        <v>View Full Record in Web of Science</v>
      </c>
    </row>
    <row r="284" spans="1:72" x14ac:dyDescent="0.25">
      <c r="A284" t="s">
        <v>72</v>
      </c>
      <c r="B284" t="s">
        <v>4646</v>
      </c>
      <c r="C284" t="s">
        <v>74</v>
      </c>
      <c r="D284" t="s">
        <v>74</v>
      </c>
      <c r="E284" t="s">
        <v>74</v>
      </c>
      <c r="F284" t="s">
        <v>4647</v>
      </c>
      <c r="G284" t="s">
        <v>74</v>
      </c>
      <c r="H284" t="s">
        <v>74</v>
      </c>
      <c r="I284" t="s">
        <v>4648</v>
      </c>
      <c r="J284" t="s">
        <v>225</v>
      </c>
      <c r="K284" t="s">
        <v>74</v>
      </c>
      <c r="L284" t="s">
        <v>74</v>
      </c>
      <c r="M284" t="s">
        <v>78</v>
      </c>
      <c r="N284" t="s">
        <v>79</v>
      </c>
      <c r="O284" t="s">
        <v>74</v>
      </c>
      <c r="P284" t="s">
        <v>74</v>
      </c>
      <c r="Q284" t="s">
        <v>74</v>
      </c>
      <c r="R284" t="s">
        <v>74</v>
      </c>
      <c r="S284" t="s">
        <v>74</v>
      </c>
      <c r="T284" t="s">
        <v>4649</v>
      </c>
      <c r="U284" t="s">
        <v>74</v>
      </c>
      <c r="V284" t="s">
        <v>4650</v>
      </c>
      <c r="W284" t="s">
        <v>4651</v>
      </c>
      <c r="X284" t="s">
        <v>4652</v>
      </c>
      <c r="Y284" t="s">
        <v>4653</v>
      </c>
      <c r="Z284" t="s">
        <v>74</v>
      </c>
      <c r="AA284" t="s">
        <v>4654</v>
      </c>
      <c r="AB284" t="s">
        <v>4655</v>
      </c>
      <c r="AC284" t="s">
        <v>74</v>
      </c>
      <c r="AD284" t="s">
        <v>74</v>
      </c>
      <c r="AE284" t="s">
        <v>74</v>
      </c>
      <c r="AF284" t="s">
        <v>74</v>
      </c>
      <c r="AG284">
        <v>26</v>
      </c>
      <c r="AH284">
        <v>1</v>
      </c>
      <c r="AI284">
        <v>1</v>
      </c>
      <c r="AJ284">
        <v>0</v>
      </c>
      <c r="AK284">
        <v>0</v>
      </c>
      <c r="AL284" t="s">
        <v>2512</v>
      </c>
      <c r="AM284" t="s">
        <v>2513</v>
      </c>
      <c r="AN284" t="s">
        <v>2514</v>
      </c>
      <c r="AO284" t="s">
        <v>74</v>
      </c>
      <c r="AP284" t="s">
        <v>235</v>
      </c>
      <c r="AQ284" t="s">
        <v>74</v>
      </c>
      <c r="AR284" t="s">
        <v>236</v>
      </c>
      <c r="AS284" t="s">
        <v>237</v>
      </c>
      <c r="AT284" t="s">
        <v>1323</v>
      </c>
      <c r="AU284">
        <v>2020</v>
      </c>
      <c r="AV284">
        <v>9</v>
      </c>
      <c r="AW284">
        <v>29</v>
      </c>
      <c r="AX284" t="s">
        <v>74</v>
      </c>
      <c r="AY284" t="s">
        <v>74</v>
      </c>
      <c r="AZ284" t="s">
        <v>74</v>
      </c>
      <c r="BA284" t="s">
        <v>74</v>
      </c>
      <c r="BB284">
        <v>516</v>
      </c>
      <c r="BC284">
        <v>529</v>
      </c>
      <c r="BD284" t="s">
        <v>74</v>
      </c>
      <c r="BE284" t="s">
        <v>4656</v>
      </c>
      <c r="BF284" t="str">
        <f>HYPERLINK("http://dx.doi.org/10.34069/AI/2020.29.05.57","http://dx.doi.org/10.34069/AI/2020.29.05.57")</f>
        <v>http://dx.doi.org/10.34069/AI/2020.29.05.57</v>
      </c>
      <c r="BG284" t="s">
        <v>74</v>
      </c>
      <c r="BH284" t="s">
        <v>74</v>
      </c>
      <c r="BI284">
        <v>14</v>
      </c>
      <c r="BJ284" t="s">
        <v>240</v>
      </c>
      <c r="BK284" t="s">
        <v>177</v>
      </c>
      <c r="BL284" t="s">
        <v>241</v>
      </c>
      <c r="BM284" t="s">
        <v>4657</v>
      </c>
      <c r="BN284" t="s">
        <v>74</v>
      </c>
      <c r="BO284" t="s">
        <v>100</v>
      </c>
      <c r="BP284" t="s">
        <v>74</v>
      </c>
      <c r="BQ284" t="s">
        <v>74</v>
      </c>
      <c r="BR284" t="s">
        <v>101</v>
      </c>
      <c r="BS284" t="s">
        <v>4658</v>
      </c>
      <c r="BT284" t="str">
        <f>HYPERLINK("https%3A%2F%2Fwww.webofscience.com%2Fwos%2Fwoscc%2Ffull-record%2FWOS:000612545600057","View Full Record in Web of Science")</f>
        <v>View Full Record in Web of Science</v>
      </c>
    </row>
    <row r="285" spans="1:72" x14ac:dyDescent="0.25">
      <c r="A285" t="s">
        <v>72</v>
      </c>
      <c r="B285" t="s">
        <v>4659</v>
      </c>
      <c r="C285" t="s">
        <v>74</v>
      </c>
      <c r="D285" t="s">
        <v>74</v>
      </c>
      <c r="E285" t="s">
        <v>74</v>
      </c>
      <c r="F285" t="s">
        <v>4660</v>
      </c>
      <c r="G285" t="s">
        <v>74</v>
      </c>
      <c r="H285" t="s">
        <v>74</v>
      </c>
      <c r="I285" t="s">
        <v>4661</v>
      </c>
      <c r="J285" t="s">
        <v>4334</v>
      </c>
      <c r="K285" t="s">
        <v>74</v>
      </c>
      <c r="L285" t="s">
        <v>74</v>
      </c>
      <c r="M285" t="s">
        <v>78</v>
      </c>
      <c r="N285" t="s">
        <v>79</v>
      </c>
      <c r="O285" t="s">
        <v>74</v>
      </c>
      <c r="P285" t="s">
        <v>74</v>
      </c>
      <c r="Q285" t="s">
        <v>74</v>
      </c>
      <c r="R285" t="s">
        <v>74</v>
      </c>
      <c r="S285" t="s">
        <v>74</v>
      </c>
      <c r="T285" t="s">
        <v>4662</v>
      </c>
      <c r="U285" t="s">
        <v>74</v>
      </c>
      <c r="V285" t="s">
        <v>4663</v>
      </c>
      <c r="W285" t="s">
        <v>4664</v>
      </c>
      <c r="X285" t="s">
        <v>4665</v>
      </c>
      <c r="Y285" t="s">
        <v>4339</v>
      </c>
      <c r="Z285" t="s">
        <v>74</v>
      </c>
      <c r="AA285" t="s">
        <v>4666</v>
      </c>
      <c r="AB285" t="s">
        <v>4667</v>
      </c>
      <c r="AC285" t="s">
        <v>74</v>
      </c>
      <c r="AD285" t="s">
        <v>74</v>
      </c>
      <c r="AE285" t="s">
        <v>74</v>
      </c>
      <c r="AF285" t="s">
        <v>74</v>
      </c>
      <c r="AG285">
        <v>22</v>
      </c>
      <c r="AH285">
        <v>19</v>
      </c>
      <c r="AI285">
        <v>19</v>
      </c>
      <c r="AJ285">
        <v>0</v>
      </c>
      <c r="AK285">
        <v>4</v>
      </c>
      <c r="AL285" t="s">
        <v>4342</v>
      </c>
      <c r="AM285" t="s">
        <v>4343</v>
      </c>
      <c r="AN285" t="s">
        <v>4344</v>
      </c>
      <c r="AO285" t="s">
        <v>4345</v>
      </c>
      <c r="AP285" t="s">
        <v>74</v>
      </c>
      <c r="AQ285" t="s">
        <v>74</v>
      </c>
      <c r="AR285" t="s">
        <v>4346</v>
      </c>
      <c r="AS285" t="s">
        <v>4347</v>
      </c>
      <c r="AT285" t="s">
        <v>1323</v>
      </c>
      <c r="AU285">
        <v>2020</v>
      </c>
      <c r="AV285">
        <v>9</v>
      </c>
      <c r="AW285">
        <v>5</v>
      </c>
      <c r="AX285" t="s">
        <v>74</v>
      </c>
      <c r="AY285" t="s">
        <v>74</v>
      </c>
      <c r="AZ285" t="s">
        <v>74</v>
      </c>
      <c r="BA285" t="s">
        <v>74</v>
      </c>
      <c r="BB285">
        <v>16</v>
      </c>
      <c r="BC285">
        <v>26</v>
      </c>
      <c r="BD285" t="s">
        <v>74</v>
      </c>
      <c r="BE285" t="s">
        <v>74</v>
      </c>
      <c r="BF285" t="s">
        <v>74</v>
      </c>
      <c r="BG285" t="s">
        <v>74</v>
      </c>
      <c r="BH285" t="s">
        <v>74</v>
      </c>
      <c r="BI285">
        <v>11</v>
      </c>
      <c r="BJ285" t="s">
        <v>1706</v>
      </c>
      <c r="BK285" t="s">
        <v>177</v>
      </c>
      <c r="BL285" t="s">
        <v>1706</v>
      </c>
      <c r="BM285" t="s">
        <v>4668</v>
      </c>
      <c r="BN285" t="s">
        <v>74</v>
      </c>
      <c r="BO285" t="s">
        <v>74</v>
      </c>
      <c r="BP285" t="s">
        <v>74</v>
      </c>
      <c r="BQ285" t="s">
        <v>74</v>
      </c>
      <c r="BR285" t="s">
        <v>101</v>
      </c>
      <c r="BS285" t="s">
        <v>4669</v>
      </c>
      <c r="BT285" t="str">
        <f>HYPERLINK("https%3A%2F%2Fwww.webofscience.com%2Fwos%2Fwoscc%2Ffull-record%2FWOS:000535765900002","View Full Record in Web of Science")</f>
        <v>View Full Record in Web of Science</v>
      </c>
    </row>
    <row r="286" spans="1:72" x14ac:dyDescent="0.25">
      <c r="A286" t="s">
        <v>72</v>
      </c>
      <c r="B286" t="s">
        <v>4670</v>
      </c>
      <c r="C286" t="s">
        <v>74</v>
      </c>
      <c r="D286" t="s">
        <v>74</v>
      </c>
      <c r="E286" t="s">
        <v>74</v>
      </c>
      <c r="F286" t="s">
        <v>4671</v>
      </c>
      <c r="G286" t="s">
        <v>74</v>
      </c>
      <c r="H286" t="s">
        <v>74</v>
      </c>
      <c r="I286" t="s">
        <v>4672</v>
      </c>
      <c r="J286" t="s">
        <v>4334</v>
      </c>
      <c r="K286" t="s">
        <v>74</v>
      </c>
      <c r="L286" t="s">
        <v>74</v>
      </c>
      <c r="M286" t="s">
        <v>78</v>
      </c>
      <c r="N286" t="s">
        <v>79</v>
      </c>
      <c r="O286" t="s">
        <v>74</v>
      </c>
      <c r="P286" t="s">
        <v>74</v>
      </c>
      <c r="Q286" t="s">
        <v>74</v>
      </c>
      <c r="R286" t="s">
        <v>74</v>
      </c>
      <c r="S286" t="s">
        <v>74</v>
      </c>
      <c r="T286" t="s">
        <v>4673</v>
      </c>
      <c r="U286" t="s">
        <v>74</v>
      </c>
      <c r="V286" t="s">
        <v>4674</v>
      </c>
      <c r="W286" t="s">
        <v>4675</v>
      </c>
      <c r="X286" t="s">
        <v>4676</v>
      </c>
      <c r="Y286" t="s">
        <v>4677</v>
      </c>
      <c r="Z286" t="s">
        <v>74</v>
      </c>
      <c r="AA286" t="s">
        <v>4678</v>
      </c>
      <c r="AB286" t="s">
        <v>4679</v>
      </c>
      <c r="AC286" t="s">
        <v>74</v>
      </c>
      <c r="AD286" t="s">
        <v>74</v>
      </c>
      <c r="AE286" t="s">
        <v>74</v>
      </c>
      <c r="AF286" t="s">
        <v>74</v>
      </c>
      <c r="AG286">
        <v>18</v>
      </c>
      <c r="AH286">
        <v>0</v>
      </c>
      <c r="AI286">
        <v>0</v>
      </c>
      <c r="AJ286">
        <v>0</v>
      </c>
      <c r="AK286">
        <v>2</v>
      </c>
      <c r="AL286" t="s">
        <v>4342</v>
      </c>
      <c r="AM286" t="s">
        <v>4343</v>
      </c>
      <c r="AN286" t="s">
        <v>4344</v>
      </c>
      <c r="AO286" t="s">
        <v>4345</v>
      </c>
      <c r="AP286" t="s">
        <v>74</v>
      </c>
      <c r="AQ286" t="s">
        <v>74</v>
      </c>
      <c r="AR286" t="s">
        <v>4346</v>
      </c>
      <c r="AS286" t="s">
        <v>4347</v>
      </c>
      <c r="AT286" t="s">
        <v>238</v>
      </c>
      <c r="AU286">
        <v>2020</v>
      </c>
      <c r="AV286">
        <v>9</v>
      </c>
      <c r="AW286">
        <v>4</v>
      </c>
      <c r="AX286" t="s">
        <v>74</v>
      </c>
      <c r="AY286" t="s">
        <v>74</v>
      </c>
      <c r="AZ286" t="s">
        <v>74</v>
      </c>
      <c r="BA286" t="s">
        <v>74</v>
      </c>
      <c r="BB286">
        <v>72</v>
      </c>
      <c r="BC286">
        <v>79</v>
      </c>
      <c r="BD286" t="s">
        <v>74</v>
      </c>
      <c r="BE286" t="s">
        <v>74</v>
      </c>
      <c r="BF286" t="s">
        <v>74</v>
      </c>
      <c r="BG286" t="s">
        <v>74</v>
      </c>
      <c r="BH286" t="s">
        <v>74</v>
      </c>
      <c r="BI286">
        <v>8</v>
      </c>
      <c r="BJ286" t="s">
        <v>1706</v>
      </c>
      <c r="BK286" t="s">
        <v>177</v>
      </c>
      <c r="BL286" t="s">
        <v>1706</v>
      </c>
      <c r="BM286" t="s">
        <v>4680</v>
      </c>
      <c r="BN286" t="s">
        <v>74</v>
      </c>
      <c r="BO286" t="s">
        <v>74</v>
      </c>
      <c r="BP286" t="s">
        <v>74</v>
      </c>
      <c r="BQ286" t="s">
        <v>74</v>
      </c>
      <c r="BR286" t="s">
        <v>101</v>
      </c>
      <c r="BS286" t="s">
        <v>4681</v>
      </c>
      <c r="BT286" t="str">
        <f>HYPERLINK("https%3A%2F%2Fwww.webofscience.com%2Fwos%2Fwoscc%2Ffull-record%2FWOS:000528223300009","View Full Record in Web of Science")</f>
        <v>View Full Record in Web of Science</v>
      </c>
    </row>
    <row r="287" spans="1:72" x14ac:dyDescent="0.25">
      <c r="A287" t="s">
        <v>72</v>
      </c>
      <c r="B287" t="s">
        <v>4682</v>
      </c>
      <c r="C287" t="s">
        <v>74</v>
      </c>
      <c r="D287" t="s">
        <v>74</v>
      </c>
      <c r="E287" t="s">
        <v>74</v>
      </c>
      <c r="F287" t="s">
        <v>4683</v>
      </c>
      <c r="G287" t="s">
        <v>74</v>
      </c>
      <c r="H287" t="s">
        <v>74</v>
      </c>
      <c r="I287" t="s">
        <v>4684</v>
      </c>
      <c r="J287" t="s">
        <v>790</v>
      </c>
      <c r="K287" t="s">
        <v>74</v>
      </c>
      <c r="L287" t="s">
        <v>74</v>
      </c>
      <c r="M287" t="s">
        <v>78</v>
      </c>
      <c r="N287" t="s">
        <v>79</v>
      </c>
      <c r="O287" t="s">
        <v>74</v>
      </c>
      <c r="P287" t="s">
        <v>74</v>
      </c>
      <c r="Q287" t="s">
        <v>74</v>
      </c>
      <c r="R287" t="s">
        <v>74</v>
      </c>
      <c r="S287" t="s">
        <v>74</v>
      </c>
      <c r="T287" t="s">
        <v>4685</v>
      </c>
      <c r="U287" t="s">
        <v>74</v>
      </c>
      <c r="V287" t="s">
        <v>4686</v>
      </c>
      <c r="W287" t="s">
        <v>4687</v>
      </c>
      <c r="X287" t="s">
        <v>74</v>
      </c>
      <c r="Y287" t="s">
        <v>4688</v>
      </c>
      <c r="Z287" t="s">
        <v>4689</v>
      </c>
      <c r="AA287" t="s">
        <v>4690</v>
      </c>
      <c r="AB287" t="s">
        <v>4691</v>
      </c>
      <c r="AC287" t="s">
        <v>74</v>
      </c>
      <c r="AD287" t="s">
        <v>74</v>
      </c>
      <c r="AE287" t="s">
        <v>74</v>
      </c>
      <c r="AF287" t="s">
        <v>74</v>
      </c>
      <c r="AG287">
        <v>26</v>
      </c>
      <c r="AH287">
        <v>3</v>
      </c>
      <c r="AI287">
        <v>3</v>
      </c>
      <c r="AJ287">
        <v>0</v>
      </c>
      <c r="AK287">
        <v>16</v>
      </c>
      <c r="AL287" t="s">
        <v>192</v>
      </c>
      <c r="AM287" t="s">
        <v>193</v>
      </c>
      <c r="AN287" t="s">
        <v>194</v>
      </c>
      <c r="AO287" t="s">
        <v>800</v>
      </c>
      <c r="AP287" t="s">
        <v>801</v>
      </c>
      <c r="AQ287" t="s">
        <v>74</v>
      </c>
      <c r="AR287" t="s">
        <v>802</v>
      </c>
      <c r="AS287" t="s">
        <v>803</v>
      </c>
      <c r="AT287" t="s">
        <v>238</v>
      </c>
      <c r="AU287">
        <v>2020</v>
      </c>
      <c r="AV287">
        <v>11</v>
      </c>
      <c r="AW287">
        <v>1</v>
      </c>
      <c r="AX287" t="s">
        <v>74</v>
      </c>
      <c r="AY287">
        <v>1</v>
      </c>
      <c r="AZ287" t="s">
        <v>74</v>
      </c>
      <c r="BA287" t="s">
        <v>74</v>
      </c>
      <c r="BB287">
        <v>78</v>
      </c>
      <c r="BC287">
        <v>92</v>
      </c>
      <c r="BD287" t="s">
        <v>74</v>
      </c>
      <c r="BE287" t="s">
        <v>4692</v>
      </c>
      <c r="BF287" t="str">
        <f>HYPERLINK("http://dx.doi.org/10.18662/po/11.1sup1/124","http://dx.doi.org/10.18662/po/11.1sup1/124")</f>
        <v>http://dx.doi.org/10.18662/po/11.1sup1/124</v>
      </c>
      <c r="BG287" t="s">
        <v>74</v>
      </c>
      <c r="BH287" t="s">
        <v>74</v>
      </c>
      <c r="BI287">
        <v>15</v>
      </c>
      <c r="BJ287" t="s">
        <v>240</v>
      </c>
      <c r="BK287" t="s">
        <v>177</v>
      </c>
      <c r="BL287" t="s">
        <v>241</v>
      </c>
      <c r="BM287" t="s">
        <v>4693</v>
      </c>
      <c r="BN287" t="s">
        <v>74</v>
      </c>
      <c r="BO287" t="s">
        <v>313</v>
      </c>
      <c r="BP287" t="s">
        <v>74</v>
      </c>
      <c r="BQ287" t="s">
        <v>74</v>
      </c>
      <c r="BR287" t="s">
        <v>101</v>
      </c>
      <c r="BS287" t="s">
        <v>4694</v>
      </c>
      <c r="BT287" t="str">
        <f>HYPERLINK("https%3A%2F%2Fwww.webofscience.com%2Fwos%2Fwoscc%2Ffull-record%2FWOS:000520868900006","View Full Record in Web of Science")</f>
        <v>View Full Record in Web of Science</v>
      </c>
    </row>
    <row r="288" spans="1:72" x14ac:dyDescent="0.25">
      <c r="A288" t="s">
        <v>72</v>
      </c>
      <c r="B288" t="s">
        <v>4695</v>
      </c>
      <c r="C288" t="s">
        <v>74</v>
      </c>
      <c r="D288" t="s">
        <v>74</v>
      </c>
      <c r="E288" t="s">
        <v>74</v>
      </c>
      <c r="F288" t="s">
        <v>4696</v>
      </c>
      <c r="G288" t="s">
        <v>74</v>
      </c>
      <c r="H288" t="s">
        <v>74</v>
      </c>
      <c r="I288" t="s">
        <v>4697</v>
      </c>
      <c r="J288" t="s">
        <v>225</v>
      </c>
      <c r="K288" t="s">
        <v>74</v>
      </c>
      <c r="L288" t="s">
        <v>74</v>
      </c>
      <c r="M288" t="s">
        <v>78</v>
      </c>
      <c r="N288" t="s">
        <v>79</v>
      </c>
      <c r="O288" t="s">
        <v>74</v>
      </c>
      <c r="P288" t="s">
        <v>74</v>
      </c>
      <c r="Q288" t="s">
        <v>74</v>
      </c>
      <c r="R288" t="s">
        <v>74</v>
      </c>
      <c r="S288" t="s">
        <v>74</v>
      </c>
      <c r="T288" t="s">
        <v>4698</v>
      </c>
      <c r="U288" t="s">
        <v>74</v>
      </c>
      <c r="V288" t="s">
        <v>4699</v>
      </c>
      <c r="W288" t="s">
        <v>4700</v>
      </c>
      <c r="X288" t="s">
        <v>4701</v>
      </c>
      <c r="Y288" t="s">
        <v>4702</v>
      </c>
      <c r="Z288" t="s">
        <v>74</v>
      </c>
      <c r="AA288" t="s">
        <v>4703</v>
      </c>
      <c r="AB288" t="s">
        <v>4704</v>
      </c>
      <c r="AC288" t="s">
        <v>74</v>
      </c>
      <c r="AD288" t="s">
        <v>74</v>
      </c>
      <c r="AE288" t="s">
        <v>74</v>
      </c>
      <c r="AF288" t="s">
        <v>74</v>
      </c>
      <c r="AG288">
        <v>17</v>
      </c>
      <c r="AH288">
        <v>2</v>
      </c>
      <c r="AI288">
        <v>2</v>
      </c>
      <c r="AJ288">
        <v>1</v>
      </c>
      <c r="AK288">
        <v>2</v>
      </c>
      <c r="AL288" t="s">
        <v>2512</v>
      </c>
      <c r="AM288" t="s">
        <v>2513</v>
      </c>
      <c r="AN288" t="s">
        <v>2514</v>
      </c>
      <c r="AO288" t="s">
        <v>74</v>
      </c>
      <c r="AP288" t="s">
        <v>235</v>
      </c>
      <c r="AQ288" t="s">
        <v>74</v>
      </c>
      <c r="AR288" t="s">
        <v>236</v>
      </c>
      <c r="AS288" t="s">
        <v>237</v>
      </c>
      <c r="AT288" t="s">
        <v>238</v>
      </c>
      <c r="AU288">
        <v>2020</v>
      </c>
      <c r="AV288">
        <v>9</v>
      </c>
      <c r="AW288">
        <v>28</v>
      </c>
      <c r="AX288" t="s">
        <v>74</v>
      </c>
      <c r="AY288" t="s">
        <v>74</v>
      </c>
      <c r="AZ288" t="s">
        <v>74</v>
      </c>
      <c r="BA288" t="s">
        <v>74</v>
      </c>
      <c r="BB288">
        <v>545</v>
      </c>
      <c r="BC288">
        <v>551</v>
      </c>
      <c r="BD288" t="s">
        <v>74</v>
      </c>
      <c r="BE288" t="s">
        <v>4705</v>
      </c>
      <c r="BF288" t="str">
        <f>HYPERLINK("http://dx.doi.org/10.34069/AI/2020.28.04.59","http://dx.doi.org/10.34069/AI/2020.28.04.59")</f>
        <v>http://dx.doi.org/10.34069/AI/2020.28.04.59</v>
      </c>
      <c r="BG288" t="s">
        <v>74</v>
      </c>
      <c r="BH288" t="s">
        <v>74</v>
      </c>
      <c r="BI288">
        <v>7</v>
      </c>
      <c r="BJ288" t="s">
        <v>240</v>
      </c>
      <c r="BK288" t="s">
        <v>177</v>
      </c>
      <c r="BL288" t="s">
        <v>241</v>
      </c>
      <c r="BM288" t="s">
        <v>4706</v>
      </c>
      <c r="BN288" t="s">
        <v>74</v>
      </c>
      <c r="BO288" t="s">
        <v>100</v>
      </c>
      <c r="BP288" t="s">
        <v>74</v>
      </c>
      <c r="BQ288" t="s">
        <v>74</v>
      </c>
      <c r="BR288" t="s">
        <v>101</v>
      </c>
      <c r="BS288" t="s">
        <v>4707</v>
      </c>
      <c r="BT288" t="str">
        <f>HYPERLINK("https%3A%2F%2Fwww.webofscience.com%2Fwos%2Fwoscc%2Ffull-record%2FWOS:000612544400060","View Full Record in Web of Science")</f>
        <v>View Full Record in Web of Science</v>
      </c>
    </row>
    <row r="289" spans="1:72" x14ac:dyDescent="0.25">
      <c r="A289" t="s">
        <v>72</v>
      </c>
      <c r="B289" t="s">
        <v>4708</v>
      </c>
      <c r="C289" t="s">
        <v>74</v>
      </c>
      <c r="D289" t="s">
        <v>74</v>
      </c>
      <c r="E289" t="s">
        <v>74</v>
      </c>
      <c r="F289" t="s">
        <v>4709</v>
      </c>
      <c r="G289" t="s">
        <v>74</v>
      </c>
      <c r="H289" t="s">
        <v>74</v>
      </c>
      <c r="I289" t="s">
        <v>4710</v>
      </c>
      <c r="J289" t="s">
        <v>790</v>
      </c>
      <c r="K289" t="s">
        <v>74</v>
      </c>
      <c r="L289" t="s">
        <v>74</v>
      </c>
      <c r="M289" t="s">
        <v>78</v>
      </c>
      <c r="N289" t="s">
        <v>79</v>
      </c>
      <c r="O289" t="s">
        <v>74</v>
      </c>
      <c r="P289" t="s">
        <v>74</v>
      </c>
      <c r="Q289" t="s">
        <v>74</v>
      </c>
      <c r="R289" t="s">
        <v>74</v>
      </c>
      <c r="S289" t="s">
        <v>74</v>
      </c>
      <c r="T289" t="s">
        <v>4711</v>
      </c>
      <c r="U289" t="s">
        <v>4712</v>
      </c>
      <c r="V289" t="s">
        <v>4713</v>
      </c>
      <c r="W289" t="s">
        <v>4714</v>
      </c>
      <c r="X289" t="s">
        <v>4715</v>
      </c>
      <c r="Y289" t="s">
        <v>4716</v>
      </c>
      <c r="Z289" t="s">
        <v>4717</v>
      </c>
      <c r="AA289" t="s">
        <v>4718</v>
      </c>
      <c r="AB289" t="s">
        <v>74</v>
      </c>
      <c r="AC289" t="s">
        <v>74</v>
      </c>
      <c r="AD289" t="s">
        <v>74</v>
      </c>
      <c r="AE289" t="s">
        <v>74</v>
      </c>
      <c r="AF289" t="s">
        <v>74</v>
      </c>
      <c r="AG289">
        <v>21</v>
      </c>
      <c r="AH289">
        <v>10</v>
      </c>
      <c r="AI289">
        <v>10</v>
      </c>
      <c r="AJ289">
        <v>1</v>
      </c>
      <c r="AK289">
        <v>4</v>
      </c>
      <c r="AL289" t="s">
        <v>192</v>
      </c>
      <c r="AM289" t="s">
        <v>193</v>
      </c>
      <c r="AN289" t="s">
        <v>194</v>
      </c>
      <c r="AO289" t="s">
        <v>800</v>
      </c>
      <c r="AP289" t="s">
        <v>801</v>
      </c>
      <c r="AQ289" t="s">
        <v>74</v>
      </c>
      <c r="AR289" t="s">
        <v>802</v>
      </c>
      <c r="AS289" t="s">
        <v>803</v>
      </c>
      <c r="AT289" t="s">
        <v>238</v>
      </c>
      <c r="AU289">
        <v>2020</v>
      </c>
      <c r="AV289">
        <v>11</v>
      </c>
      <c r="AW289">
        <v>1</v>
      </c>
      <c r="AX289" t="s">
        <v>74</v>
      </c>
      <c r="AY289">
        <v>1</v>
      </c>
      <c r="AZ289" t="s">
        <v>74</v>
      </c>
      <c r="BA289" t="s">
        <v>74</v>
      </c>
      <c r="BB289">
        <v>93</v>
      </c>
      <c r="BC289">
        <v>115</v>
      </c>
      <c r="BD289" t="s">
        <v>74</v>
      </c>
      <c r="BE289" t="s">
        <v>4719</v>
      </c>
      <c r="BF289" t="str">
        <f>HYPERLINK("http://dx.doi.org/10.18662/po/11.1sup1/125","http://dx.doi.org/10.18662/po/11.1sup1/125")</f>
        <v>http://dx.doi.org/10.18662/po/11.1sup1/125</v>
      </c>
      <c r="BG289" t="s">
        <v>74</v>
      </c>
      <c r="BH289" t="s">
        <v>74</v>
      </c>
      <c r="BI289">
        <v>23</v>
      </c>
      <c r="BJ289" t="s">
        <v>240</v>
      </c>
      <c r="BK289" t="s">
        <v>177</v>
      </c>
      <c r="BL289" t="s">
        <v>241</v>
      </c>
      <c r="BM289" t="s">
        <v>4693</v>
      </c>
      <c r="BN289" t="s">
        <v>74</v>
      </c>
      <c r="BO289" t="s">
        <v>313</v>
      </c>
      <c r="BP289" t="s">
        <v>74</v>
      </c>
      <c r="BQ289" t="s">
        <v>74</v>
      </c>
      <c r="BR289" t="s">
        <v>101</v>
      </c>
      <c r="BS289" t="s">
        <v>4720</v>
      </c>
      <c r="BT289" t="str">
        <f>HYPERLINK("https%3A%2F%2Fwww.webofscience.com%2Fwos%2Fwoscc%2Ffull-record%2FWOS:000520868900007","View Full Record in Web of Science")</f>
        <v>View Full Record in Web of Science</v>
      </c>
    </row>
    <row r="290" spans="1:72" x14ac:dyDescent="0.25">
      <c r="A290" t="s">
        <v>72</v>
      </c>
      <c r="B290" t="s">
        <v>4721</v>
      </c>
      <c r="C290" t="s">
        <v>74</v>
      </c>
      <c r="D290" t="s">
        <v>74</v>
      </c>
      <c r="E290" t="s">
        <v>74</v>
      </c>
      <c r="F290" t="s">
        <v>4722</v>
      </c>
      <c r="G290" t="s">
        <v>74</v>
      </c>
      <c r="H290" t="s">
        <v>74</v>
      </c>
      <c r="I290" t="s">
        <v>4723</v>
      </c>
      <c r="J290" t="s">
        <v>790</v>
      </c>
      <c r="K290" t="s">
        <v>74</v>
      </c>
      <c r="L290" t="s">
        <v>74</v>
      </c>
      <c r="M290" t="s">
        <v>78</v>
      </c>
      <c r="N290" t="s">
        <v>79</v>
      </c>
      <c r="O290" t="s">
        <v>74</v>
      </c>
      <c r="P290" t="s">
        <v>74</v>
      </c>
      <c r="Q290" t="s">
        <v>74</v>
      </c>
      <c r="R290" t="s">
        <v>74</v>
      </c>
      <c r="S290" t="s">
        <v>74</v>
      </c>
      <c r="T290" t="s">
        <v>4724</v>
      </c>
      <c r="U290" t="s">
        <v>4725</v>
      </c>
      <c r="V290" t="s">
        <v>4726</v>
      </c>
      <c r="W290" t="s">
        <v>4727</v>
      </c>
      <c r="X290" t="s">
        <v>4728</v>
      </c>
      <c r="Y290" t="s">
        <v>4729</v>
      </c>
      <c r="Z290" t="s">
        <v>4730</v>
      </c>
      <c r="AA290" t="s">
        <v>4731</v>
      </c>
      <c r="AB290" t="s">
        <v>4732</v>
      </c>
      <c r="AC290" t="s">
        <v>74</v>
      </c>
      <c r="AD290" t="s">
        <v>74</v>
      </c>
      <c r="AE290" t="s">
        <v>74</v>
      </c>
      <c r="AF290" t="s">
        <v>74</v>
      </c>
      <c r="AG290">
        <v>26</v>
      </c>
      <c r="AH290">
        <v>18</v>
      </c>
      <c r="AI290">
        <v>18</v>
      </c>
      <c r="AJ290">
        <v>1</v>
      </c>
      <c r="AK290">
        <v>10</v>
      </c>
      <c r="AL290" t="s">
        <v>192</v>
      </c>
      <c r="AM290" t="s">
        <v>193</v>
      </c>
      <c r="AN290" t="s">
        <v>194</v>
      </c>
      <c r="AO290" t="s">
        <v>800</v>
      </c>
      <c r="AP290" t="s">
        <v>801</v>
      </c>
      <c r="AQ290" t="s">
        <v>74</v>
      </c>
      <c r="AR290" t="s">
        <v>802</v>
      </c>
      <c r="AS290" t="s">
        <v>803</v>
      </c>
      <c r="AT290" t="s">
        <v>238</v>
      </c>
      <c r="AU290">
        <v>2020</v>
      </c>
      <c r="AV290">
        <v>11</v>
      </c>
      <c r="AW290">
        <v>1</v>
      </c>
      <c r="AX290" t="s">
        <v>74</v>
      </c>
      <c r="AY290">
        <v>1</v>
      </c>
      <c r="AZ290" t="s">
        <v>74</v>
      </c>
      <c r="BA290" t="s">
        <v>74</v>
      </c>
      <c r="BB290">
        <v>200</v>
      </c>
      <c r="BC290">
        <v>217</v>
      </c>
      <c r="BD290" t="s">
        <v>74</v>
      </c>
      <c r="BE290" t="s">
        <v>4733</v>
      </c>
      <c r="BF290" t="str">
        <f>HYPERLINK("http://dx.doi.org/10.18662/po/11.1sup1/130","http://dx.doi.org/10.18662/po/11.1sup1/130")</f>
        <v>http://dx.doi.org/10.18662/po/11.1sup1/130</v>
      </c>
      <c r="BG290" t="s">
        <v>74</v>
      </c>
      <c r="BH290" t="s">
        <v>74</v>
      </c>
      <c r="BI290">
        <v>18</v>
      </c>
      <c r="BJ290" t="s">
        <v>240</v>
      </c>
      <c r="BK290" t="s">
        <v>177</v>
      </c>
      <c r="BL290" t="s">
        <v>241</v>
      </c>
      <c r="BM290" t="s">
        <v>4693</v>
      </c>
      <c r="BN290" t="s">
        <v>74</v>
      </c>
      <c r="BO290" t="s">
        <v>313</v>
      </c>
      <c r="BP290" t="s">
        <v>74</v>
      </c>
      <c r="BQ290" t="s">
        <v>74</v>
      </c>
      <c r="BR290" t="s">
        <v>101</v>
      </c>
      <c r="BS290" t="s">
        <v>4734</v>
      </c>
      <c r="BT290" t="str">
        <f>HYPERLINK("https%3A%2F%2Fwww.webofscience.com%2Fwos%2Fwoscc%2Ffull-record%2FWOS:000520868900012","View Full Record in Web of Science")</f>
        <v>View Full Record in Web of Science</v>
      </c>
    </row>
    <row r="291" spans="1:72" x14ac:dyDescent="0.25">
      <c r="A291" t="s">
        <v>72</v>
      </c>
      <c r="B291" t="s">
        <v>4735</v>
      </c>
      <c r="C291" t="s">
        <v>74</v>
      </c>
      <c r="D291" t="s">
        <v>74</v>
      </c>
      <c r="E291" t="s">
        <v>74</v>
      </c>
      <c r="F291" t="s">
        <v>4736</v>
      </c>
      <c r="G291" t="s">
        <v>74</v>
      </c>
      <c r="H291" t="s">
        <v>74</v>
      </c>
      <c r="I291" t="s">
        <v>4737</v>
      </c>
      <c r="J291" t="s">
        <v>4738</v>
      </c>
      <c r="K291" t="s">
        <v>74</v>
      </c>
      <c r="L291" t="s">
        <v>74</v>
      </c>
      <c r="M291" t="s">
        <v>78</v>
      </c>
      <c r="N291" t="s">
        <v>79</v>
      </c>
      <c r="O291" t="s">
        <v>74</v>
      </c>
      <c r="P291" t="s">
        <v>74</v>
      </c>
      <c r="Q291" t="s">
        <v>74</v>
      </c>
      <c r="R291" t="s">
        <v>74</v>
      </c>
      <c r="S291" t="s">
        <v>74</v>
      </c>
      <c r="T291" t="s">
        <v>4739</v>
      </c>
      <c r="U291" t="s">
        <v>74</v>
      </c>
      <c r="V291" t="s">
        <v>4740</v>
      </c>
      <c r="W291" t="s">
        <v>4741</v>
      </c>
      <c r="X291" t="s">
        <v>4742</v>
      </c>
      <c r="Y291" t="s">
        <v>4743</v>
      </c>
      <c r="Z291" t="s">
        <v>4744</v>
      </c>
      <c r="AA291" t="s">
        <v>4745</v>
      </c>
      <c r="AB291" t="s">
        <v>4746</v>
      </c>
      <c r="AC291" t="s">
        <v>74</v>
      </c>
      <c r="AD291" t="s">
        <v>74</v>
      </c>
      <c r="AE291" t="s">
        <v>74</v>
      </c>
      <c r="AF291" t="s">
        <v>74</v>
      </c>
      <c r="AG291">
        <v>30</v>
      </c>
      <c r="AH291">
        <v>0</v>
      </c>
      <c r="AI291">
        <v>0</v>
      </c>
      <c r="AJ291">
        <v>2</v>
      </c>
      <c r="AK291">
        <v>11</v>
      </c>
      <c r="AL291" t="s">
        <v>4747</v>
      </c>
      <c r="AM291" t="s">
        <v>4748</v>
      </c>
      <c r="AN291" t="s">
        <v>4749</v>
      </c>
      <c r="AO291" t="s">
        <v>4750</v>
      </c>
      <c r="AP291" t="s">
        <v>74</v>
      </c>
      <c r="AQ291" t="s">
        <v>74</v>
      </c>
      <c r="AR291" t="s">
        <v>4751</v>
      </c>
      <c r="AS291" t="s">
        <v>4752</v>
      </c>
      <c r="AT291" t="s">
        <v>294</v>
      </c>
      <c r="AU291">
        <v>2020</v>
      </c>
      <c r="AV291">
        <v>9</v>
      </c>
      <c r="AW291">
        <v>1</v>
      </c>
      <c r="AX291" t="s">
        <v>74</v>
      </c>
      <c r="AY291" t="s">
        <v>74</v>
      </c>
      <c r="AZ291" t="s">
        <v>74</v>
      </c>
      <c r="BA291" t="s">
        <v>74</v>
      </c>
      <c r="BB291">
        <v>156</v>
      </c>
      <c r="BC291">
        <v>171</v>
      </c>
      <c r="BD291" t="s">
        <v>74</v>
      </c>
      <c r="BE291" t="s">
        <v>4753</v>
      </c>
      <c r="BF291" t="str">
        <f>HYPERLINK("http://dx.doi.org/10.7596/taksad.v9i1.2402","http://dx.doi.org/10.7596/taksad.v9i1.2402")</f>
        <v>http://dx.doi.org/10.7596/taksad.v9i1.2402</v>
      </c>
      <c r="BG291" t="s">
        <v>74</v>
      </c>
      <c r="BH291" t="s">
        <v>74</v>
      </c>
      <c r="BI291">
        <v>16</v>
      </c>
      <c r="BJ291" t="s">
        <v>677</v>
      </c>
      <c r="BK291" t="s">
        <v>177</v>
      </c>
      <c r="BL291" t="s">
        <v>678</v>
      </c>
      <c r="BM291" t="s">
        <v>4754</v>
      </c>
      <c r="BN291" t="s">
        <v>74</v>
      </c>
      <c r="BO291" t="s">
        <v>100</v>
      </c>
      <c r="BP291" t="s">
        <v>74</v>
      </c>
      <c r="BQ291" t="s">
        <v>74</v>
      </c>
      <c r="BR291" t="s">
        <v>101</v>
      </c>
      <c r="BS291" t="s">
        <v>4755</v>
      </c>
      <c r="BT291" t="str">
        <f>HYPERLINK("https%3A%2F%2Fwww.webofscience.com%2Fwos%2Fwoscc%2Ffull-record%2FWOS:000522753600013","View Full Record in Web of Science")</f>
        <v>View Full Record in Web of Science</v>
      </c>
    </row>
    <row r="292" spans="1:72" x14ac:dyDescent="0.25">
      <c r="A292" t="s">
        <v>72</v>
      </c>
      <c r="B292" t="s">
        <v>4756</v>
      </c>
      <c r="C292" t="s">
        <v>74</v>
      </c>
      <c r="D292" t="s">
        <v>74</v>
      </c>
      <c r="E292" t="s">
        <v>74</v>
      </c>
      <c r="F292" t="s">
        <v>4757</v>
      </c>
      <c r="G292" t="s">
        <v>74</v>
      </c>
      <c r="H292" t="s">
        <v>74</v>
      </c>
      <c r="I292" t="s">
        <v>4758</v>
      </c>
      <c r="J292" t="s">
        <v>183</v>
      </c>
      <c r="K292" t="s">
        <v>74</v>
      </c>
      <c r="L292" t="s">
        <v>74</v>
      </c>
      <c r="M292" t="s">
        <v>78</v>
      </c>
      <c r="N292" t="s">
        <v>79</v>
      </c>
      <c r="O292" t="s">
        <v>74</v>
      </c>
      <c r="P292" t="s">
        <v>74</v>
      </c>
      <c r="Q292" t="s">
        <v>74</v>
      </c>
      <c r="R292" t="s">
        <v>74</v>
      </c>
      <c r="S292" t="s">
        <v>74</v>
      </c>
      <c r="T292" t="s">
        <v>4759</v>
      </c>
      <c r="U292" t="s">
        <v>4760</v>
      </c>
      <c r="V292" t="s">
        <v>4761</v>
      </c>
      <c r="W292" t="s">
        <v>4762</v>
      </c>
      <c r="X292" t="s">
        <v>4763</v>
      </c>
      <c r="Y292" t="s">
        <v>4764</v>
      </c>
      <c r="Z292" t="s">
        <v>4765</v>
      </c>
      <c r="AA292" t="s">
        <v>4766</v>
      </c>
      <c r="AB292" t="s">
        <v>4767</v>
      </c>
      <c r="AC292" t="s">
        <v>74</v>
      </c>
      <c r="AD292" t="s">
        <v>74</v>
      </c>
      <c r="AE292" t="s">
        <v>74</v>
      </c>
      <c r="AF292" t="s">
        <v>74</v>
      </c>
      <c r="AG292">
        <v>21</v>
      </c>
      <c r="AH292">
        <v>1</v>
      </c>
      <c r="AI292">
        <v>1</v>
      </c>
      <c r="AJ292">
        <v>0</v>
      </c>
      <c r="AK292">
        <v>5</v>
      </c>
      <c r="AL292" t="s">
        <v>192</v>
      </c>
      <c r="AM292" t="s">
        <v>193</v>
      </c>
      <c r="AN292" t="s">
        <v>194</v>
      </c>
      <c r="AO292" t="s">
        <v>195</v>
      </c>
      <c r="AP292" t="s">
        <v>196</v>
      </c>
      <c r="AQ292" t="s">
        <v>74</v>
      </c>
      <c r="AR292" t="s">
        <v>197</v>
      </c>
      <c r="AS292" t="s">
        <v>198</v>
      </c>
      <c r="AT292" t="s">
        <v>294</v>
      </c>
      <c r="AU292">
        <v>2020</v>
      </c>
      <c r="AV292">
        <v>12</v>
      </c>
      <c r="AW292">
        <v>1</v>
      </c>
      <c r="AX292" t="s">
        <v>74</v>
      </c>
      <c r="AY292" t="s">
        <v>74</v>
      </c>
      <c r="AZ292" t="s">
        <v>74</v>
      </c>
      <c r="BA292" t="s">
        <v>74</v>
      </c>
      <c r="BB292">
        <v>53</v>
      </c>
      <c r="BC292">
        <v>65</v>
      </c>
      <c r="BD292" t="s">
        <v>74</v>
      </c>
      <c r="BE292" t="s">
        <v>4768</v>
      </c>
      <c r="BF292" t="str">
        <f>HYPERLINK("http://dx.doi.org/10.18662/rrem/199","http://dx.doi.org/10.18662/rrem/199")</f>
        <v>http://dx.doi.org/10.18662/rrem/199</v>
      </c>
      <c r="BG292" t="s">
        <v>74</v>
      </c>
      <c r="BH292" t="s">
        <v>74</v>
      </c>
      <c r="BI292">
        <v>13</v>
      </c>
      <c r="BJ292" t="s">
        <v>200</v>
      </c>
      <c r="BK292" t="s">
        <v>177</v>
      </c>
      <c r="BL292" t="s">
        <v>200</v>
      </c>
      <c r="BM292" t="s">
        <v>4769</v>
      </c>
      <c r="BN292" t="s">
        <v>74</v>
      </c>
      <c r="BO292" t="s">
        <v>4629</v>
      </c>
      <c r="BP292" t="s">
        <v>74</v>
      </c>
      <c r="BQ292" t="s">
        <v>74</v>
      </c>
      <c r="BR292" t="s">
        <v>101</v>
      </c>
      <c r="BS292" t="s">
        <v>4770</v>
      </c>
      <c r="BT292" t="str">
        <f>HYPERLINK("https%3A%2F%2Fwww.webofscience.com%2Fwos%2Fwoscc%2Ffull-record%2FWOS:000517550600004","View Full Record in Web of Science")</f>
        <v>View Full Record in Web of Science</v>
      </c>
    </row>
    <row r="293" spans="1:72" x14ac:dyDescent="0.25">
      <c r="A293" t="s">
        <v>72</v>
      </c>
      <c r="B293" t="s">
        <v>4771</v>
      </c>
      <c r="C293" t="s">
        <v>74</v>
      </c>
      <c r="D293" t="s">
        <v>74</v>
      </c>
      <c r="E293" t="s">
        <v>74</v>
      </c>
      <c r="F293" t="s">
        <v>4772</v>
      </c>
      <c r="G293" t="s">
        <v>74</v>
      </c>
      <c r="H293" t="s">
        <v>74</v>
      </c>
      <c r="I293" t="s">
        <v>4773</v>
      </c>
      <c r="J293" t="s">
        <v>225</v>
      </c>
      <c r="K293" t="s">
        <v>74</v>
      </c>
      <c r="L293" t="s">
        <v>74</v>
      </c>
      <c r="M293" t="s">
        <v>78</v>
      </c>
      <c r="N293" t="s">
        <v>79</v>
      </c>
      <c r="O293" t="s">
        <v>74</v>
      </c>
      <c r="P293" t="s">
        <v>74</v>
      </c>
      <c r="Q293" t="s">
        <v>74</v>
      </c>
      <c r="R293" t="s">
        <v>74</v>
      </c>
      <c r="S293" t="s">
        <v>74</v>
      </c>
      <c r="T293" t="s">
        <v>4774</v>
      </c>
      <c r="U293" t="s">
        <v>74</v>
      </c>
      <c r="V293" t="s">
        <v>4775</v>
      </c>
      <c r="W293" t="s">
        <v>4776</v>
      </c>
      <c r="X293" t="s">
        <v>4777</v>
      </c>
      <c r="Y293" t="s">
        <v>4778</v>
      </c>
      <c r="Z293" t="s">
        <v>74</v>
      </c>
      <c r="AA293" t="s">
        <v>4779</v>
      </c>
      <c r="AB293" t="s">
        <v>4780</v>
      </c>
      <c r="AC293" t="s">
        <v>74</v>
      </c>
      <c r="AD293" t="s">
        <v>74</v>
      </c>
      <c r="AE293" t="s">
        <v>74</v>
      </c>
      <c r="AF293" t="s">
        <v>74</v>
      </c>
      <c r="AG293">
        <v>20</v>
      </c>
      <c r="AH293">
        <v>4</v>
      </c>
      <c r="AI293">
        <v>4</v>
      </c>
      <c r="AJ293">
        <v>0</v>
      </c>
      <c r="AK293">
        <v>5</v>
      </c>
      <c r="AL293" t="s">
        <v>2512</v>
      </c>
      <c r="AM293" t="s">
        <v>2513</v>
      </c>
      <c r="AN293" t="s">
        <v>2514</v>
      </c>
      <c r="AO293" t="s">
        <v>74</v>
      </c>
      <c r="AP293" t="s">
        <v>235</v>
      </c>
      <c r="AQ293" t="s">
        <v>74</v>
      </c>
      <c r="AR293" t="s">
        <v>236</v>
      </c>
      <c r="AS293" t="s">
        <v>237</v>
      </c>
      <c r="AT293" t="s">
        <v>294</v>
      </c>
      <c r="AU293">
        <v>2020</v>
      </c>
      <c r="AV293">
        <v>9</v>
      </c>
      <c r="AW293">
        <v>27</v>
      </c>
      <c r="AX293" t="s">
        <v>74</v>
      </c>
      <c r="AY293" t="s">
        <v>74</v>
      </c>
      <c r="AZ293" t="s">
        <v>74</v>
      </c>
      <c r="BA293" t="s">
        <v>74</v>
      </c>
      <c r="BB293">
        <v>260</v>
      </c>
      <c r="BC293">
        <v>267</v>
      </c>
      <c r="BD293" t="s">
        <v>74</v>
      </c>
      <c r="BE293" t="s">
        <v>4781</v>
      </c>
      <c r="BF293" t="str">
        <f>HYPERLINK("http://dx.doi.org/10.34069/AI/2020.27.03.28","http://dx.doi.org/10.34069/AI/2020.27.03.28")</f>
        <v>http://dx.doi.org/10.34069/AI/2020.27.03.28</v>
      </c>
      <c r="BG293" t="s">
        <v>74</v>
      </c>
      <c r="BH293" t="s">
        <v>74</v>
      </c>
      <c r="BI293">
        <v>8</v>
      </c>
      <c r="BJ293" t="s">
        <v>240</v>
      </c>
      <c r="BK293" t="s">
        <v>177</v>
      </c>
      <c r="BL293" t="s">
        <v>241</v>
      </c>
      <c r="BM293" t="s">
        <v>4782</v>
      </c>
      <c r="BN293" t="s">
        <v>74</v>
      </c>
      <c r="BO293" t="s">
        <v>100</v>
      </c>
      <c r="BP293" t="s">
        <v>74</v>
      </c>
      <c r="BQ293" t="s">
        <v>74</v>
      </c>
      <c r="BR293" t="s">
        <v>101</v>
      </c>
      <c r="BS293" t="s">
        <v>4783</v>
      </c>
      <c r="BT293" t="str">
        <f>HYPERLINK("https%3A%2F%2Fwww.webofscience.com%2Fwos%2Fwoscc%2Ffull-record%2FWOS:000521637500029","View Full Record in Web of Science")</f>
        <v>View Full Record in Web of Science</v>
      </c>
    </row>
    <row r="294" spans="1:72" x14ac:dyDescent="0.25">
      <c r="A294" t="s">
        <v>72</v>
      </c>
      <c r="B294" t="s">
        <v>4784</v>
      </c>
      <c r="C294" t="s">
        <v>74</v>
      </c>
      <c r="D294" t="s">
        <v>74</v>
      </c>
      <c r="E294" t="s">
        <v>74</v>
      </c>
      <c r="F294" t="s">
        <v>4785</v>
      </c>
      <c r="G294" t="s">
        <v>74</v>
      </c>
      <c r="H294" t="s">
        <v>74</v>
      </c>
      <c r="I294" t="s">
        <v>4786</v>
      </c>
      <c r="J294" t="s">
        <v>4787</v>
      </c>
      <c r="K294" t="s">
        <v>74</v>
      </c>
      <c r="L294" t="s">
        <v>74</v>
      </c>
      <c r="M294" t="s">
        <v>78</v>
      </c>
      <c r="N294" t="s">
        <v>79</v>
      </c>
      <c r="O294" t="s">
        <v>74</v>
      </c>
      <c r="P294" t="s">
        <v>74</v>
      </c>
      <c r="Q294" t="s">
        <v>74</v>
      </c>
      <c r="R294" t="s">
        <v>74</v>
      </c>
      <c r="S294" t="s">
        <v>74</v>
      </c>
      <c r="T294" t="s">
        <v>4788</v>
      </c>
      <c r="U294" t="s">
        <v>74</v>
      </c>
      <c r="V294" t="s">
        <v>4789</v>
      </c>
      <c r="W294" t="s">
        <v>4790</v>
      </c>
      <c r="X294" t="s">
        <v>4791</v>
      </c>
      <c r="Y294" t="s">
        <v>4792</v>
      </c>
      <c r="Z294" t="s">
        <v>4793</v>
      </c>
      <c r="AA294" t="s">
        <v>4794</v>
      </c>
      <c r="AB294" t="s">
        <v>74</v>
      </c>
      <c r="AC294" t="s">
        <v>74</v>
      </c>
      <c r="AD294" t="s">
        <v>74</v>
      </c>
      <c r="AE294" t="s">
        <v>74</v>
      </c>
      <c r="AF294" t="s">
        <v>74</v>
      </c>
      <c r="AG294">
        <v>13</v>
      </c>
      <c r="AH294">
        <v>3</v>
      </c>
      <c r="AI294">
        <v>3</v>
      </c>
      <c r="AJ294">
        <v>3</v>
      </c>
      <c r="AK294">
        <v>22</v>
      </c>
      <c r="AL294" t="s">
        <v>4795</v>
      </c>
      <c r="AM294" t="s">
        <v>4796</v>
      </c>
      <c r="AN294" t="s">
        <v>4797</v>
      </c>
      <c r="AO294" t="s">
        <v>4798</v>
      </c>
      <c r="AP294" t="s">
        <v>4799</v>
      </c>
      <c r="AQ294" t="s">
        <v>74</v>
      </c>
      <c r="AR294" t="s">
        <v>4800</v>
      </c>
      <c r="AS294" t="s">
        <v>4801</v>
      </c>
      <c r="AT294" t="s">
        <v>294</v>
      </c>
      <c r="AU294">
        <v>2020</v>
      </c>
      <c r="AV294">
        <v>10</v>
      </c>
      <c r="AW294">
        <v>1</v>
      </c>
      <c r="AX294" t="s">
        <v>74</v>
      </c>
      <c r="AY294" t="s">
        <v>74</v>
      </c>
      <c r="AZ294" t="s">
        <v>74</v>
      </c>
      <c r="BA294" t="s">
        <v>74</v>
      </c>
      <c r="BB294">
        <v>162</v>
      </c>
      <c r="BC294">
        <v>172</v>
      </c>
      <c r="BD294" t="s">
        <v>74</v>
      </c>
      <c r="BE294" t="s">
        <v>74</v>
      </c>
      <c r="BF294" t="s">
        <v>74</v>
      </c>
      <c r="BG294" t="s">
        <v>74</v>
      </c>
      <c r="BH294" t="s">
        <v>74</v>
      </c>
      <c r="BI294">
        <v>11</v>
      </c>
      <c r="BJ294" t="s">
        <v>2739</v>
      </c>
      <c r="BK294" t="s">
        <v>177</v>
      </c>
      <c r="BL294" t="s">
        <v>2740</v>
      </c>
      <c r="BM294" t="s">
        <v>4802</v>
      </c>
      <c r="BN294" t="s">
        <v>74</v>
      </c>
      <c r="BO294" t="s">
        <v>74</v>
      </c>
      <c r="BP294" t="s">
        <v>74</v>
      </c>
      <c r="BQ294" t="s">
        <v>74</v>
      </c>
      <c r="BR294" t="s">
        <v>101</v>
      </c>
      <c r="BS294" t="s">
        <v>4803</v>
      </c>
      <c r="BT294" t="str">
        <f>HYPERLINK("https%3A%2F%2Fwww.webofscience.com%2Fwos%2Fwoscc%2Ffull-record%2FWOS:000522553500011","View Full Record in Web of Science")</f>
        <v>View Full Record in Web of Science</v>
      </c>
    </row>
    <row r="295" spans="1:72" x14ac:dyDescent="0.25">
      <c r="A295" t="s">
        <v>72</v>
      </c>
      <c r="B295" t="s">
        <v>4804</v>
      </c>
      <c r="C295" t="s">
        <v>74</v>
      </c>
      <c r="D295" t="s">
        <v>74</v>
      </c>
      <c r="E295" t="s">
        <v>74</v>
      </c>
      <c r="F295" t="s">
        <v>4805</v>
      </c>
      <c r="G295" t="s">
        <v>74</v>
      </c>
      <c r="H295" t="s">
        <v>74</v>
      </c>
      <c r="I295" t="s">
        <v>4806</v>
      </c>
      <c r="J295" t="s">
        <v>225</v>
      </c>
      <c r="K295" t="s">
        <v>74</v>
      </c>
      <c r="L295" t="s">
        <v>74</v>
      </c>
      <c r="M295" t="s">
        <v>78</v>
      </c>
      <c r="N295" t="s">
        <v>79</v>
      </c>
      <c r="O295" t="s">
        <v>74</v>
      </c>
      <c r="P295" t="s">
        <v>74</v>
      </c>
      <c r="Q295" t="s">
        <v>74</v>
      </c>
      <c r="R295" t="s">
        <v>74</v>
      </c>
      <c r="S295" t="s">
        <v>74</v>
      </c>
      <c r="T295" t="s">
        <v>4807</v>
      </c>
      <c r="U295" t="s">
        <v>74</v>
      </c>
      <c r="V295" t="s">
        <v>4808</v>
      </c>
      <c r="W295" t="s">
        <v>4809</v>
      </c>
      <c r="X295" t="s">
        <v>1050</v>
      </c>
      <c r="Y295" t="s">
        <v>4810</v>
      </c>
      <c r="Z295" t="s">
        <v>74</v>
      </c>
      <c r="AA295" t="s">
        <v>4811</v>
      </c>
      <c r="AB295" t="s">
        <v>4812</v>
      </c>
      <c r="AC295" t="s">
        <v>74</v>
      </c>
      <c r="AD295" t="s">
        <v>74</v>
      </c>
      <c r="AE295" t="s">
        <v>74</v>
      </c>
      <c r="AF295" t="s">
        <v>74</v>
      </c>
      <c r="AG295">
        <v>21</v>
      </c>
      <c r="AH295">
        <v>5</v>
      </c>
      <c r="AI295">
        <v>5</v>
      </c>
      <c r="AJ295">
        <v>3</v>
      </c>
      <c r="AK295">
        <v>15</v>
      </c>
      <c r="AL295" t="s">
        <v>2512</v>
      </c>
      <c r="AM295" t="s">
        <v>2513</v>
      </c>
      <c r="AN295" t="s">
        <v>2514</v>
      </c>
      <c r="AO295" t="s">
        <v>74</v>
      </c>
      <c r="AP295" t="s">
        <v>235</v>
      </c>
      <c r="AQ295" t="s">
        <v>74</v>
      </c>
      <c r="AR295" t="s">
        <v>236</v>
      </c>
      <c r="AS295" t="s">
        <v>237</v>
      </c>
      <c r="AT295" t="s">
        <v>294</v>
      </c>
      <c r="AU295">
        <v>2020</v>
      </c>
      <c r="AV295">
        <v>9</v>
      </c>
      <c r="AW295">
        <v>27</v>
      </c>
      <c r="AX295" t="s">
        <v>74</v>
      </c>
      <c r="AY295" t="s">
        <v>74</v>
      </c>
      <c r="AZ295" t="s">
        <v>74</v>
      </c>
      <c r="BA295" t="s">
        <v>74</v>
      </c>
      <c r="BB295">
        <v>411</v>
      </c>
      <c r="BC295">
        <v>418</v>
      </c>
      <c r="BD295" t="s">
        <v>74</v>
      </c>
      <c r="BE295" t="s">
        <v>4813</v>
      </c>
      <c r="BF295" t="str">
        <f>HYPERLINK("http://dx.doi.org/10.34069/AI/2020.27.03.45","http://dx.doi.org/10.34069/AI/2020.27.03.45")</f>
        <v>http://dx.doi.org/10.34069/AI/2020.27.03.45</v>
      </c>
      <c r="BG295" t="s">
        <v>74</v>
      </c>
      <c r="BH295" t="s">
        <v>74</v>
      </c>
      <c r="BI295">
        <v>8</v>
      </c>
      <c r="BJ295" t="s">
        <v>240</v>
      </c>
      <c r="BK295" t="s">
        <v>177</v>
      </c>
      <c r="BL295" t="s">
        <v>241</v>
      </c>
      <c r="BM295" t="s">
        <v>4782</v>
      </c>
      <c r="BN295" t="s">
        <v>74</v>
      </c>
      <c r="BO295" t="s">
        <v>100</v>
      </c>
      <c r="BP295" t="s">
        <v>74</v>
      </c>
      <c r="BQ295" t="s">
        <v>74</v>
      </c>
      <c r="BR295" t="s">
        <v>101</v>
      </c>
      <c r="BS295" t="s">
        <v>4814</v>
      </c>
      <c r="BT295" t="str">
        <f>HYPERLINK("https%3A%2F%2Fwww.webofscience.com%2Fwos%2Fwoscc%2Ffull-record%2FWOS:000521637500045","View Full Record in Web of Science")</f>
        <v>View Full Record in Web of Science</v>
      </c>
    </row>
    <row r="296" spans="1:72" x14ac:dyDescent="0.25">
      <c r="A296" t="s">
        <v>72</v>
      </c>
      <c r="B296" t="s">
        <v>4815</v>
      </c>
      <c r="C296" t="s">
        <v>74</v>
      </c>
      <c r="D296" t="s">
        <v>74</v>
      </c>
      <c r="E296" t="s">
        <v>74</v>
      </c>
      <c r="F296" t="s">
        <v>4816</v>
      </c>
      <c r="G296" t="s">
        <v>74</v>
      </c>
      <c r="H296" t="s">
        <v>74</v>
      </c>
      <c r="I296" t="s">
        <v>4817</v>
      </c>
      <c r="J296" t="s">
        <v>225</v>
      </c>
      <c r="K296" t="s">
        <v>74</v>
      </c>
      <c r="L296" t="s">
        <v>74</v>
      </c>
      <c r="M296" t="s">
        <v>78</v>
      </c>
      <c r="N296" t="s">
        <v>79</v>
      </c>
      <c r="O296" t="s">
        <v>74</v>
      </c>
      <c r="P296" t="s">
        <v>74</v>
      </c>
      <c r="Q296" t="s">
        <v>74</v>
      </c>
      <c r="R296" t="s">
        <v>74</v>
      </c>
      <c r="S296" t="s">
        <v>74</v>
      </c>
      <c r="T296" t="s">
        <v>4818</v>
      </c>
      <c r="U296" t="s">
        <v>4819</v>
      </c>
      <c r="V296" t="s">
        <v>4820</v>
      </c>
      <c r="W296" t="s">
        <v>4821</v>
      </c>
      <c r="X296" t="s">
        <v>4822</v>
      </c>
      <c r="Y296" t="s">
        <v>4823</v>
      </c>
      <c r="Z296" t="s">
        <v>74</v>
      </c>
      <c r="AA296" t="s">
        <v>74</v>
      </c>
      <c r="AB296" t="s">
        <v>4824</v>
      </c>
      <c r="AC296" t="s">
        <v>74</v>
      </c>
      <c r="AD296" t="s">
        <v>74</v>
      </c>
      <c r="AE296" t="s">
        <v>74</v>
      </c>
      <c r="AF296" t="s">
        <v>74</v>
      </c>
      <c r="AG296">
        <v>25</v>
      </c>
      <c r="AH296">
        <v>1</v>
      </c>
      <c r="AI296">
        <v>1</v>
      </c>
      <c r="AJ296">
        <v>0</v>
      </c>
      <c r="AK296">
        <v>3</v>
      </c>
      <c r="AL296" t="s">
        <v>2512</v>
      </c>
      <c r="AM296" t="s">
        <v>2513</v>
      </c>
      <c r="AN296" t="s">
        <v>2514</v>
      </c>
      <c r="AO296" t="s">
        <v>74</v>
      </c>
      <c r="AP296" t="s">
        <v>235</v>
      </c>
      <c r="AQ296" t="s">
        <v>74</v>
      </c>
      <c r="AR296" t="s">
        <v>236</v>
      </c>
      <c r="AS296" t="s">
        <v>237</v>
      </c>
      <c r="AT296" t="s">
        <v>294</v>
      </c>
      <c r="AU296">
        <v>2020</v>
      </c>
      <c r="AV296">
        <v>9</v>
      </c>
      <c r="AW296">
        <v>27</v>
      </c>
      <c r="AX296" t="s">
        <v>74</v>
      </c>
      <c r="AY296" t="s">
        <v>74</v>
      </c>
      <c r="AZ296" t="s">
        <v>74</v>
      </c>
      <c r="BA296" t="s">
        <v>74</v>
      </c>
      <c r="BB296">
        <v>560</v>
      </c>
      <c r="BC296">
        <v>569</v>
      </c>
      <c r="BD296" t="s">
        <v>74</v>
      </c>
      <c r="BE296" t="s">
        <v>4825</v>
      </c>
      <c r="BF296" t="str">
        <f>HYPERLINK("http://dx.doi.org/10.34069/AI/2020.27.03.60","http://dx.doi.org/10.34069/AI/2020.27.03.60")</f>
        <v>http://dx.doi.org/10.34069/AI/2020.27.03.60</v>
      </c>
      <c r="BG296" t="s">
        <v>74</v>
      </c>
      <c r="BH296" t="s">
        <v>74</v>
      </c>
      <c r="BI296">
        <v>10</v>
      </c>
      <c r="BJ296" t="s">
        <v>240</v>
      </c>
      <c r="BK296" t="s">
        <v>177</v>
      </c>
      <c r="BL296" t="s">
        <v>241</v>
      </c>
      <c r="BM296" t="s">
        <v>4782</v>
      </c>
      <c r="BN296" t="s">
        <v>74</v>
      </c>
      <c r="BO296" t="s">
        <v>100</v>
      </c>
      <c r="BP296" t="s">
        <v>74</v>
      </c>
      <c r="BQ296" t="s">
        <v>74</v>
      </c>
      <c r="BR296" t="s">
        <v>101</v>
      </c>
      <c r="BS296" t="s">
        <v>4826</v>
      </c>
      <c r="BT296" t="str">
        <f>HYPERLINK("https%3A%2F%2Fwww.webofscience.com%2Fwos%2Fwoscc%2Ffull-record%2FWOS:000521637500060","View Full Record in Web of Science")</f>
        <v>View Full Record in Web of Science</v>
      </c>
    </row>
    <row r="297" spans="1:72" x14ac:dyDescent="0.25">
      <c r="A297" t="s">
        <v>72</v>
      </c>
      <c r="B297" t="s">
        <v>4827</v>
      </c>
      <c r="C297" t="s">
        <v>74</v>
      </c>
      <c r="D297" t="s">
        <v>74</v>
      </c>
      <c r="E297" t="s">
        <v>74</v>
      </c>
      <c r="F297" t="s">
        <v>4828</v>
      </c>
      <c r="G297" t="s">
        <v>74</v>
      </c>
      <c r="H297" t="s">
        <v>74</v>
      </c>
      <c r="I297" t="s">
        <v>4829</v>
      </c>
      <c r="J297" t="s">
        <v>2009</v>
      </c>
      <c r="K297" t="s">
        <v>74</v>
      </c>
      <c r="L297" t="s">
        <v>74</v>
      </c>
      <c r="M297" t="s">
        <v>78</v>
      </c>
      <c r="N297" t="s">
        <v>79</v>
      </c>
      <c r="O297" t="s">
        <v>74</v>
      </c>
      <c r="P297" t="s">
        <v>74</v>
      </c>
      <c r="Q297" t="s">
        <v>74</v>
      </c>
      <c r="R297" t="s">
        <v>74</v>
      </c>
      <c r="S297" t="s">
        <v>74</v>
      </c>
      <c r="T297" t="s">
        <v>4830</v>
      </c>
      <c r="U297" t="s">
        <v>4831</v>
      </c>
      <c r="V297" t="s">
        <v>4832</v>
      </c>
      <c r="W297" t="s">
        <v>4833</v>
      </c>
      <c r="X297" t="s">
        <v>1050</v>
      </c>
      <c r="Y297" t="s">
        <v>4834</v>
      </c>
      <c r="Z297" t="s">
        <v>4835</v>
      </c>
      <c r="AA297" t="s">
        <v>74</v>
      </c>
      <c r="AB297" t="s">
        <v>4836</v>
      </c>
      <c r="AC297" t="s">
        <v>74</v>
      </c>
      <c r="AD297" t="s">
        <v>74</v>
      </c>
      <c r="AE297" t="s">
        <v>74</v>
      </c>
      <c r="AF297" t="s">
        <v>74</v>
      </c>
      <c r="AG297">
        <v>30</v>
      </c>
      <c r="AH297">
        <v>2</v>
      </c>
      <c r="AI297">
        <v>2</v>
      </c>
      <c r="AJ297">
        <v>2</v>
      </c>
      <c r="AK297">
        <v>18</v>
      </c>
      <c r="AL297" t="s">
        <v>2018</v>
      </c>
      <c r="AM297" t="s">
        <v>411</v>
      </c>
      <c r="AN297" t="s">
        <v>2019</v>
      </c>
      <c r="AO297" t="s">
        <v>2020</v>
      </c>
      <c r="AP297" t="s">
        <v>2021</v>
      </c>
      <c r="AQ297" t="s">
        <v>74</v>
      </c>
      <c r="AR297" t="s">
        <v>2022</v>
      </c>
      <c r="AS297" t="s">
        <v>2023</v>
      </c>
      <c r="AT297" t="s">
        <v>74</v>
      </c>
      <c r="AU297">
        <v>2020</v>
      </c>
      <c r="AV297" t="s">
        <v>74</v>
      </c>
      <c r="AW297">
        <v>15</v>
      </c>
      <c r="AX297" t="s">
        <v>74</v>
      </c>
      <c r="AY297" t="s">
        <v>74</v>
      </c>
      <c r="AZ297" t="s">
        <v>74</v>
      </c>
      <c r="BA297" t="s">
        <v>74</v>
      </c>
      <c r="BB297">
        <v>66</v>
      </c>
      <c r="BC297">
        <v>73</v>
      </c>
      <c r="BD297" t="s">
        <v>74</v>
      </c>
      <c r="BE297" t="s">
        <v>4837</v>
      </c>
      <c r="BF297" t="str">
        <f>HYPERLINK("http://dx.doi.org/10.20535/2410-8286.201013","http://dx.doi.org/10.20535/2410-8286.201013")</f>
        <v>http://dx.doi.org/10.20535/2410-8286.201013</v>
      </c>
      <c r="BG297" t="s">
        <v>74</v>
      </c>
      <c r="BH297" t="s">
        <v>74</v>
      </c>
      <c r="BI297">
        <v>8</v>
      </c>
      <c r="BJ297" t="s">
        <v>200</v>
      </c>
      <c r="BK297" t="s">
        <v>177</v>
      </c>
      <c r="BL297" t="s">
        <v>200</v>
      </c>
      <c r="BM297" t="s">
        <v>4838</v>
      </c>
      <c r="BN297" t="s">
        <v>74</v>
      </c>
      <c r="BO297" t="s">
        <v>1667</v>
      </c>
      <c r="BP297" t="s">
        <v>74</v>
      </c>
      <c r="BQ297" t="s">
        <v>74</v>
      </c>
      <c r="BR297" t="s">
        <v>101</v>
      </c>
      <c r="BS297" t="s">
        <v>4839</v>
      </c>
      <c r="BT297" t="str">
        <f>HYPERLINK("https%3A%2F%2Fwww.webofscience.com%2Fwos%2Fwoscc%2Ffull-record%2FWOS:000550895900001","View Full Record in Web of Science")</f>
        <v>View Full Record in Web of Science</v>
      </c>
    </row>
    <row r="298" spans="1:72" x14ac:dyDescent="0.25">
      <c r="A298" t="s">
        <v>72</v>
      </c>
      <c r="B298" t="s">
        <v>4840</v>
      </c>
      <c r="C298" t="s">
        <v>74</v>
      </c>
      <c r="D298" t="s">
        <v>74</v>
      </c>
      <c r="E298" t="s">
        <v>74</v>
      </c>
      <c r="F298" t="s">
        <v>4841</v>
      </c>
      <c r="G298" t="s">
        <v>74</v>
      </c>
      <c r="H298" t="s">
        <v>74</v>
      </c>
      <c r="I298" t="s">
        <v>4842</v>
      </c>
      <c r="J298" t="s">
        <v>4843</v>
      </c>
      <c r="K298" t="s">
        <v>74</v>
      </c>
      <c r="L298" t="s">
        <v>74</v>
      </c>
      <c r="M298" t="s">
        <v>78</v>
      </c>
      <c r="N298" t="s">
        <v>79</v>
      </c>
      <c r="O298" t="s">
        <v>74</v>
      </c>
      <c r="P298" t="s">
        <v>74</v>
      </c>
      <c r="Q298" t="s">
        <v>74</v>
      </c>
      <c r="R298" t="s">
        <v>74</v>
      </c>
      <c r="S298" t="s">
        <v>74</v>
      </c>
      <c r="T298" t="s">
        <v>4844</v>
      </c>
      <c r="U298" t="s">
        <v>74</v>
      </c>
      <c r="V298" t="s">
        <v>4845</v>
      </c>
      <c r="W298" t="s">
        <v>4846</v>
      </c>
      <c r="X298" t="s">
        <v>4847</v>
      </c>
      <c r="Y298" t="s">
        <v>4848</v>
      </c>
      <c r="Z298" t="s">
        <v>4849</v>
      </c>
      <c r="AA298" t="s">
        <v>4850</v>
      </c>
      <c r="AB298" t="s">
        <v>4851</v>
      </c>
      <c r="AC298" t="s">
        <v>4852</v>
      </c>
      <c r="AD298" t="s">
        <v>4853</v>
      </c>
      <c r="AE298" t="s">
        <v>4854</v>
      </c>
      <c r="AF298" t="s">
        <v>74</v>
      </c>
      <c r="AG298">
        <v>24</v>
      </c>
      <c r="AH298">
        <v>4</v>
      </c>
      <c r="AI298">
        <v>4</v>
      </c>
      <c r="AJ298">
        <v>4</v>
      </c>
      <c r="AK298">
        <v>4</v>
      </c>
      <c r="AL298" t="s">
        <v>4855</v>
      </c>
      <c r="AM298" t="s">
        <v>4856</v>
      </c>
      <c r="AN298" t="s">
        <v>4857</v>
      </c>
      <c r="AO298" t="s">
        <v>4858</v>
      </c>
      <c r="AP298" t="s">
        <v>74</v>
      </c>
      <c r="AQ298" t="s">
        <v>74</v>
      </c>
      <c r="AR298" t="s">
        <v>4859</v>
      </c>
      <c r="AS298" t="s">
        <v>4860</v>
      </c>
      <c r="AT298" t="s">
        <v>74</v>
      </c>
      <c r="AU298">
        <v>2020</v>
      </c>
      <c r="AV298">
        <v>4</v>
      </c>
      <c r="AW298">
        <v>3</v>
      </c>
      <c r="AX298" t="s">
        <v>74</v>
      </c>
      <c r="AY298" t="s">
        <v>74</v>
      </c>
      <c r="AZ298" t="s">
        <v>74</v>
      </c>
      <c r="BA298" t="s">
        <v>74</v>
      </c>
      <c r="BB298">
        <v>24</v>
      </c>
      <c r="BC298">
        <v>41</v>
      </c>
      <c r="BD298" t="s">
        <v>74</v>
      </c>
      <c r="BE298" t="s">
        <v>4861</v>
      </c>
      <c r="BF298" t="str">
        <f>HYPERLINK("http://dx.doi.org/10.31520/2616-7107/2020.4.3-3","http://dx.doi.org/10.31520/2616-7107/2020.4.3-3")</f>
        <v>http://dx.doi.org/10.31520/2616-7107/2020.4.3-3</v>
      </c>
      <c r="BG298" t="s">
        <v>74</v>
      </c>
      <c r="BH298" t="s">
        <v>74</v>
      </c>
      <c r="BI298">
        <v>18</v>
      </c>
      <c r="BJ298" t="s">
        <v>4862</v>
      </c>
      <c r="BK298" t="s">
        <v>177</v>
      </c>
      <c r="BL298" t="s">
        <v>347</v>
      </c>
      <c r="BM298" t="s">
        <v>4863</v>
      </c>
      <c r="BN298" t="s">
        <v>74</v>
      </c>
      <c r="BO298" t="s">
        <v>100</v>
      </c>
      <c r="BP298" t="s">
        <v>74</v>
      </c>
      <c r="BQ298" t="s">
        <v>74</v>
      </c>
      <c r="BR298" t="s">
        <v>101</v>
      </c>
      <c r="BS298" t="s">
        <v>4864</v>
      </c>
      <c r="BT298" t="str">
        <f>HYPERLINK("https%3A%2F%2Fwww.webofscience.com%2Fwos%2Fwoscc%2Ffull-record%2FWOS:000881406500003","View Full Record in Web of Science")</f>
        <v>View Full Record in Web of Science</v>
      </c>
    </row>
    <row r="299" spans="1:72" x14ac:dyDescent="0.25">
      <c r="A299" t="s">
        <v>72</v>
      </c>
      <c r="B299" t="s">
        <v>4865</v>
      </c>
      <c r="C299" t="s">
        <v>74</v>
      </c>
      <c r="D299" t="s">
        <v>74</v>
      </c>
      <c r="E299" t="s">
        <v>74</v>
      </c>
      <c r="F299" t="s">
        <v>4866</v>
      </c>
      <c r="G299" t="s">
        <v>74</v>
      </c>
      <c r="H299" t="s">
        <v>74</v>
      </c>
      <c r="I299" t="s">
        <v>4867</v>
      </c>
      <c r="J299" t="s">
        <v>4868</v>
      </c>
      <c r="K299" t="s">
        <v>74</v>
      </c>
      <c r="L299" t="s">
        <v>74</v>
      </c>
      <c r="M299" t="s">
        <v>78</v>
      </c>
      <c r="N299" t="s">
        <v>79</v>
      </c>
      <c r="O299" t="s">
        <v>74</v>
      </c>
      <c r="P299" t="s">
        <v>74</v>
      </c>
      <c r="Q299" t="s">
        <v>74</v>
      </c>
      <c r="R299" t="s">
        <v>74</v>
      </c>
      <c r="S299" t="s">
        <v>74</v>
      </c>
      <c r="T299" t="s">
        <v>4869</v>
      </c>
      <c r="U299" t="s">
        <v>4870</v>
      </c>
      <c r="V299" t="s">
        <v>4871</v>
      </c>
      <c r="W299" t="s">
        <v>4872</v>
      </c>
      <c r="X299" t="s">
        <v>4873</v>
      </c>
      <c r="Y299" t="s">
        <v>4874</v>
      </c>
      <c r="Z299" t="s">
        <v>4875</v>
      </c>
      <c r="AA299" t="s">
        <v>4876</v>
      </c>
      <c r="AB299" t="s">
        <v>4877</v>
      </c>
      <c r="AC299" t="s">
        <v>74</v>
      </c>
      <c r="AD299" t="s">
        <v>74</v>
      </c>
      <c r="AE299" t="s">
        <v>74</v>
      </c>
      <c r="AF299" t="s">
        <v>74</v>
      </c>
      <c r="AG299">
        <v>22</v>
      </c>
      <c r="AH299">
        <v>0</v>
      </c>
      <c r="AI299">
        <v>0</v>
      </c>
      <c r="AJ299">
        <v>4</v>
      </c>
      <c r="AK299">
        <v>8</v>
      </c>
      <c r="AL299" t="s">
        <v>4878</v>
      </c>
      <c r="AM299" t="s">
        <v>4879</v>
      </c>
      <c r="AN299" t="s">
        <v>4880</v>
      </c>
      <c r="AO299" t="s">
        <v>4881</v>
      </c>
      <c r="AP299" t="s">
        <v>4882</v>
      </c>
      <c r="AQ299" t="s">
        <v>74</v>
      </c>
      <c r="AR299" t="s">
        <v>4883</v>
      </c>
      <c r="AS299" t="s">
        <v>4884</v>
      </c>
      <c r="AT299" t="s">
        <v>74</v>
      </c>
      <c r="AU299">
        <v>2020</v>
      </c>
      <c r="AV299">
        <v>4</v>
      </c>
      <c r="AW299">
        <v>2</v>
      </c>
      <c r="AX299" t="s">
        <v>74</v>
      </c>
      <c r="AY299" t="s">
        <v>74</v>
      </c>
      <c r="AZ299" t="s">
        <v>74</v>
      </c>
      <c r="BA299" t="s">
        <v>74</v>
      </c>
      <c r="BB299">
        <v>234</v>
      </c>
      <c r="BC299">
        <v>244</v>
      </c>
      <c r="BD299" t="s">
        <v>74</v>
      </c>
      <c r="BE299" t="s">
        <v>4885</v>
      </c>
      <c r="BF299" t="str">
        <f>HYPERLINK("http://dx.doi.org/10.26858/ijole.v4i2.12510","http://dx.doi.org/10.26858/ijole.v4i2.12510")</f>
        <v>http://dx.doi.org/10.26858/ijole.v4i2.12510</v>
      </c>
      <c r="BG299" t="s">
        <v>74</v>
      </c>
      <c r="BH299" t="s">
        <v>74</v>
      </c>
      <c r="BI299">
        <v>11</v>
      </c>
      <c r="BJ299" t="s">
        <v>4886</v>
      </c>
      <c r="BK299" t="s">
        <v>177</v>
      </c>
      <c r="BL299" t="s">
        <v>4886</v>
      </c>
      <c r="BM299" t="s">
        <v>4887</v>
      </c>
      <c r="BN299" t="s">
        <v>74</v>
      </c>
      <c r="BO299" t="s">
        <v>100</v>
      </c>
      <c r="BP299" t="s">
        <v>74</v>
      </c>
      <c r="BQ299" t="s">
        <v>74</v>
      </c>
      <c r="BR299" t="s">
        <v>101</v>
      </c>
      <c r="BS299" t="s">
        <v>4888</v>
      </c>
      <c r="BT299" t="str">
        <f>HYPERLINK("https%3A%2F%2Fwww.webofscience.com%2Fwos%2Fwoscc%2Ffull-record%2FWOS:000579112900006","View Full Record in Web of Science")</f>
        <v>View Full Record in Web of Science</v>
      </c>
    </row>
    <row r="300" spans="1:72" x14ac:dyDescent="0.25">
      <c r="A300" t="s">
        <v>72</v>
      </c>
      <c r="B300" t="s">
        <v>4889</v>
      </c>
      <c r="C300" t="s">
        <v>74</v>
      </c>
      <c r="D300" t="s">
        <v>74</v>
      </c>
      <c r="E300" t="s">
        <v>74</v>
      </c>
      <c r="F300" t="s">
        <v>4890</v>
      </c>
      <c r="G300" t="s">
        <v>74</v>
      </c>
      <c r="H300" t="s">
        <v>74</v>
      </c>
      <c r="I300" t="s">
        <v>4891</v>
      </c>
      <c r="J300" t="s">
        <v>403</v>
      </c>
      <c r="K300" t="s">
        <v>74</v>
      </c>
      <c r="L300" t="s">
        <v>74</v>
      </c>
      <c r="M300" t="s">
        <v>1028</v>
      </c>
      <c r="N300" t="s">
        <v>79</v>
      </c>
      <c r="O300" t="s">
        <v>74</v>
      </c>
      <c r="P300" t="s">
        <v>74</v>
      </c>
      <c r="Q300" t="s">
        <v>74</v>
      </c>
      <c r="R300" t="s">
        <v>74</v>
      </c>
      <c r="S300" t="s">
        <v>74</v>
      </c>
      <c r="T300" t="s">
        <v>4892</v>
      </c>
      <c r="U300" t="s">
        <v>74</v>
      </c>
      <c r="V300" t="s">
        <v>4893</v>
      </c>
      <c r="W300" t="s">
        <v>4894</v>
      </c>
      <c r="X300" t="s">
        <v>4895</v>
      </c>
      <c r="Y300" t="s">
        <v>4896</v>
      </c>
      <c r="Z300" t="s">
        <v>4897</v>
      </c>
      <c r="AA300" t="s">
        <v>4898</v>
      </c>
      <c r="AB300" t="s">
        <v>4899</v>
      </c>
      <c r="AC300" t="s">
        <v>74</v>
      </c>
      <c r="AD300" t="s">
        <v>74</v>
      </c>
      <c r="AE300" t="s">
        <v>74</v>
      </c>
      <c r="AF300" t="s">
        <v>74</v>
      </c>
      <c r="AG300">
        <v>20</v>
      </c>
      <c r="AH300">
        <v>1</v>
      </c>
      <c r="AI300">
        <v>1</v>
      </c>
      <c r="AJ300">
        <v>5</v>
      </c>
      <c r="AK300">
        <v>33</v>
      </c>
      <c r="AL300" t="s">
        <v>3407</v>
      </c>
      <c r="AM300" t="s">
        <v>411</v>
      </c>
      <c r="AN300" t="s">
        <v>412</v>
      </c>
      <c r="AO300" t="s">
        <v>413</v>
      </c>
      <c r="AP300" t="s">
        <v>74</v>
      </c>
      <c r="AQ300" t="s">
        <v>74</v>
      </c>
      <c r="AR300" t="s">
        <v>414</v>
      </c>
      <c r="AS300" t="s">
        <v>415</v>
      </c>
      <c r="AT300" t="s">
        <v>74</v>
      </c>
      <c r="AU300">
        <v>2020</v>
      </c>
      <c r="AV300">
        <v>80</v>
      </c>
      <c r="AW300">
        <v>6</v>
      </c>
      <c r="AX300" t="s">
        <v>74</v>
      </c>
      <c r="AY300" t="s">
        <v>74</v>
      </c>
      <c r="AZ300" t="s">
        <v>74</v>
      </c>
      <c r="BA300" t="s">
        <v>74</v>
      </c>
      <c r="BB300">
        <v>1</v>
      </c>
      <c r="BC300">
        <v>20</v>
      </c>
      <c r="BD300" t="s">
        <v>74</v>
      </c>
      <c r="BE300" t="s">
        <v>4900</v>
      </c>
      <c r="BF300" t="str">
        <f>HYPERLINK("http://dx.doi.org/10.33407/itlt.v80i6.3953","http://dx.doi.org/10.33407/itlt.v80i6.3953")</f>
        <v>http://dx.doi.org/10.33407/itlt.v80i6.3953</v>
      </c>
      <c r="BG300" t="s">
        <v>74</v>
      </c>
      <c r="BH300" t="s">
        <v>74</v>
      </c>
      <c r="BI300">
        <v>20</v>
      </c>
      <c r="BJ300" t="s">
        <v>200</v>
      </c>
      <c r="BK300" t="s">
        <v>177</v>
      </c>
      <c r="BL300" t="s">
        <v>200</v>
      </c>
      <c r="BM300" t="s">
        <v>4901</v>
      </c>
      <c r="BN300" t="s">
        <v>74</v>
      </c>
      <c r="BO300" t="s">
        <v>100</v>
      </c>
      <c r="BP300" t="s">
        <v>74</v>
      </c>
      <c r="BQ300" t="s">
        <v>74</v>
      </c>
      <c r="BR300" t="s">
        <v>101</v>
      </c>
      <c r="BS300" t="s">
        <v>4902</v>
      </c>
      <c r="BT300" t="str">
        <f>HYPERLINK("https%3A%2F%2Fwww.webofscience.com%2Fwos%2Fwoscc%2Ffull-record%2FWOS:000605000400001","View Full Record in Web of Science")</f>
        <v>View Full Record in Web of Science</v>
      </c>
    </row>
    <row r="301" spans="1:72" x14ac:dyDescent="0.25">
      <c r="A301" t="s">
        <v>72</v>
      </c>
      <c r="B301" t="s">
        <v>4903</v>
      </c>
      <c r="C301" t="s">
        <v>74</v>
      </c>
      <c r="D301" t="s">
        <v>74</v>
      </c>
      <c r="E301" t="s">
        <v>74</v>
      </c>
      <c r="F301" t="s">
        <v>4904</v>
      </c>
      <c r="G301" t="s">
        <v>74</v>
      </c>
      <c r="H301" t="s">
        <v>74</v>
      </c>
      <c r="I301" t="s">
        <v>4905</v>
      </c>
      <c r="J301" t="s">
        <v>4906</v>
      </c>
      <c r="K301" t="s">
        <v>74</v>
      </c>
      <c r="L301" t="s">
        <v>74</v>
      </c>
      <c r="M301" t="s">
        <v>78</v>
      </c>
      <c r="N301" t="s">
        <v>79</v>
      </c>
      <c r="O301" t="s">
        <v>74</v>
      </c>
      <c r="P301" t="s">
        <v>74</v>
      </c>
      <c r="Q301" t="s">
        <v>74</v>
      </c>
      <c r="R301" t="s">
        <v>74</v>
      </c>
      <c r="S301" t="s">
        <v>74</v>
      </c>
      <c r="T301" t="s">
        <v>4907</v>
      </c>
      <c r="U301" t="s">
        <v>74</v>
      </c>
      <c r="V301" t="s">
        <v>4908</v>
      </c>
      <c r="W301" t="s">
        <v>4909</v>
      </c>
      <c r="X301" t="s">
        <v>4910</v>
      </c>
      <c r="Y301" t="s">
        <v>4911</v>
      </c>
      <c r="Z301" t="s">
        <v>4912</v>
      </c>
      <c r="AA301" t="s">
        <v>4913</v>
      </c>
      <c r="AB301" t="s">
        <v>4914</v>
      </c>
      <c r="AC301" t="s">
        <v>74</v>
      </c>
      <c r="AD301" t="s">
        <v>74</v>
      </c>
      <c r="AE301" t="s">
        <v>74</v>
      </c>
      <c r="AF301" t="s">
        <v>74</v>
      </c>
      <c r="AG301">
        <v>26</v>
      </c>
      <c r="AH301">
        <v>4</v>
      </c>
      <c r="AI301">
        <v>4</v>
      </c>
      <c r="AJ301">
        <v>0</v>
      </c>
      <c r="AK301">
        <v>1</v>
      </c>
      <c r="AL301" t="s">
        <v>4915</v>
      </c>
      <c r="AM301" t="s">
        <v>4916</v>
      </c>
      <c r="AN301" t="s">
        <v>4917</v>
      </c>
      <c r="AO301" t="s">
        <v>4918</v>
      </c>
      <c r="AP301" t="s">
        <v>74</v>
      </c>
      <c r="AQ301" t="s">
        <v>74</v>
      </c>
      <c r="AR301" t="s">
        <v>4919</v>
      </c>
      <c r="AS301" t="s">
        <v>4920</v>
      </c>
      <c r="AT301" t="s">
        <v>74</v>
      </c>
      <c r="AU301">
        <v>2020</v>
      </c>
      <c r="AV301">
        <v>15</v>
      </c>
      <c r="AW301">
        <v>3</v>
      </c>
      <c r="AX301" t="s">
        <v>74</v>
      </c>
      <c r="AY301" t="s">
        <v>74</v>
      </c>
      <c r="AZ301" t="s">
        <v>74</v>
      </c>
      <c r="BA301" t="s">
        <v>74</v>
      </c>
      <c r="BB301">
        <v>591</v>
      </c>
      <c r="BC301">
        <v>607</v>
      </c>
      <c r="BD301" t="s">
        <v>74</v>
      </c>
      <c r="BE301" t="s">
        <v>4921</v>
      </c>
      <c r="BF301" t="str">
        <f>HYPERLINK("http://dx.doi.org/10.14198/jhse.2020.153.10","http://dx.doi.org/10.14198/jhse.2020.153.10")</f>
        <v>http://dx.doi.org/10.14198/jhse.2020.153.10</v>
      </c>
      <c r="BG301" t="s">
        <v>74</v>
      </c>
      <c r="BH301" t="s">
        <v>74</v>
      </c>
      <c r="BI301">
        <v>17</v>
      </c>
      <c r="BJ301" t="s">
        <v>1706</v>
      </c>
      <c r="BK301" t="s">
        <v>177</v>
      </c>
      <c r="BL301" t="s">
        <v>1706</v>
      </c>
      <c r="BM301" t="s">
        <v>4922</v>
      </c>
      <c r="BN301" t="s">
        <v>74</v>
      </c>
      <c r="BO301" t="s">
        <v>1618</v>
      </c>
      <c r="BP301" t="s">
        <v>74</v>
      </c>
      <c r="BQ301" t="s">
        <v>74</v>
      </c>
      <c r="BR301" t="s">
        <v>101</v>
      </c>
      <c r="BS301" t="s">
        <v>4923</v>
      </c>
      <c r="BT301" t="str">
        <f>HYPERLINK("https%3A%2F%2Fwww.webofscience.com%2Fwos%2Fwoscc%2Ffull-record%2FWOS:000565221500010","View Full Record in Web of Science")</f>
        <v>View Full Record in Web of Science</v>
      </c>
    </row>
    <row r="302" spans="1:72" x14ac:dyDescent="0.25">
      <c r="A302" t="s">
        <v>72</v>
      </c>
      <c r="B302" t="s">
        <v>4924</v>
      </c>
      <c r="C302" t="s">
        <v>74</v>
      </c>
      <c r="D302" t="s">
        <v>74</v>
      </c>
      <c r="E302" t="s">
        <v>74</v>
      </c>
      <c r="F302" t="s">
        <v>4925</v>
      </c>
      <c r="G302" t="s">
        <v>74</v>
      </c>
      <c r="H302" t="s">
        <v>74</v>
      </c>
      <c r="I302" t="s">
        <v>4926</v>
      </c>
      <c r="J302" t="s">
        <v>2009</v>
      </c>
      <c r="K302" t="s">
        <v>74</v>
      </c>
      <c r="L302" t="s">
        <v>74</v>
      </c>
      <c r="M302" t="s">
        <v>78</v>
      </c>
      <c r="N302" t="s">
        <v>79</v>
      </c>
      <c r="O302" t="s">
        <v>74</v>
      </c>
      <c r="P302" t="s">
        <v>74</v>
      </c>
      <c r="Q302" t="s">
        <v>74</v>
      </c>
      <c r="R302" t="s">
        <v>74</v>
      </c>
      <c r="S302" t="s">
        <v>74</v>
      </c>
      <c r="T302" t="s">
        <v>4927</v>
      </c>
      <c r="U302" t="s">
        <v>4928</v>
      </c>
      <c r="V302" t="s">
        <v>4929</v>
      </c>
      <c r="W302" t="s">
        <v>4930</v>
      </c>
      <c r="X302" t="s">
        <v>4931</v>
      </c>
      <c r="Y302" t="s">
        <v>4932</v>
      </c>
      <c r="Z302" t="s">
        <v>4933</v>
      </c>
      <c r="AA302" t="s">
        <v>4934</v>
      </c>
      <c r="AB302" t="s">
        <v>4935</v>
      </c>
      <c r="AC302" t="s">
        <v>4936</v>
      </c>
      <c r="AD302" t="s">
        <v>4936</v>
      </c>
      <c r="AE302" t="s">
        <v>4937</v>
      </c>
      <c r="AF302" t="s">
        <v>74</v>
      </c>
      <c r="AG302">
        <v>45</v>
      </c>
      <c r="AH302">
        <v>2</v>
      </c>
      <c r="AI302">
        <v>2</v>
      </c>
      <c r="AJ302">
        <v>1</v>
      </c>
      <c r="AK302">
        <v>9</v>
      </c>
      <c r="AL302" t="s">
        <v>2018</v>
      </c>
      <c r="AM302" t="s">
        <v>411</v>
      </c>
      <c r="AN302" t="s">
        <v>2019</v>
      </c>
      <c r="AO302" t="s">
        <v>2020</v>
      </c>
      <c r="AP302" t="s">
        <v>2021</v>
      </c>
      <c r="AQ302" t="s">
        <v>74</v>
      </c>
      <c r="AR302" t="s">
        <v>2022</v>
      </c>
      <c r="AS302" t="s">
        <v>2023</v>
      </c>
      <c r="AT302" t="s">
        <v>74</v>
      </c>
      <c r="AU302">
        <v>2020</v>
      </c>
      <c r="AV302" t="s">
        <v>74</v>
      </c>
      <c r="AW302">
        <v>16</v>
      </c>
      <c r="AX302" t="s">
        <v>74</v>
      </c>
      <c r="AY302" t="s">
        <v>74</v>
      </c>
      <c r="AZ302" t="s">
        <v>74</v>
      </c>
      <c r="BA302" t="s">
        <v>74</v>
      </c>
      <c r="BB302">
        <v>78</v>
      </c>
      <c r="BC302">
        <v>87</v>
      </c>
      <c r="BD302" t="s">
        <v>74</v>
      </c>
      <c r="BE302" t="s">
        <v>4938</v>
      </c>
      <c r="BF302" t="str">
        <f>HYPERLINK("http://dx.doi.org/10.20535/2410-8286.214539","http://dx.doi.org/10.20535/2410-8286.214539")</f>
        <v>http://dx.doi.org/10.20535/2410-8286.214539</v>
      </c>
      <c r="BG302" t="s">
        <v>74</v>
      </c>
      <c r="BH302" t="s">
        <v>74</v>
      </c>
      <c r="BI302">
        <v>10</v>
      </c>
      <c r="BJ302" t="s">
        <v>200</v>
      </c>
      <c r="BK302" t="s">
        <v>177</v>
      </c>
      <c r="BL302" t="s">
        <v>200</v>
      </c>
      <c r="BM302" t="s">
        <v>4939</v>
      </c>
      <c r="BN302" t="s">
        <v>74</v>
      </c>
      <c r="BO302" t="s">
        <v>1618</v>
      </c>
      <c r="BP302" t="s">
        <v>74</v>
      </c>
      <c r="BQ302" t="s">
        <v>74</v>
      </c>
      <c r="BR302" t="s">
        <v>101</v>
      </c>
      <c r="BS302" t="s">
        <v>4940</v>
      </c>
      <c r="BT302" t="str">
        <f>HYPERLINK("https%3A%2F%2Fwww.webofscience.com%2Fwos%2Fwoscc%2Ffull-record%2FWOS:000604530200009","View Full Record in Web of Science")</f>
        <v>View Full Record in Web of Science</v>
      </c>
    </row>
    <row r="303" spans="1:72" x14ac:dyDescent="0.25">
      <c r="A303" t="s">
        <v>72</v>
      </c>
      <c r="B303" t="s">
        <v>4941</v>
      </c>
      <c r="C303" t="s">
        <v>74</v>
      </c>
      <c r="D303" t="s">
        <v>74</v>
      </c>
      <c r="E303" t="s">
        <v>74</v>
      </c>
      <c r="F303" t="s">
        <v>4942</v>
      </c>
      <c r="G303" t="s">
        <v>74</v>
      </c>
      <c r="H303" t="s">
        <v>74</v>
      </c>
      <c r="I303" t="s">
        <v>4943</v>
      </c>
      <c r="J303" t="s">
        <v>403</v>
      </c>
      <c r="K303" t="s">
        <v>74</v>
      </c>
      <c r="L303" t="s">
        <v>74</v>
      </c>
      <c r="M303" t="s">
        <v>1028</v>
      </c>
      <c r="N303" t="s">
        <v>79</v>
      </c>
      <c r="O303" t="s">
        <v>74</v>
      </c>
      <c r="P303" t="s">
        <v>74</v>
      </c>
      <c r="Q303" t="s">
        <v>74</v>
      </c>
      <c r="R303" t="s">
        <v>74</v>
      </c>
      <c r="S303" t="s">
        <v>74</v>
      </c>
      <c r="T303" t="s">
        <v>4944</v>
      </c>
      <c r="U303" t="s">
        <v>74</v>
      </c>
      <c r="V303" t="s">
        <v>4945</v>
      </c>
      <c r="W303" t="s">
        <v>4946</v>
      </c>
      <c r="X303" t="s">
        <v>4947</v>
      </c>
      <c r="Y303" t="s">
        <v>4948</v>
      </c>
      <c r="Z303" t="s">
        <v>4949</v>
      </c>
      <c r="AA303" t="s">
        <v>74</v>
      </c>
      <c r="AB303" t="s">
        <v>74</v>
      </c>
      <c r="AC303" t="s">
        <v>74</v>
      </c>
      <c r="AD303" t="s">
        <v>74</v>
      </c>
      <c r="AE303" t="s">
        <v>74</v>
      </c>
      <c r="AF303" t="s">
        <v>74</v>
      </c>
      <c r="AG303">
        <v>20</v>
      </c>
      <c r="AH303">
        <v>0</v>
      </c>
      <c r="AI303">
        <v>0</v>
      </c>
      <c r="AJ303">
        <v>1</v>
      </c>
      <c r="AK303">
        <v>6</v>
      </c>
      <c r="AL303" t="s">
        <v>3407</v>
      </c>
      <c r="AM303" t="s">
        <v>411</v>
      </c>
      <c r="AN303" t="s">
        <v>412</v>
      </c>
      <c r="AO303" t="s">
        <v>413</v>
      </c>
      <c r="AP303" t="s">
        <v>74</v>
      </c>
      <c r="AQ303" t="s">
        <v>74</v>
      </c>
      <c r="AR303" t="s">
        <v>414</v>
      </c>
      <c r="AS303" t="s">
        <v>415</v>
      </c>
      <c r="AT303" t="s">
        <v>74</v>
      </c>
      <c r="AU303">
        <v>2020</v>
      </c>
      <c r="AV303">
        <v>80</v>
      </c>
      <c r="AW303">
        <v>6</v>
      </c>
      <c r="AX303" t="s">
        <v>74</v>
      </c>
      <c r="AY303" t="s">
        <v>74</v>
      </c>
      <c r="AZ303" t="s">
        <v>74</v>
      </c>
      <c r="BA303" t="s">
        <v>74</v>
      </c>
      <c r="BB303">
        <v>222</v>
      </c>
      <c r="BC303">
        <v>242</v>
      </c>
      <c r="BD303" t="s">
        <v>74</v>
      </c>
      <c r="BE303" t="s">
        <v>4950</v>
      </c>
      <c r="BF303" t="str">
        <f>HYPERLINK("http://dx.doi.org/10.33407/itlt.v80i6.3916","http://dx.doi.org/10.33407/itlt.v80i6.3916")</f>
        <v>http://dx.doi.org/10.33407/itlt.v80i6.3916</v>
      </c>
      <c r="BG303" t="s">
        <v>74</v>
      </c>
      <c r="BH303" t="s">
        <v>74</v>
      </c>
      <c r="BI303">
        <v>21</v>
      </c>
      <c r="BJ303" t="s">
        <v>200</v>
      </c>
      <c r="BK303" t="s">
        <v>177</v>
      </c>
      <c r="BL303" t="s">
        <v>200</v>
      </c>
      <c r="BM303" t="s">
        <v>4901</v>
      </c>
      <c r="BN303" t="s">
        <v>74</v>
      </c>
      <c r="BO303" t="s">
        <v>100</v>
      </c>
      <c r="BP303" t="s">
        <v>74</v>
      </c>
      <c r="BQ303" t="s">
        <v>74</v>
      </c>
      <c r="BR303" t="s">
        <v>101</v>
      </c>
      <c r="BS303" t="s">
        <v>4951</v>
      </c>
      <c r="BT303" t="str">
        <f>HYPERLINK("https%3A%2F%2Fwww.webofscience.com%2Fwos%2Fwoscc%2Ffull-record%2FWOS:000605000400014","View Full Record in Web of Science")</f>
        <v>View Full Record in Web of Science</v>
      </c>
    </row>
    <row r="304" spans="1:72" x14ac:dyDescent="0.25">
      <c r="A304" t="s">
        <v>72</v>
      </c>
      <c r="B304" t="s">
        <v>4952</v>
      </c>
      <c r="C304" t="s">
        <v>74</v>
      </c>
      <c r="D304" t="s">
        <v>74</v>
      </c>
      <c r="E304" t="s">
        <v>74</v>
      </c>
      <c r="F304" t="s">
        <v>4953</v>
      </c>
      <c r="G304" t="s">
        <v>74</v>
      </c>
      <c r="H304" t="s">
        <v>74</v>
      </c>
      <c r="I304" t="s">
        <v>4954</v>
      </c>
      <c r="J304" t="s">
        <v>1623</v>
      </c>
      <c r="K304" t="s">
        <v>74</v>
      </c>
      <c r="L304" t="s">
        <v>74</v>
      </c>
      <c r="M304" t="s">
        <v>78</v>
      </c>
      <c r="N304" t="s">
        <v>79</v>
      </c>
      <c r="O304" t="s">
        <v>74</v>
      </c>
      <c r="P304" t="s">
        <v>74</v>
      </c>
      <c r="Q304" t="s">
        <v>74</v>
      </c>
      <c r="R304" t="s">
        <v>74</v>
      </c>
      <c r="S304" t="s">
        <v>74</v>
      </c>
      <c r="T304" t="s">
        <v>4955</v>
      </c>
      <c r="U304" t="s">
        <v>74</v>
      </c>
      <c r="V304" t="s">
        <v>4956</v>
      </c>
      <c r="W304" t="s">
        <v>4957</v>
      </c>
      <c r="X304" t="s">
        <v>736</v>
      </c>
      <c r="Y304" t="s">
        <v>4958</v>
      </c>
      <c r="Z304" t="s">
        <v>4959</v>
      </c>
      <c r="AA304" t="s">
        <v>74</v>
      </c>
      <c r="AB304" t="s">
        <v>74</v>
      </c>
      <c r="AC304" t="s">
        <v>74</v>
      </c>
      <c r="AD304" t="s">
        <v>74</v>
      </c>
      <c r="AE304" t="s">
        <v>74</v>
      </c>
      <c r="AF304" t="s">
        <v>74</v>
      </c>
      <c r="AG304">
        <v>27</v>
      </c>
      <c r="AH304">
        <v>0</v>
      </c>
      <c r="AI304">
        <v>0</v>
      </c>
      <c r="AJ304">
        <v>4</v>
      </c>
      <c r="AK304">
        <v>12</v>
      </c>
      <c r="AL304" t="s">
        <v>1636</v>
      </c>
      <c r="AM304" t="s">
        <v>1637</v>
      </c>
      <c r="AN304" t="s">
        <v>1638</v>
      </c>
      <c r="AO304" t="s">
        <v>1639</v>
      </c>
      <c r="AP304" t="s">
        <v>74</v>
      </c>
      <c r="AQ304" t="s">
        <v>74</v>
      </c>
      <c r="AR304" t="s">
        <v>1640</v>
      </c>
      <c r="AS304" t="s">
        <v>1641</v>
      </c>
      <c r="AT304" t="s">
        <v>74</v>
      </c>
      <c r="AU304">
        <v>2020</v>
      </c>
      <c r="AV304" t="s">
        <v>74</v>
      </c>
      <c r="AW304">
        <v>16</v>
      </c>
      <c r="AX304" t="s">
        <v>74</v>
      </c>
      <c r="AY304" t="s">
        <v>74</v>
      </c>
      <c r="AZ304" t="s">
        <v>74</v>
      </c>
      <c r="BA304" t="s">
        <v>74</v>
      </c>
      <c r="BB304">
        <v>87</v>
      </c>
      <c r="BC304">
        <v>101</v>
      </c>
      <c r="BD304" t="s">
        <v>74</v>
      </c>
      <c r="BE304" t="s">
        <v>4960</v>
      </c>
      <c r="BF304" t="str">
        <f>HYPERLINK("http://dx.doi.org/10.31392/iscs.2020.16.087","http://dx.doi.org/10.31392/iscs.2020.16.087")</f>
        <v>http://dx.doi.org/10.31392/iscs.2020.16.087</v>
      </c>
      <c r="BG304" t="s">
        <v>74</v>
      </c>
      <c r="BH304" t="s">
        <v>74</v>
      </c>
      <c r="BI304">
        <v>15</v>
      </c>
      <c r="BJ304" t="s">
        <v>451</v>
      </c>
      <c r="BK304" t="s">
        <v>177</v>
      </c>
      <c r="BL304" t="s">
        <v>452</v>
      </c>
      <c r="BM304" t="s">
        <v>4961</v>
      </c>
      <c r="BN304" t="s">
        <v>74</v>
      </c>
      <c r="BO304" t="s">
        <v>243</v>
      </c>
      <c r="BP304" t="s">
        <v>74</v>
      </c>
      <c r="BQ304" t="s">
        <v>74</v>
      </c>
      <c r="BR304" t="s">
        <v>101</v>
      </c>
      <c r="BS304" t="s">
        <v>4962</v>
      </c>
      <c r="BT304" t="str">
        <f>HYPERLINK("https%3A%2F%2Fwww.webofscience.com%2Fwos%2Fwoscc%2Ffull-record%2FWOS:000537532900006","View Full Record in Web of Science")</f>
        <v>View Full Record in Web of Science</v>
      </c>
    </row>
    <row r="305" spans="1:72" x14ac:dyDescent="0.25">
      <c r="A305" t="s">
        <v>72</v>
      </c>
      <c r="B305" t="s">
        <v>4963</v>
      </c>
      <c r="C305" t="s">
        <v>74</v>
      </c>
      <c r="D305" t="s">
        <v>74</v>
      </c>
      <c r="E305" t="s">
        <v>74</v>
      </c>
      <c r="F305" t="s">
        <v>4964</v>
      </c>
      <c r="G305" t="s">
        <v>74</v>
      </c>
      <c r="H305" t="s">
        <v>74</v>
      </c>
      <c r="I305" t="s">
        <v>4965</v>
      </c>
      <c r="J305" t="s">
        <v>403</v>
      </c>
      <c r="K305" t="s">
        <v>74</v>
      </c>
      <c r="L305" t="s">
        <v>74</v>
      </c>
      <c r="M305" t="s">
        <v>78</v>
      </c>
      <c r="N305" t="s">
        <v>79</v>
      </c>
      <c r="O305" t="s">
        <v>74</v>
      </c>
      <c r="P305" t="s">
        <v>74</v>
      </c>
      <c r="Q305" t="s">
        <v>74</v>
      </c>
      <c r="R305" t="s">
        <v>74</v>
      </c>
      <c r="S305" t="s">
        <v>74</v>
      </c>
      <c r="T305" t="s">
        <v>4966</v>
      </c>
      <c r="U305" t="s">
        <v>852</v>
      </c>
      <c r="V305" t="s">
        <v>4967</v>
      </c>
      <c r="W305" t="s">
        <v>4968</v>
      </c>
      <c r="X305" t="s">
        <v>4969</v>
      </c>
      <c r="Y305" t="s">
        <v>4970</v>
      </c>
      <c r="Z305" t="s">
        <v>4971</v>
      </c>
      <c r="AA305" t="s">
        <v>4972</v>
      </c>
      <c r="AB305" t="s">
        <v>4973</v>
      </c>
      <c r="AC305" t="s">
        <v>74</v>
      </c>
      <c r="AD305" t="s">
        <v>74</v>
      </c>
      <c r="AE305" t="s">
        <v>74</v>
      </c>
      <c r="AF305" t="s">
        <v>74</v>
      </c>
      <c r="AG305">
        <v>33</v>
      </c>
      <c r="AH305">
        <v>1</v>
      </c>
      <c r="AI305">
        <v>1</v>
      </c>
      <c r="AJ305">
        <v>0</v>
      </c>
      <c r="AK305">
        <v>12</v>
      </c>
      <c r="AL305" t="s">
        <v>1720</v>
      </c>
      <c r="AM305" t="s">
        <v>411</v>
      </c>
      <c r="AN305" t="s">
        <v>412</v>
      </c>
      <c r="AO305" t="s">
        <v>413</v>
      </c>
      <c r="AP305" t="s">
        <v>74</v>
      </c>
      <c r="AQ305" t="s">
        <v>74</v>
      </c>
      <c r="AR305" t="s">
        <v>414</v>
      </c>
      <c r="AS305" t="s">
        <v>415</v>
      </c>
      <c r="AT305" t="s">
        <v>74</v>
      </c>
      <c r="AU305">
        <v>2020</v>
      </c>
      <c r="AV305">
        <v>78</v>
      </c>
      <c r="AW305">
        <v>4</v>
      </c>
      <c r="AX305" t="s">
        <v>74</v>
      </c>
      <c r="AY305" t="s">
        <v>74</v>
      </c>
      <c r="AZ305" t="s">
        <v>74</v>
      </c>
      <c r="BA305" t="s">
        <v>74</v>
      </c>
      <c r="BB305">
        <v>90</v>
      </c>
      <c r="BC305">
        <v>104</v>
      </c>
      <c r="BD305" t="s">
        <v>74</v>
      </c>
      <c r="BE305" t="s">
        <v>4974</v>
      </c>
      <c r="BF305" t="str">
        <f>HYPERLINK("http://dx.doi.org/10.33407/itlt.v78i4.3370","http://dx.doi.org/10.33407/itlt.v78i4.3370")</f>
        <v>http://dx.doi.org/10.33407/itlt.v78i4.3370</v>
      </c>
      <c r="BG305" t="s">
        <v>74</v>
      </c>
      <c r="BH305" t="s">
        <v>74</v>
      </c>
      <c r="BI305">
        <v>15</v>
      </c>
      <c r="BJ305" t="s">
        <v>200</v>
      </c>
      <c r="BK305" t="s">
        <v>177</v>
      </c>
      <c r="BL305" t="s">
        <v>200</v>
      </c>
      <c r="BM305" t="s">
        <v>4975</v>
      </c>
      <c r="BN305" t="s">
        <v>74</v>
      </c>
      <c r="BO305" t="s">
        <v>100</v>
      </c>
      <c r="BP305" t="s">
        <v>74</v>
      </c>
      <c r="BQ305" t="s">
        <v>74</v>
      </c>
      <c r="BR305" t="s">
        <v>101</v>
      </c>
      <c r="BS305" t="s">
        <v>4976</v>
      </c>
      <c r="BT305" t="str">
        <f>HYPERLINK("https%3A%2F%2Fwww.webofscience.com%2Fwos%2Fwoscc%2Ffull-record%2FWOS:000576675500007","View Full Record in Web of Science")</f>
        <v>View Full Record in Web of Science</v>
      </c>
    </row>
    <row r="306" spans="1:72" x14ac:dyDescent="0.25">
      <c r="A306" t="s">
        <v>72</v>
      </c>
      <c r="B306" t="s">
        <v>4977</v>
      </c>
      <c r="C306" t="s">
        <v>74</v>
      </c>
      <c r="D306" t="s">
        <v>74</v>
      </c>
      <c r="E306" t="s">
        <v>74</v>
      </c>
      <c r="F306" t="s">
        <v>4978</v>
      </c>
      <c r="G306" t="s">
        <v>74</v>
      </c>
      <c r="H306" t="s">
        <v>74</v>
      </c>
      <c r="I306" t="s">
        <v>4979</v>
      </c>
      <c r="J306" t="s">
        <v>403</v>
      </c>
      <c r="K306" t="s">
        <v>74</v>
      </c>
      <c r="L306" t="s">
        <v>74</v>
      </c>
      <c r="M306" t="s">
        <v>1028</v>
      </c>
      <c r="N306" t="s">
        <v>79</v>
      </c>
      <c r="O306" t="s">
        <v>74</v>
      </c>
      <c r="P306" t="s">
        <v>74</v>
      </c>
      <c r="Q306" t="s">
        <v>74</v>
      </c>
      <c r="R306" t="s">
        <v>74</v>
      </c>
      <c r="S306" t="s">
        <v>74</v>
      </c>
      <c r="T306" t="s">
        <v>4980</v>
      </c>
      <c r="U306" t="s">
        <v>4981</v>
      </c>
      <c r="V306" t="s">
        <v>4982</v>
      </c>
      <c r="W306" t="s">
        <v>4983</v>
      </c>
      <c r="X306" t="s">
        <v>736</v>
      </c>
      <c r="Y306" t="s">
        <v>4984</v>
      </c>
      <c r="Z306" t="s">
        <v>4985</v>
      </c>
      <c r="AA306" t="s">
        <v>4986</v>
      </c>
      <c r="AB306" t="s">
        <v>4987</v>
      </c>
      <c r="AC306" t="s">
        <v>74</v>
      </c>
      <c r="AD306" t="s">
        <v>74</v>
      </c>
      <c r="AE306" t="s">
        <v>74</v>
      </c>
      <c r="AF306" t="s">
        <v>74</v>
      </c>
      <c r="AG306">
        <v>19</v>
      </c>
      <c r="AH306">
        <v>2</v>
      </c>
      <c r="AI306">
        <v>2</v>
      </c>
      <c r="AJ306">
        <v>2</v>
      </c>
      <c r="AK306">
        <v>6</v>
      </c>
      <c r="AL306" t="s">
        <v>3407</v>
      </c>
      <c r="AM306" t="s">
        <v>411</v>
      </c>
      <c r="AN306" t="s">
        <v>412</v>
      </c>
      <c r="AO306" t="s">
        <v>413</v>
      </c>
      <c r="AP306" t="s">
        <v>74</v>
      </c>
      <c r="AQ306" t="s">
        <v>74</v>
      </c>
      <c r="AR306" t="s">
        <v>414</v>
      </c>
      <c r="AS306" t="s">
        <v>415</v>
      </c>
      <c r="AT306" t="s">
        <v>74</v>
      </c>
      <c r="AU306">
        <v>2020</v>
      </c>
      <c r="AV306">
        <v>80</v>
      </c>
      <c r="AW306">
        <v>6</v>
      </c>
      <c r="AX306" t="s">
        <v>74</v>
      </c>
      <c r="AY306" t="s">
        <v>74</v>
      </c>
      <c r="AZ306" t="s">
        <v>74</v>
      </c>
      <c r="BA306" t="s">
        <v>74</v>
      </c>
      <c r="BB306">
        <v>21</v>
      </c>
      <c r="BC306">
        <v>38</v>
      </c>
      <c r="BD306" t="s">
        <v>74</v>
      </c>
      <c r="BE306" t="s">
        <v>4988</v>
      </c>
      <c r="BF306" t="str">
        <f>HYPERLINK("http://dx.doi.org/10.33407/itlt.v80i6.4053","http://dx.doi.org/10.33407/itlt.v80i6.4053")</f>
        <v>http://dx.doi.org/10.33407/itlt.v80i6.4053</v>
      </c>
      <c r="BG306" t="s">
        <v>74</v>
      </c>
      <c r="BH306" t="s">
        <v>74</v>
      </c>
      <c r="BI306">
        <v>18</v>
      </c>
      <c r="BJ306" t="s">
        <v>200</v>
      </c>
      <c r="BK306" t="s">
        <v>177</v>
      </c>
      <c r="BL306" t="s">
        <v>200</v>
      </c>
      <c r="BM306" t="s">
        <v>4901</v>
      </c>
      <c r="BN306" t="s">
        <v>74</v>
      </c>
      <c r="BO306" t="s">
        <v>100</v>
      </c>
      <c r="BP306" t="s">
        <v>74</v>
      </c>
      <c r="BQ306" t="s">
        <v>74</v>
      </c>
      <c r="BR306" t="s">
        <v>101</v>
      </c>
      <c r="BS306" t="s">
        <v>4989</v>
      </c>
      <c r="BT306" t="str">
        <f>HYPERLINK("https%3A%2F%2Fwww.webofscience.com%2Fwos%2Fwoscc%2Ffull-record%2FWOS:000605000400002","View Full Record in Web of Science")</f>
        <v>View Full Record in Web of Science</v>
      </c>
    </row>
    <row r="307" spans="1:72" x14ac:dyDescent="0.25">
      <c r="A307" t="s">
        <v>72</v>
      </c>
      <c r="B307" t="s">
        <v>4990</v>
      </c>
      <c r="C307" t="s">
        <v>74</v>
      </c>
      <c r="D307" t="s">
        <v>74</v>
      </c>
      <c r="E307" t="s">
        <v>74</v>
      </c>
      <c r="F307" t="s">
        <v>4991</v>
      </c>
      <c r="G307" t="s">
        <v>74</v>
      </c>
      <c r="H307" t="s">
        <v>74</v>
      </c>
      <c r="I307" t="s">
        <v>4992</v>
      </c>
      <c r="J307" t="s">
        <v>403</v>
      </c>
      <c r="K307" t="s">
        <v>74</v>
      </c>
      <c r="L307" t="s">
        <v>74</v>
      </c>
      <c r="M307" t="s">
        <v>1028</v>
      </c>
      <c r="N307" t="s">
        <v>79</v>
      </c>
      <c r="O307" t="s">
        <v>74</v>
      </c>
      <c r="P307" t="s">
        <v>74</v>
      </c>
      <c r="Q307" t="s">
        <v>74</v>
      </c>
      <c r="R307" t="s">
        <v>74</v>
      </c>
      <c r="S307" t="s">
        <v>74</v>
      </c>
      <c r="T307" t="s">
        <v>4993</v>
      </c>
      <c r="U307" t="s">
        <v>74</v>
      </c>
      <c r="V307" t="s">
        <v>4994</v>
      </c>
      <c r="W307" t="s">
        <v>4995</v>
      </c>
      <c r="X307" t="s">
        <v>4996</v>
      </c>
      <c r="Y307" t="s">
        <v>4997</v>
      </c>
      <c r="Z307" t="s">
        <v>4998</v>
      </c>
      <c r="AA307" t="s">
        <v>74</v>
      </c>
      <c r="AB307" t="s">
        <v>74</v>
      </c>
      <c r="AC307" t="s">
        <v>74</v>
      </c>
      <c r="AD307" t="s">
        <v>74</v>
      </c>
      <c r="AE307" t="s">
        <v>74</v>
      </c>
      <c r="AF307" t="s">
        <v>74</v>
      </c>
      <c r="AG307">
        <v>32</v>
      </c>
      <c r="AH307">
        <v>1</v>
      </c>
      <c r="AI307">
        <v>1</v>
      </c>
      <c r="AJ307">
        <v>1</v>
      </c>
      <c r="AK307">
        <v>1</v>
      </c>
      <c r="AL307" t="s">
        <v>3407</v>
      </c>
      <c r="AM307" t="s">
        <v>411</v>
      </c>
      <c r="AN307" t="s">
        <v>412</v>
      </c>
      <c r="AO307" t="s">
        <v>413</v>
      </c>
      <c r="AP307" t="s">
        <v>74</v>
      </c>
      <c r="AQ307" t="s">
        <v>74</v>
      </c>
      <c r="AR307" t="s">
        <v>414</v>
      </c>
      <c r="AS307" t="s">
        <v>415</v>
      </c>
      <c r="AT307" t="s">
        <v>74</v>
      </c>
      <c r="AU307">
        <v>2020</v>
      </c>
      <c r="AV307">
        <v>76</v>
      </c>
      <c r="AW307">
        <v>2</v>
      </c>
      <c r="AX307" t="s">
        <v>74</v>
      </c>
      <c r="AY307" t="s">
        <v>74</v>
      </c>
      <c r="AZ307" t="s">
        <v>74</v>
      </c>
      <c r="BA307" t="s">
        <v>74</v>
      </c>
      <c r="BB307">
        <v>137</v>
      </c>
      <c r="BC307">
        <v>151</v>
      </c>
      <c r="BD307" t="s">
        <v>74</v>
      </c>
      <c r="BE307" t="s">
        <v>74</v>
      </c>
      <c r="BF307" t="s">
        <v>74</v>
      </c>
      <c r="BG307" t="s">
        <v>74</v>
      </c>
      <c r="BH307" t="s">
        <v>74</v>
      </c>
      <c r="BI307">
        <v>15</v>
      </c>
      <c r="BJ307" t="s">
        <v>200</v>
      </c>
      <c r="BK307" t="s">
        <v>177</v>
      </c>
      <c r="BL307" t="s">
        <v>200</v>
      </c>
      <c r="BM307" t="s">
        <v>4999</v>
      </c>
      <c r="BN307" t="s">
        <v>74</v>
      </c>
      <c r="BO307" t="s">
        <v>74</v>
      </c>
      <c r="BP307" t="s">
        <v>74</v>
      </c>
      <c r="BQ307" t="s">
        <v>74</v>
      </c>
      <c r="BR307" t="s">
        <v>101</v>
      </c>
      <c r="BS307" t="s">
        <v>5000</v>
      </c>
      <c r="BT307" t="str">
        <f>HYPERLINK("https%3A%2F%2Fwww.webofscience.com%2Fwos%2Fwoscc%2Ffull-record%2FWOS:000530972000011","View Full Record in Web of Science")</f>
        <v>View Full Record in Web of Science</v>
      </c>
    </row>
    <row r="308" spans="1:72" x14ac:dyDescent="0.25">
      <c r="A308" t="s">
        <v>72</v>
      </c>
      <c r="B308" t="s">
        <v>5001</v>
      </c>
      <c r="C308" t="s">
        <v>74</v>
      </c>
      <c r="D308" t="s">
        <v>74</v>
      </c>
      <c r="E308" t="s">
        <v>74</v>
      </c>
      <c r="F308" t="s">
        <v>5002</v>
      </c>
      <c r="G308" t="s">
        <v>74</v>
      </c>
      <c r="H308" t="s">
        <v>74</v>
      </c>
      <c r="I308" t="s">
        <v>5003</v>
      </c>
      <c r="J308" t="s">
        <v>403</v>
      </c>
      <c r="K308" t="s">
        <v>74</v>
      </c>
      <c r="L308" t="s">
        <v>74</v>
      </c>
      <c r="M308" t="s">
        <v>1712</v>
      </c>
      <c r="N308" t="s">
        <v>79</v>
      </c>
      <c r="O308" t="s">
        <v>74</v>
      </c>
      <c r="P308" t="s">
        <v>74</v>
      </c>
      <c r="Q308" t="s">
        <v>74</v>
      </c>
      <c r="R308" t="s">
        <v>74</v>
      </c>
      <c r="S308" t="s">
        <v>74</v>
      </c>
      <c r="T308" t="s">
        <v>5004</v>
      </c>
      <c r="U308" t="s">
        <v>74</v>
      </c>
      <c r="V308" t="s">
        <v>5005</v>
      </c>
      <c r="W308" t="s">
        <v>5006</v>
      </c>
      <c r="X308" t="s">
        <v>5007</v>
      </c>
      <c r="Y308" t="s">
        <v>5008</v>
      </c>
      <c r="Z308" t="s">
        <v>5009</v>
      </c>
      <c r="AA308" t="s">
        <v>5010</v>
      </c>
      <c r="AB308" t="s">
        <v>5011</v>
      </c>
      <c r="AC308" t="s">
        <v>74</v>
      </c>
      <c r="AD308" t="s">
        <v>74</v>
      </c>
      <c r="AE308" t="s">
        <v>74</v>
      </c>
      <c r="AF308" t="s">
        <v>74</v>
      </c>
      <c r="AG308">
        <v>12</v>
      </c>
      <c r="AH308">
        <v>0</v>
      </c>
      <c r="AI308">
        <v>0</v>
      </c>
      <c r="AJ308">
        <v>0</v>
      </c>
      <c r="AK308">
        <v>0</v>
      </c>
      <c r="AL308" t="s">
        <v>3407</v>
      </c>
      <c r="AM308" t="s">
        <v>411</v>
      </c>
      <c r="AN308" t="s">
        <v>412</v>
      </c>
      <c r="AO308" t="s">
        <v>413</v>
      </c>
      <c r="AP308" t="s">
        <v>74</v>
      </c>
      <c r="AQ308" t="s">
        <v>74</v>
      </c>
      <c r="AR308" t="s">
        <v>414</v>
      </c>
      <c r="AS308" t="s">
        <v>415</v>
      </c>
      <c r="AT308" t="s">
        <v>74</v>
      </c>
      <c r="AU308">
        <v>2020</v>
      </c>
      <c r="AV308">
        <v>78</v>
      </c>
      <c r="AW308">
        <v>4</v>
      </c>
      <c r="AX308" t="s">
        <v>74</v>
      </c>
      <c r="AY308" t="s">
        <v>74</v>
      </c>
      <c r="AZ308" t="s">
        <v>74</v>
      </c>
      <c r="BA308" t="s">
        <v>74</v>
      </c>
      <c r="BB308">
        <v>32</v>
      </c>
      <c r="BC308">
        <v>46</v>
      </c>
      <c r="BD308" t="s">
        <v>74</v>
      </c>
      <c r="BE308" t="s">
        <v>5012</v>
      </c>
      <c r="BF308" t="str">
        <f>HYPERLINK("http://dx.doi.org/10.33407/itlt.v78i4.3360","http://dx.doi.org/10.33407/itlt.v78i4.3360")</f>
        <v>http://dx.doi.org/10.33407/itlt.v78i4.3360</v>
      </c>
      <c r="BG308" t="s">
        <v>74</v>
      </c>
      <c r="BH308" t="s">
        <v>74</v>
      </c>
      <c r="BI308">
        <v>15</v>
      </c>
      <c r="BJ308" t="s">
        <v>200</v>
      </c>
      <c r="BK308" t="s">
        <v>177</v>
      </c>
      <c r="BL308" t="s">
        <v>200</v>
      </c>
      <c r="BM308" t="s">
        <v>4975</v>
      </c>
      <c r="BN308" t="s">
        <v>74</v>
      </c>
      <c r="BO308" t="s">
        <v>243</v>
      </c>
      <c r="BP308" t="s">
        <v>74</v>
      </c>
      <c r="BQ308" t="s">
        <v>74</v>
      </c>
      <c r="BR308" t="s">
        <v>101</v>
      </c>
      <c r="BS308" t="s">
        <v>5013</v>
      </c>
      <c r="BT308" t="str">
        <f>HYPERLINK("https%3A%2F%2Fwww.webofscience.com%2Fwos%2Fwoscc%2Ffull-record%2FWOS:000576675500003","View Full Record in Web of Science")</f>
        <v>View Full Record in Web of Science</v>
      </c>
    </row>
    <row r="309" spans="1:72" x14ac:dyDescent="0.25">
      <c r="A309" t="s">
        <v>72</v>
      </c>
      <c r="B309" t="s">
        <v>5014</v>
      </c>
      <c r="C309" t="s">
        <v>74</v>
      </c>
      <c r="D309" t="s">
        <v>74</v>
      </c>
      <c r="E309" t="s">
        <v>74</v>
      </c>
      <c r="F309" t="s">
        <v>5015</v>
      </c>
      <c r="G309" t="s">
        <v>74</v>
      </c>
      <c r="H309" t="s">
        <v>74</v>
      </c>
      <c r="I309" t="s">
        <v>5016</v>
      </c>
      <c r="J309" t="s">
        <v>2009</v>
      </c>
      <c r="K309" t="s">
        <v>74</v>
      </c>
      <c r="L309" t="s">
        <v>74</v>
      </c>
      <c r="M309" t="s">
        <v>78</v>
      </c>
      <c r="N309" t="s">
        <v>79</v>
      </c>
      <c r="O309" t="s">
        <v>74</v>
      </c>
      <c r="P309" t="s">
        <v>74</v>
      </c>
      <c r="Q309" t="s">
        <v>74</v>
      </c>
      <c r="R309" t="s">
        <v>74</v>
      </c>
      <c r="S309" t="s">
        <v>74</v>
      </c>
      <c r="T309" t="s">
        <v>5017</v>
      </c>
      <c r="U309" t="s">
        <v>5018</v>
      </c>
      <c r="V309" t="s">
        <v>5019</v>
      </c>
      <c r="W309" t="s">
        <v>5020</v>
      </c>
      <c r="X309" t="s">
        <v>5021</v>
      </c>
      <c r="Y309" t="s">
        <v>5022</v>
      </c>
      <c r="Z309" t="s">
        <v>5023</v>
      </c>
      <c r="AA309" t="s">
        <v>5024</v>
      </c>
      <c r="AB309" t="s">
        <v>74</v>
      </c>
      <c r="AC309" t="s">
        <v>74</v>
      </c>
      <c r="AD309" t="s">
        <v>74</v>
      </c>
      <c r="AE309" t="s">
        <v>74</v>
      </c>
      <c r="AF309" t="s">
        <v>74</v>
      </c>
      <c r="AG309">
        <v>25</v>
      </c>
      <c r="AH309">
        <v>2</v>
      </c>
      <c r="AI309">
        <v>2</v>
      </c>
      <c r="AJ309">
        <v>5</v>
      </c>
      <c r="AK309">
        <v>19</v>
      </c>
      <c r="AL309" t="s">
        <v>2018</v>
      </c>
      <c r="AM309" t="s">
        <v>411</v>
      </c>
      <c r="AN309" t="s">
        <v>2019</v>
      </c>
      <c r="AO309" t="s">
        <v>2020</v>
      </c>
      <c r="AP309" t="s">
        <v>2021</v>
      </c>
      <c r="AQ309" t="s">
        <v>74</v>
      </c>
      <c r="AR309" t="s">
        <v>2022</v>
      </c>
      <c r="AS309" t="s">
        <v>2023</v>
      </c>
      <c r="AT309" t="s">
        <v>74</v>
      </c>
      <c r="AU309">
        <v>2020</v>
      </c>
      <c r="AV309" t="s">
        <v>74</v>
      </c>
      <c r="AW309">
        <v>16</v>
      </c>
      <c r="AX309" t="s">
        <v>74</v>
      </c>
      <c r="AY309" t="s">
        <v>74</v>
      </c>
      <c r="AZ309" t="s">
        <v>74</v>
      </c>
      <c r="BA309" t="s">
        <v>74</v>
      </c>
      <c r="BB309">
        <v>112</v>
      </c>
      <c r="BC309">
        <v>118</v>
      </c>
      <c r="BD309" t="s">
        <v>74</v>
      </c>
      <c r="BE309" t="s">
        <v>5025</v>
      </c>
      <c r="BF309" t="str">
        <f>HYPERLINK("http://dx.doi.org/10.20535/2410-8286.220022","http://dx.doi.org/10.20535/2410-8286.220022")</f>
        <v>http://dx.doi.org/10.20535/2410-8286.220022</v>
      </c>
      <c r="BG309" t="s">
        <v>74</v>
      </c>
      <c r="BH309" t="s">
        <v>74</v>
      </c>
      <c r="BI309">
        <v>7</v>
      </c>
      <c r="BJ309" t="s">
        <v>200</v>
      </c>
      <c r="BK309" t="s">
        <v>177</v>
      </c>
      <c r="BL309" t="s">
        <v>200</v>
      </c>
      <c r="BM309" t="s">
        <v>4939</v>
      </c>
      <c r="BN309" t="s">
        <v>74</v>
      </c>
      <c r="BO309" t="s">
        <v>1667</v>
      </c>
      <c r="BP309" t="s">
        <v>74</v>
      </c>
      <c r="BQ309" t="s">
        <v>74</v>
      </c>
      <c r="BR309" t="s">
        <v>101</v>
      </c>
      <c r="BS309" t="s">
        <v>5026</v>
      </c>
      <c r="BT309" t="str">
        <f>HYPERLINK("https%3A%2F%2Fwww.webofscience.com%2Fwos%2Fwoscc%2Ffull-record%2FWOS:000604530200013","View Full Record in Web of Science")</f>
        <v>View Full Record in Web of Science</v>
      </c>
    </row>
    <row r="310" spans="1:72" x14ac:dyDescent="0.25">
      <c r="A310" t="s">
        <v>72</v>
      </c>
      <c r="B310" t="s">
        <v>5027</v>
      </c>
      <c r="C310" t="s">
        <v>74</v>
      </c>
      <c r="D310" t="s">
        <v>74</v>
      </c>
      <c r="E310" t="s">
        <v>74</v>
      </c>
      <c r="F310" t="s">
        <v>5028</v>
      </c>
      <c r="G310" t="s">
        <v>74</v>
      </c>
      <c r="H310" t="s">
        <v>74</v>
      </c>
      <c r="I310" t="s">
        <v>5029</v>
      </c>
      <c r="J310" t="s">
        <v>403</v>
      </c>
      <c r="K310" t="s">
        <v>74</v>
      </c>
      <c r="L310" t="s">
        <v>74</v>
      </c>
      <c r="M310" t="s">
        <v>1028</v>
      </c>
      <c r="N310" t="s">
        <v>79</v>
      </c>
      <c r="O310" t="s">
        <v>74</v>
      </c>
      <c r="P310" t="s">
        <v>74</v>
      </c>
      <c r="Q310" t="s">
        <v>74</v>
      </c>
      <c r="R310" t="s">
        <v>74</v>
      </c>
      <c r="S310" t="s">
        <v>74</v>
      </c>
      <c r="T310" t="s">
        <v>5030</v>
      </c>
      <c r="U310" t="s">
        <v>74</v>
      </c>
      <c r="V310" t="s">
        <v>5031</v>
      </c>
      <c r="W310" t="s">
        <v>5032</v>
      </c>
      <c r="X310" t="s">
        <v>5033</v>
      </c>
      <c r="Y310" t="s">
        <v>5034</v>
      </c>
      <c r="Z310" t="s">
        <v>5035</v>
      </c>
      <c r="AA310" t="s">
        <v>5036</v>
      </c>
      <c r="AB310" t="s">
        <v>5037</v>
      </c>
      <c r="AC310" t="s">
        <v>5038</v>
      </c>
      <c r="AD310" t="s">
        <v>5039</v>
      </c>
      <c r="AE310" t="s">
        <v>5040</v>
      </c>
      <c r="AF310" t="s">
        <v>74</v>
      </c>
      <c r="AG310">
        <v>29</v>
      </c>
      <c r="AH310">
        <v>9</v>
      </c>
      <c r="AI310">
        <v>9</v>
      </c>
      <c r="AJ310">
        <v>3</v>
      </c>
      <c r="AK310">
        <v>34</v>
      </c>
      <c r="AL310" t="s">
        <v>3407</v>
      </c>
      <c r="AM310" t="s">
        <v>411</v>
      </c>
      <c r="AN310" t="s">
        <v>412</v>
      </c>
      <c r="AO310" t="s">
        <v>413</v>
      </c>
      <c r="AP310" t="s">
        <v>74</v>
      </c>
      <c r="AQ310" t="s">
        <v>74</v>
      </c>
      <c r="AR310" t="s">
        <v>414</v>
      </c>
      <c r="AS310" t="s">
        <v>415</v>
      </c>
      <c r="AT310" t="s">
        <v>74</v>
      </c>
      <c r="AU310">
        <v>2020</v>
      </c>
      <c r="AV310">
        <v>77</v>
      </c>
      <c r="AW310">
        <v>3</v>
      </c>
      <c r="AX310" t="s">
        <v>74</v>
      </c>
      <c r="AY310" t="s">
        <v>74</v>
      </c>
      <c r="AZ310" t="s">
        <v>74</v>
      </c>
      <c r="BA310" t="s">
        <v>74</v>
      </c>
      <c r="BB310">
        <v>1</v>
      </c>
      <c r="BC310">
        <v>26</v>
      </c>
      <c r="BD310" t="s">
        <v>74</v>
      </c>
      <c r="BE310" t="s">
        <v>5041</v>
      </c>
      <c r="BF310" t="str">
        <f>HYPERLINK("http://dx.doi.org/10.33407/itlt.v77i3.3980","http://dx.doi.org/10.33407/itlt.v77i3.3980")</f>
        <v>http://dx.doi.org/10.33407/itlt.v77i3.3980</v>
      </c>
      <c r="BG310" t="s">
        <v>74</v>
      </c>
      <c r="BH310" t="s">
        <v>74</v>
      </c>
      <c r="BI310">
        <v>26</v>
      </c>
      <c r="BJ310" t="s">
        <v>200</v>
      </c>
      <c r="BK310" t="s">
        <v>177</v>
      </c>
      <c r="BL310" t="s">
        <v>200</v>
      </c>
      <c r="BM310" t="s">
        <v>5042</v>
      </c>
      <c r="BN310" t="s">
        <v>74</v>
      </c>
      <c r="BO310" t="s">
        <v>100</v>
      </c>
      <c r="BP310" t="s">
        <v>74</v>
      </c>
      <c r="BQ310" t="s">
        <v>74</v>
      </c>
      <c r="BR310" t="s">
        <v>101</v>
      </c>
      <c r="BS310" t="s">
        <v>5043</v>
      </c>
      <c r="BT310" t="str">
        <f>HYPERLINK("https%3A%2F%2Fwww.webofscience.com%2Fwos%2Fwoscc%2Ffull-record%2FWOS:000546190100001","View Full Record in Web of Science")</f>
        <v>View Full Record in Web of Science</v>
      </c>
    </row>
    <row r="311" spans="1:72" x14ac:dyDescent="0.25">
      <c r="A311" t="s">
        <v>72</v>
      </c>
      <c r="B311" t="s">
        <v>5044</v>
      </c>
      <c r="C311" t="s">
        <v>74</v>
      </c>
      <c r="D311" t="s">
        <v>74</v>
      </c>
      <c r="E311" t="s">
        <v>74</v>
      </c>
      <c r="F311" t="s">
        <v>5045</v>
      </c>
      <c r="G311" t="s">
        <v>74</v>
      </c>
      <c r="H311" t="s">
        <v>74</v>
      </c>
      <c r="I311" t="s">
        <v>5046</v>
      </c>
      <c r="J311" t="s">
        <v>2088</v>
      </c>
      <c r="K311" t="s">
        <v>74</v>
      </c>
      <c r="L311" t="s">
        <v>74</v>
      </c>
      <c r="M311" t="s">
        <v>1712</v>
      </c>
      <c r="N311" t="s">
        <v>79</v>
      </c>
      <c r="O311" t="s">
        <v>74</v>
      </c>
      <c r="P311" t="s">
        <v>74</v>
      </c>
      <c r="Q311" t="s">
        <v>74</v>
      </c>
      <c r="R311" t="s">
        <v>74</v>
      </c>
      <c r="S311" t="s">
        <v>74</v>
      </c>
      <c r="T311" t="s">
        <v>5047</v>
      </c>
      <c r="U311" t="s">
        <v>74</v>
      </c>
      <c r="V311" t="s">
        <v>5048</v>
      </c>
      <c r="W311" t="s">
        <v>5049</v>
      </c>
      <c r="X311" t="s">
        <v>1050</v>
      </c>
      <c r="Y311" t="s">
        <v>5050</v>
      </c>
      <c r="Z311" t="s">
        <v>5051</v>
      </c>
      <c r="AA311" t="s">
        <v>5052</v>
      </c>
      <c r="AB311" t="s">
        <v>5053</v>
      </c>
      <c r="AC311" t="s">
        <v>74</v>
      </c>
      <c r="AD311" t="s">
        <v>74</v>
      </c>
      <c r="AE311" t="s">
        <v>74</v>
      </c>
      <c r="AF311" t="s">
        <v>74</v>
      </c>
      <c r="AG311">
        <v>8</v>
      </c>
      <c r="AH311">
        <v>0</v>
      </c>
      <c r="AI311">
        <v>0</v>
      </c>
      <c r="AJ311">
        <v>0</v>
      </c>
      <c r="AK311">
        <v>0</v>
      </c>
      <c r="AL311" t="s">
        <v>3507</v>
      </c>
      <c r="AM311" t="s">
        <v>411</v>
      </c>
      <c r="AN311" t="s">
        <v>2095</v>
      </c>
      <c r="AO311" t="s">
        <v>2096</v>
      </c>
      <c r="AP311" t="s">
        <v>2097</v>
      </c>
      <c r="AQ311" t="s">
        <v>74</v>
      </c>
      <c r="AR311" t="s">
        <v>2098</v>
      </c>
      <c r="AS311" t="s">
        <v>2099</v>
      </c>
      <c r="AT311" t="s">
        <v>74</v>
      </c>
      <c r="AU311">
        <v>2020</v>
      </c>
      <c r="AV311" t="s">
        <v>74</v>
      </c>
      <c r="AW311">
        <v>5</v>
      </c>
      <c r="AX311" t="s">
        <v>74</v>
      </c>
      <c r="AY311" t="s">
        <v>74</v>
      </c>
      <c r="AZ311" t="s">
        <v>74</v>
      </c>
      <c r="BA311" t="s">
        <v>74</v>
      </c>
      <c r="BB311">
        <v>191</v>
      </c>
      <c r="BC311">
        <v>203</v>
      </c>
      <c r="BD311" t="s">
        <v>74</v>
      </c>
      <c r="BE311" t="s">
        <v>74</v>
      </c>
      <c r="BF311" t="s">
        <v>74</v>
      </c>
      <c r="BG311" t="s">
        <v>74</v>
      </c>
      <c r="BH311" t="s">
        <v>74</v>
      </c>
      <c r="BI311">
        <v>13</v>
      </c>
      <c r="BJ311" t="s">
        <v>176</v>
      </c>
      <c r="BK311" t="s">
        <v>177</v>
      </c>
      <c r="BL311" t="s">
        <v>176</v>
      </c>
      <c r="BM311" t="s">
        <v>5054</v>
      </c>
      <c r="BN311" t="s">
        <v>74</v>
      </c>
      <c r="BO311" t="s">
        <v>74</v>
      </c>
      <c r="BP311" t="s">
        <v>74</v>
      </c>
      <c r="BQ311" t="s">
        <v>74</v>
      </c>
      <c r="BR311" t="s">
        <v>101</v>
      </c>
      <c r="BS311" t="s">
        <v>5055</v>
      </c>
      <c r="BT311" t="str">
        <f>HYPERLINK("https%3A%2F%2Fwww.webofscience.com%2Fwos%2Fwoscc%2Ffull-record%2FWOS:000598862800014","View Full Record in Web of Science")</f>
        <v>View Full Record in Web of Science</v>
      </c>
    </row>
    <row r="312" spans="1:72" x14ac:dyDescent="0.25">
      <c r="A312" t="s">
        <v>72</v>
      </c>
      <c r="B312" t="s">
        <v>5056</v>
      </c>
      <c r="C312" t="s">
        <v>74</v>
      </c>
      <c r="D312" t="s">
        <v>74</v>
      </c>
      <c r="E312" t="s">
        <v>74</v>
      </c>
      <c r="F312" t="s">
        <v>5057</v>
      </c>
      <c r="G312" t="s">
        <v>74</v>
      </c>
      <c r="H312" t="s">
        <v>74</v>
      </c>
      <c r="I312" t="s">
        <v>5058</v>
      </c>
      <c r="J312" t="s">
        <v>2009</v>
      </c>
      <c r="K312" t="s">
        <v>74</v>
      </c>
      <c r="L312" t="s">
        <v>74</v>
      </c>
      <c r="M312" t="s">
        <v>78</v>
      </c>
      <c r="N312" t="s">
        <v>79</v>
      </c>
      <c r="O312" t="s">
        <v>74</v>
      </c>
      <c r="P312" t="s">
        <v>74</v>
      </c>
      <c r="Q312" t="s">
        <v>74</v>
      </c>
      <c r="R312" t="s">
        <v>74</v>
      </c>
      <c r="S312" t="s">
        <v>74</v>
      </c>
      <c r="T312" t="s">
        <v>5059</v>
      </c>
      <c r="U312" t="s">
        <v>5060</v>
      </c>
      <c r="V312" t="s">
        <v>5061</v>
      </c>
      <c r="W312" t="s">
        <v>5062</v>
      </c>
      <c r="X312" t="s">
        <v>5063</v>
      </c>
      <c r="Y312" t="s">
        <v>5064</v>
      </c>
      <c r="Z312" t="s">
        <v>5065</v>
      </c>
      <c r="AA312" t="s">
        <v>5066</v>
      </c>
      <c r="AB312" t="s">
        <v>5067</v>
      </c>
      <c r="AC312" t="s">
        <v>74</v>
      </c>
      <c r="AD312" t="s">
        <v>74</v>
      </c>
      <c r="AE312" t="s">
        <v>74</v>
      </c>
      <c r="AF312" t="s">
        <v>74</v>
      </c>
      <c r="AG312">
        <v>26</v>
      </c>
      <c r="AH312">
        <v>3</v>
      </c>
      <c r="AI312">
        <v>3</v>
      </c>
      <c r="AJ312">
        <v>1</v>
      </c>
      <c r="AK312">
        <v>6</v>
      </c>
      <c r="AL312" t="s">
        <v>2018</v>
      </c>
      <c r="AM312" t="s">
        <v>411</v>
      </c>
      <c r="AN312" t="s">
        <v>2019</v>
      </c>
      <c r="AO312" t="s">
        <v>2020</v>
      </c>
      <c r="AP312" t="s">
        <v>2021</v>
      </c>
      <c r="AQ312" t="s">
        <v>74</v>
      </c>
      <c r="AR312" t="s">
        <v>2022</v>
      </c>
      <c r="AS312" t="s">
        <v>2023</v>
      </c>
      <c r="AT312" t="s">
        <v>74</v>
      </c>
      <c r="AU312">
        <v>2020</v>
      </c>
      <c r="AV312" t="s">
        <v>74</v>
      </c>
      <c r="AW312">
        <v>16</v>
      </c>
      <c r="AX312" t="s">
        <v>74</v>
      </c>
      <c r="AY312" t="s">
        <v>74</v>
      </c>
      <c r="AZ312" t="s">
        <v>74</v>
      </c>
      <c r="BA312" t="s">
        <v>74</v>
      </c>
      <c r="BB312">
        <v>104</v>
      </c>
      <c r="BC312">
        <v>111</v>
      </c>
      <c r="BD312" t="s">
        <v>74</v>
      </c>
      <c r="BE312" t="s">
        <v>5068</v>
      </c>
      <c r="BF312" t="str">
        <f>HYPERLINK("http://dx.doi.org/10.20535/2410-8286.216980","http://dx.doi.org/10.20535/2410-8286.216980")</f>
        <v>http://dx.doi.org/10.20535/2410-8286.216980</v>
      </c>
      <c r="BG312" t="s">
        <v>74</v>
      </c>
      <c r="BH312" t="s">
        <v>74</v>
      </c>
      <c r="BI312">
        <v>8</v>
      </c>
      <c r="BJ312" t="s">
        <v>200</v>
      </c>
      <c r="BK312" t="s">
        <v>177</v>
      </c>
      <c r="BL312" t="s">
        <v>200</v>
      </c>
      <c r="BM312" t="s">
        <v>4939</v>
      </c>
      <c r="BN312" t="s">
        <v>74</v>
      </c>
      <c r="BO312" t="s">
        <v>1618</v>
      </c>
      <c r="BP312" t="s">
        <v>74</v>
      </c>
      <c r="BQ312" t="s">
        <v>74</v>
      </c>
      <c r="BR312" t="s">
        <v>101</v>
      </c>
      <c r="BS312" t="s">
        <v>5069</v>
      </c>
      <c r="BT312" t="str">
        <f>HYPERLINK("https%3A%2F%2Fwww.webofscience.com%2Fwos%2Fwoscc%2Ffull-record%2FWOS:000604530200012","View Full Record in Web of Science")</f>
        <v>View Full Record in Web of Science</v>
      </c>
    </row>
    <row r="313" spans="1:72" x14ac:dyDescent="0.25">
      <c r="A313" t="s">
        <v>72</v>
      </c>
      <c r="B313" t="s">
        <v>5070</v>
      </c>
      <c r="C313" t="s">
        <v>74</v>
      </c>
      <c r="D313" t="s">
        <v>74</v>
      </c>
      <c r="E313" t="s">
        <v>74</v>
      </c>
      <c r="F313" t="s">
        <v>5071</v>
      </c>
      <c r="G313" t="s">
        <v>74</v>
      </c>
      <c r="H313" t="s">
        <v>74</v>
      </c>
      <c r="I313" t="s">
        <v>5072</v>
      </c>
      <c r="J313" t="s">
        <v>403</v>
      </c>
      <c r="K313" t="s">
        <v>74</v>
      </c>
      <c r="L313" t="s">
        <v>74</v>
      </c>
      <c r="M313" t="s">
        <v>78</v>
      </c>
      <c r="N313" t="s">
        <v>79</v>
      </c>
      <c r="O313" t="s">
        <v>74</v>
      </c>
      <c r="P313" t="s">
        <v>74</v>
      </c>
      <c r="Q313" t="s">
        <v>74</v>
      </c>
      <c r="R313" t="s">
        <v>74</v>
      </c>
      <c r="S313" t="s">
        <v>74</v>
      </c>
      <c r="T313" t="s">
        <v>5073</v>
      </c>
      <c r="U313" t="s">
        <v>74</v>
      </c>
      <c r="V313" t="s">
        <v>5074</v>
      </c>
      <c r="W313" t="s">
        <v>5075</v>
      </c>
      <c r="X313" t="s">
        <v>5076</v>
      </c>
      <c r="Y313" t="s">
        <v>5077</v>
      </c>
      <c r="Z313" t="s">
        <v>5078</v>
      </c>
      <c r="AA313" t="s">
        <v>5079</v>
      </c>
      <c r="AB313" t="s">
        <v>5080</v>
      </c>
      <c r="AC313" t="s">
        <v>74</v>
      </c>
      <c r="AD313" t="s">
        <v>74</v>
      </c>
      <c r="AE313" t="s">
        <v>74</v>
      </c>
      <c r="AF313" t="s">
        <v>74</v>
      </c>
      <c r="AG313">
        <v>23</v>
      </c>
      <c r="AH313">
        <v>1</v>
      </c>
      <c r="AI313">
        <v>1</v>
      </c>
      <c r="AJ313">
        <v>0</v>
      </c>
      <c r="AK313">
        <v>7</v>
      </c>
      <c r="AL313" t="s">
        <v>3407</v>
      </c>
      <c r="AM313" t="s">
        <v>411</v>
      </c>
      <c r="AN313" t="s">
        <v>412</v>
      </c>
      <c r="AO313" t="s">
        <v>413</v>
      </c>
      <c r="AP313" t="s">
        <v>74</v>
      </c>
      <c r="AQ313" t="s">
        <v>74</v>
      </c>
      <c r="AR313" t="s">
        <v>414</v>
      </c>
      <c r="AS313" t="s">
        <v>415</v>
      </c>
      <c r="AT313" t="s">
        <v>74</v>
      </c>
      <c r="AU313">
        <v>2020</v>
      </c>
      <c r="AV313">
        <v>77</v>
      </c>
      <c r="AW313">
        <v>3</v>
      </c>
      <c r="AX313" t="s">
        <v>74</v>
      </c>
      <c r="AY313" t="s">
        <v>74</v>
      </c>
      <c r="AZ313" t="s">
        <v>74</v>
      </c>
      <c r="BA313" t="s">
        <v>74</v>
      </c>
      <c r="BB313">
        <v>223</v>
      </c>
      <c r="BC313">
        <v>239</v>
      </c>
      <c r="BD313" t="s">
        <v>74</v>
      </c>
      <c r="BE313" t="s">
        <v>5081</v>
      </c>
      <c r="BF313" t="str">
        <f>HYPERLINK("http://dx.doi.org/10.33407/itlt.v77i3.2941","http://dx.doi.org/10.33407/itlt.v77i3.2941")</f>
        <v>http://dx.doi.org/10.33407/itlt.v77i3.2941</v>
      </c>
      <c r="BG313" t="s">
        <v>74</v>
      </c>
      <c r="BH313" t="s">
        <v>74</v>
      </c>
      <c r="BI313">
        <v>17</v>
      </c>
      <c r="BJ313" t="s">
        <v>200</v>
      </c>
      <c r="BK313" t="s">
        <v>177</v>
      </c>
      <c r="BL313" t="s">
        <v>200</v>
      </c>
      <c r="BM313" t="s">
        <v>5042</v>
      </c>
      <c r="BN313" t="s">
        <v>74</v>
      </c>
      <c r="BO313" t="s">
        <v>100</v>
      </c>
      <c r="BP313" t="s">
        <v>74</v>
      </c>
      <c r="BQ313" t="s">
        <v>74</v>
      </c>
      <c r="BR313" t="s">
        <v>101</v>
      </c>
      <c r="BS313" t="s">
        <v>5082</v>
      </c>
      <c r="BT313" t="str">
        <f>HYPERLINK("https%3A%2F%2Fwww.webofscience.com%2Fwos%2Fwoscc%2Ffull-record%2FWOS:000546190100015","View Full Record in Web of Science")</f>
        <v>View Full Record in Web of Science</v>
      </c>
    </row>
    <row r="314" spans="1:72" x14ac:dyDescent="0.25">
      <c r="A314" t="s">
        <v>72</v>
      </c>
      <c r="B314" t="s">
        <v>5083</v>
      </c>
      <c r="C314" t="s">
        <v>74</v>
      </c>
      <c r="D314" t="s">
        <v>74</v>
      </c>
      <c r="E314" t="s">
        <v>74</v>
      </c>
      <c r="F314" t="s">
        <v>5084</v>
      </c>
      <c r="G314" t="s">
        <v>74</v>
      </c>
      <c r="H314" t="s">
        <v>74</v>
      </c>
      <c r="I314" t="s">
        <v>5085</v>
      </c>
      <c r="J314" t="s">
        <v>183</v>
      </c>
      <c r="K314" t="s">
        <v>74</v>
      </c>
      <c r="L314" t="s">
        <v>74</v>
      </c>
      <c r="M314" t="s">
        <v>78</v>
      </c>
      <c r="N314" t="s">
        <v>79</v>
      </c>
      <c r="O314" t="s">
        <v>74</v>
      </c>
      <c r="P314" t="s">
        <v>74</v>
      </c>
      <c r="Q314" t="s">
        <v>74</v>
      </c>
      <c r="R314" t="s">
        <v>74</v>
      </c>
      <c r="S314" t="s">
        <v>74</v>
      </c>
      <c r="T314" t="s">
        <v>5086</v>
      </c>
      <c r="U314" t="s">
        <v>5087</v>
      </c>
      <c r="V314" t="s">
        <v>5088</v>
      </c>
      <c r="W314" t="s">
        <v>5089</v>
      </c>
      <c r="X314" t="s">
        <v>5090</v>
      </c>
      <c r="Y314" t="s">
        <v>5091</v>
      </c>
      <c r="Z314" t="s">
        <v>5092</v>
      </c>
      <c r="AA314" t="s">
        <v>5093</v>
      </c>
      <c r="AB314" t="s">
        <v>5094</v>
      </c>
      <c r="AC314" t="s">
        <v>74</v>
      </c>
      <c r="AD314" t="s">
        <v>74</v>
      </c>
      <c r="AE314" t="s">
        <v>74</v>
      </c>
      <c r="AF314" t="s">
        <v>74</v>
      </c>
      <c r="AG314">
        <v>23</v>
      </c>
      <c r="AH314">
        <v>3</v>
      </c>
      <c r="AI314">
        <v>3</v>
      </c>
      <c r="AJ314">
        <v>0</v>
      </c>
      <c r="AK314">
        <v>5</v>
      </c>
      <c r="AL314" t="s">
        <v>192</v>
      </c>
      <c r="AM314" t="s">
        <v>193</v>
      </c>
      <c r="AN314" t="s">
        <v>194</v>
      </c>
      <c r="AO314" t="s">
        <v>195</v>
      </c>
      <c r="AP314" t="s">
        <v>196</v>
      </c>
      <c r="AQ314" t="s">
        <v>74</v>
      </c>
      <c r="AR314" t="s">
        <v>197</v>
      </c>
      <c r="AS314" t="s">
        <v>198</v>
      </c>
      <c r="AT314" t="s">
        <v>74</v>
      </c>
      <c r="AU314">
        <v>2020</v>
      </c>
      <c r="AV314">
        <v>12</v>
      </c>
      <c r="AW314">
        <v>1</v>
      </c>
      <c r="AX314" t="s">
        <v>74</v>
      </c>
      <c r="AY314">
        <v>1</v>
      </c>
      <c r="AZ314" t="s">
        <v>74</v>
      </c>
      <c r="BA314" t="s">
        <v>74</v>
      </c>
      <c r="BB314">
        <v>126</v>
      </c>
      <c r="BC314">
        <v>146</v>
      </c>
      <c r="BD314" t="s">
        <v>74</v>
      </c>
      <c r="BE314" t="s">
        <v>5095</v>
      </c>
      <c r="BF314" t="str">
        <f>HYPERLINK("http://dx.doi.org/10.18662/rrem/12.1sup1/227","http://dx.doi.org/10.18662/rrem/12.1sup1/227")</f>
        <v>http://dx.doi.org/10.18662/rrem/12.1sup1/227</v>
      </c>
      <c r="BG314" t="s">
        <v>74</v>
      </c>
      <c r="BH314" t="s">
        <v>74</v>
      </c>
      <c r="BI314">
        <v>22</v>
      </c>
      <c r="BJ314" t="s">
        <v>200</v>
      </c>
      <c r="BK314" t="s">
        <v>177</v>
      </c>
      <c r="BL314" t="s">
        <v>200</v>
      </c>
      <c r="BM314" t="s">
        <v>5096</v>
      </c>
      <c r="BN314" t="s">
        <v>74</v>
      </c>
      <c r="BO314" t="s">
        <v>313</v>
      </c>
      <c r="BP314" t="s">
        <v>74</v>
      </c>
      <c r="BQ314" t="s">
        <v>74</v>
      </c>
      <c r="BR314" t="s">
        <v>101</v>
      </c>
      <c r="BS314" t="s">
        <v>5097</v>
      </c>
      <c r="BT314" t="str">
        <f>HYPERLINK("https%3A%2F%2Fwww.webofscience.com%2Fwos%2Fwoscc%2Ffull-record%2FWOS:000521748100008","View Full Record in Web of Science")</f>
        <v>View Full Record in Web of Science</v>
      </c>
    </row>
    <row r="315" spans="1:72" x14ac:dyDescent="0.25">
      <c r="A315" t="s">
        <v>72</v>
      </c>
      <c r="B315" t="s">
        <v>5098</v>
      </c>
      <c r="C315" t="s">
        <v>74</v>
      </c>
      <c r="D315" t="s">
        <v>74</v>
      </c>
      <c r="E315" t="s">
        <v>74</v>
      </c>
      <c r="F315" t="s">
        <v>5099</v>
      </c>
      <c r="G315" t="s">
        <v>74</v>
      </c>
      <c r="H315" t="s">
        <v>74</v>
      </c>
      <c r="I315" t="s">
        <v>5100</v>
      </c>
      <c r="J315" t="s">
        <v>2009</v>
      </c>
      <c r="K315" t="s">
        <v>74</v>
      </c>
      <c r="L315" t="s">
        <v>74</v>
      </c>
      <c r="M315" t="s">
        <v>78</v>
      </c>
      <c r="N315" t="s">
        <v>79</v>
      </c>
      <c r="O315" t="s">
        <v>74</v>
      </c>
      <c r="P315" t="s">
        <v>74</v>
      </c>
      <c r="Q315" t="s">
        <v>74</v>
      </c>
      <c r="R315" t="s">
        <v>74</v>
      </c>
      <c r="S315" t="s">
        <v>74</v>
      </c>
      <c r="T315" t="s">
        <v>5101</v>
      </c>
      <c r="U315" t="s">
        <v>74</v>
      </c>
      <c r="V315" t="s">
        <v>5102</v>
      </c>
      <c r="W315" t="s">
        <v>5103</v>
      </c>
      <c r="X315" t="s">
        <v>5104</v>
      </c>
      <c r="Y315" t="s">
        <v>5105</v>
      </c>
      <c r="Z315" t="s">
        <v>5106</v>
      </c>
      <c r="AA315" t="s">
        <v>5107</v>
      </c>
      <c r="AB315" t="s">
        <v>5108</v>
      </c>
      <c r="AC315" t="s">
        <v>5109</v>
      </c>
      <c r="AD315" t="s">
        <v>5109</v>
      </c>
      <c r="AE315" t="s">
        <v>5110</v>
      </c>
      <c r="AF315" t="s">
        <v>74</v>
      </c>
      <c r="AG315">
        <v>15</v>
      </c>
      <c r="AH315">
        <v>1</v>
      </c>
      <c r="AI315">
        <v>1</v>
      </c>
      <c r="AJ315">
        <v>0</v>
      </c>
      <c r="AK315">
        <v>9</v>
      </c>
      <c r="AL315" t="s">
        <v>2018</v>
      </c>
      <c r="AM315" t="s">
        <v>411</v>
      </c>
      <c r="AN315" t="s">
        <v>2019</v>
      </c>
      <c r="AO315" t="s">
        <v>2020</v>
      </c>
      <c r="AP315" t="s">
        <v>2021</v>
      </c>
      <c r="AQ315" t="s">
        <v>74</v>
      </c>
      <c r="AR315" t="s">
        <v>2022</v>
      </c>
      <c r="AS315" t="s">
        <v>2023</v>
      </c>
      <c r="AT315" t="s">
        <v>74</v>
      </c>
      <c r="AU315">
        <v>2020</v>
      </c>
      <c r="AV315" t="s">
        <v>74</v>
      </c>
      <c r="AW315">
        <v>15</v>
      </c>
      <c r="AX315" t="s">
        <v>74</v>
      </c>
      <c r="AY315" t="s">
        <v>74</v>
      </c>
      <c r="AZ315" t="s">
        <v>74</v>
      </c>
      <c r="BA315" t="s">
        <v>74</v>
      </c>
      <c r="BB315">
        <v>105</v>
      </c>
      <c r="BC315">
        <v>115</v>
      </c>
      <c r="BD315" t="s">
        <v>74</v>
      </c>
      <c r="BE315" t="s">
        <v>5111</v>
      </c>
      <c r="BF315" t="str">
        <f>HYPERLINK("http://dx.doi.org/10.20535/2410-8286.208316","http://dx.doi.org/10.20535/2410-8286.208316")</f>
        <v>http://dx.doi.org/10.20535/2410-8286.208316</v>
      </c>
      <c r="BG315" t="s">
        <v>74</v>
      </c>
      <c r="BH315" t="s">
        <v>74</v>
      </c>
      <c r="BI315">
        <v>11</v>
      </c>
      <c r="BJ315" t="s">
        <v>200</v>
      </c>
      <c r="BK315" t="s">
        <v>177</v>
      </c>
      <c r="BL315" t="s">
        <v>200</v>
      </c>
      <c r="BM315" t="s">
        <v>5112</v>
      </c>
      <c r="BN315" t="s">
        <v>74</v>
      </c>
      <c r="BO315" t="s">
        <v>100</v>
      </c>
      <c r="BP315" t="s">
        <v>74</v>
      </c>
      <c r="BQ315" t="s">
        <v>74</v>
      </c>
      <c r="BR315" t="s">
        <v>101</v>
      </c>
      <c r="BS315" t="s">
        <v>5113</v>
      </c>
      <c r="BT315" t="str">
        <f>HYPERLINK("https%3A%2F%2Fwww.webofscience.com%2Fwos%2Fwoscc%2Ffull-record%2FWOS:000551288200001","View Full Record in Web of Science")</f>
        <v>View Full Record in Web of Science</v>
      </c>
    </row>
    <row r="316" spans="1:72" x14ac:dyDescent="0.25">
      <c r="A316" t="s">
        <v>72</v>
      </c>
      <c r="B316" t="s">
        <v>5114</v>
      </c>
      <c r="C316" t="s">
        <v>74</v>
      </c>
      <c r="D316" t="s">
        <v>74</v>
      </c>
      <c r="E316" t="s">
        <v>74</v>
      </c>
      <c r="F316" t="s">
        <v>5115</v>
      </c>
      <c r="G316" t="s">
        <v>74</v>
      </c>
      <c r="H316" t="s">
        <v>74</v>
      </c>
      <c r="I316" t="s">
        <v>5116</v>
      </c>
      <c r="J316" t="s">
        <v>183</v>
      </c>
      <c r="K316" t="s">
        <v>74</v>
      </c>
      <c r="L316" t="s">
        <v>74</v>
      </c>
      <c r="M316" t="s">
        <v>78</v>
      </c>
      <c r="N316" t="s">
        <v>79</v>
      </c>
      <c r="O316" t="s">
        <v>74</v>
      </c>
      <c r="P316" t="s">
        <v>74</v>
      </c>
      <c r="Q316" t="s">
        <v>74</v>
      </c>
      <c r="R316" t="s">
        <v>74</v>
      </c>
      <c r="S316" t="s">
        <v>74</v>
      </c>
      <c r="T316" t="s">
        <v>5117</v>
      </c>
      <c r="U316" t="s">
        <v>74</v>
      </c>
      <c r="V316" t="s">
        <v>5118</v>
      </c>
      <c r="W316" t="s">
        <v>5119</v>
      </c>
      <c r="X316" t="s">
        <v>2047</v>
      </c>
      <c r="Y316" t="s">
        <v>5120</v>
      </c>
      <c r="Z316" t="s">
        <v>5121</v>
      </c>
      <c r="AA316" t="s">
        <v>5122</v>
      </c>
      <c r="AB316" t="s">
        <v>5123</v>
      </c>
      <c r="AC316" t="s">
        <v>74</v>
      </c>
      <c r="AD316" t="s">
        <v>74</v>
      </c>
      <c r="AE316" t="s">
        <v>74</v>
      </c>
      <c r="AF316" t="s">
        <v>74</v>
      </c>
      <c r="AG316">
        <v>30</v>
      </c>
      <c r="AH316">
        <v>2</v>
      </c>
      <c r="AI316">
        <v>2</v>
      </c>
      <c r="AJ316">
        <v>0</v>
      </c>
      <c r="AK316">
        <v>3</v>
      </c>
      <c r="AL316" t="s">
        <v>192</v>
      </c>
      <c r="AM316" t="s">
        <v>193</v>
      </c>
      <c r="AN316" t="s">
        <v>194</v>
      </c>
      <c r="AO316" t="s">
        <v>195</v>
      </c>
      <c r="AP316" t="s">
        <v>196</v>
      </c>
      <c r="AQ316" t="s">
        <v>74</v>
      </c>
      <c r="AR316" t="s">
        <v>197</v>
      </c>
      <c r="AS316" t="s">
        <v>198</v>
      </c>
      <c r="AT316" t="s">
        <v>74</v>
      </c>
      <c r="AU316">
        <v>2020</v>
      </c>
      <c r="AV316">
        <v>12</v>
      </c>
      <c r="AW316">
        <v>1</v>
      </c>
      <c r="AX316" t="s">
        <v>74</v>
      </c>
      <c r="AY316">
        <v>1</v>
      </c>
      <c r="AZ316" t="s">
        <v>74</v>
      </c>
      <c r="BA316" t="s">
        <v>74</v>
      </c>
      <c r="BB316">
        <v>196</v>
      </c>
      <c r="BC316">
        <v>212</v>
      </c>
      <c r="BD316" t="s">
        <v>74</v>
      </c>
      <c r="BE316" t="s">
        <v>5124</v>
      </c>
      <c r="BF316" t="str">
        <f>HYPERLINK("http://dx.doi.org/10.18662/rrem/12.1sup1/231","http://dx.doi.org/10.18662/rrem/12.1sup1/231")</f>
        <v>http://dx.doi.org/10.18662/rrem/12.1sup1/231</v>
      </c>
      <c r="BG316" t="s">
        <v>74</v>
      </c>
      <c r="BH316" t="s">
        <v>74</v>
      </c>
      <c r="BI316">
        <v>17</v>
      </c>
      <c r="BJ316" t="s">
        <v>200</v>
      </c>
      <c r="BK316" t="s">
        <v>177</v>
      </c>
      <c r="BL316" t="s">
        <v>200</v>
      </c>
      <c r="BM316" t="s">
        <v>5096</v>
      </c>
      <c r="BN316" t="s">
        <v>74</v>
      </c>
      <c r="BO316" t="s">
        <v>313</v>
      </c>
      <c r="BP316" t="s">
        <v>74</v>
      </c>
      <c r="BQ316" t="s">
        <v>74</v>
      </c>
      <c r="BR316" t="s">
        <v>101</v>
      </c>
      <c r="BS316" t="s">
        <v>5125</v>
      </c>
      <c r="BT316" t="str">
        <f>HYPERLINK("https%3A%2F%2Fwww.webofscience.com%2Fwos%2Fwoscc%2Ffull-record%2FWOS:000521748100012","View Full Record in Web of Science")</f>
        <v>View Full Record in Web of Science</v>
      </c>
    </row>
    <row r="317" spans="1:72" x14ac:dyDescent="0.25">
      <c r="A317" t="s">
        <v>72</v>
      </c>
      <c r="B317" t="s">
        <v>5126</v>
      </c>
      <c r="C317" t="s">
        <v>74</v>
      </c>
      <c r="D317" t="s">
        <v>74</v>
      </c>
      <c r="E317" t="s">
        <v>74</v>
      </c>
      <c r="F317" t="s">
        <v>5127</v>
      </c>
      <c r="G317" t="s">
        <v>74</v>
      </c>
      <c r="H317" t="s">
        <v>74</v>
      </c>
      <c r="I317" t="s">
        <v>5128</v>
      </c>
      <c r="J317" t="s">
        <v>5129</v>
      </c>
      <c r="K317" t="s">
        <v>74</v>
      </c>
      <c r="L317" t="s">
        <v>74</v>
      </c>
      <c r="M317" t="s">
        <v>78</v>
      </c>
      <c r="N317" t="s">
        <v>79</v>
      </c>
      <c r="O317" t="s">
        <v>74</v>
      </c>
      <c r="P317" t="s">
        <v>74</v>
      </c>
      <c r="Q317" t="s">
        <v>74</v>
      </c>
      <c r="R317" t="s">
        <v>74</v>
      </c>
      <c r="S317" t="s">
        <v>74</v>
      </c>
      <c r="T317" t="s">
        <v>5130</v>
      </c>
      <c r="U317" t="s">
        <v>74</v>
      </c>
      <c r="V317" t="s">
        <v>5131</v>
      </c>
      <c r="W317" t="s">
        <v>5132</v>
      </c>
      <c r="X317" t="s">
        <v>5133</v>
      </c>
      <c r="Y317" t="s">
        <v>5134</v>
      </c>
      <c r="Z317" t="s">
        <v>5135</v>
      </c>
      <c r="AA317" t="s">
        <v>5136</v>
      </c>
      <c r="AB317" t="s">
        <v>5137</v>
      </c>
      <c r="AC317" t="s">
        <v>74</v>
      </c>
      <c r="AD317" t="s">
        <v>74</v>
      </c>
      <c r="AE317" t="s">
        <v>74</v>
      </c>
      <c r="AF317" t="s">
        <v>74</v>
      </c>
      <c r="AG317">
        <v>47</v>
      </c>
      <c r="AH317">
        <v>10</v>
      </c>
      <c r="AI317">
        <v>10</v>
      </c>
      <c r="AJ317">
        <v>3</v>
      </c>
      <c r="AK317">
        <v>44</v>
      </c>
      <c r="AL317" t="s">
        <v>821</v>
      </c>
      <c r="AM317" t="s">
        <v>3111</v>
      </c>
      <c r="AN317" t="s">
        <v>5138</v>
      </c>
      <c r="AO317" t="s">
        <v>5139</v>
      </c>
      <c r="AP317" t="s">
        <v>5140</v>
      </c>
      <c r="AQ317" t="s">
        <v>74</v>
      </c>
      <c r="AR317" t="s">
        <v>5141</v>
      </c>
      <c r="AS317" t="s">
        <v>5142</v>
      </c>
      <c r="AT317" t="s">
        <v>361</v>
      </c>
      <c r="AU317">
        <v>2020</v>
      </c>
      <c r="AV317">
        <v>25</v>
      </c>
      <c r="AW317">
        <v>1</v>
      </c>
      <c r="AX317" t="s">
        <v>74</v>
      </c>
      <c r="AY317" t="s">
        <v>74</v>
      </c>
      <c r="AZ317" t="s">
        <v>74</v>
      </c>
      <c r="BA317" t="s">
        <v>74</v>
      </c>
      <c r="BB317">
        <v>583</v>
      </c>
      <c r="BC317">
        <v>609</v>
      </c>
      <c r="BD317" t="s">
        <v>74</v>
      </c>
      <c r="BE317" t="s">
        <v>5143</v>
      </c>
      <c r="BF317" t="str">
        <f>HYPERLINK("http://dx.doi.org/10.1007/s10639-019-09966-4","http://dx.doi.org/10.1007/s10639-019-09966-4")</f>
        <v>http://dx.doi.org/10.1007/s10639-019-09966-4</v>
      </c>
      <c r="BG317" t="s">
        <v>74</v>
      </c>
      <c r="BH317" t="s">
        <v>74</v>
      </c>
      <c r="BI317">
        <v>27</v>
      </c>
      <c r="BJ317" t="s">
        <v>200</v>
      </c>
      <c r="BK317" t="s">
        <v>125</v>
      </c>
      <c r="BL317" t="s">
        <v>200</v>
      </c>
      <c r="BM317" t="s">
        <v>5144</v>
      </c>
      <c r="BN317" t="s">
        <v>74</v>
      </c>
      <c r="BO317" t="s">
        <v>313</v>
      </c>
      <c r="BP317" t="s">
        <v>74</v>
      </c>
      <c r="BQ317" t="s">
        <v>74</v>
      </c>
      <c r="BR317" t="s">
        <v>101</v>
      </c>
      <c r="BS317" t="s">
        <v>5145</v>
      </c>
      <c r="BT317" t="str">
        <f>HYPERLINK("https%3A%2F%2Fwww.webofscience.com%2Fwos%2Fwoscc%2Ffull-record%2FWOS:000511464900017","View Full Record in Web of Science")</f>
        <v>View Full Record in Web of Science</v>
      </c>
    </row>
    <row r="318" spans="1:72" x14ac:dyDescent="0.25">
      <c r="A318" t="s">
        <v>72</v>
      </c>
      <c r="B318" t="s">
        <v>5146</v>
      </c>
      <c r="C318" t="s">
        <v>74</v>
      </c>
      <c r="D318" t="s">
        <v>74</v>
      </c>
      <c r="E318" t="s">
        <v>74</v>
      </c>
      <c r="F318" t="s">
        <v>5147</v>
      </c>
      <c r="G318" t="s">
        <v>74</v>
      </c>
      <c r="H318" t="s">
        <v>74</v>
      </c>
      <c r="I318" t="s">
        <v>5148</v>
      </c>
      <c r="J318" t="s">
        <v>5149</v>
      </c>
      <c r="K318" t="s">
        <v>74</v>
      </c>
      <c r="L318" t="s">
        <v>74</v>
      </c>
      <c r="M318" t="s">
        <v>78</v>
      </c>
      <c r="N318" t="s">
        <v>79</v>
      </c>
      <c r="O318" t="s">
        <v>74</v>
      </c>
      <c r="P318" t="s">
        <v>74</v>
      </c>
      <c r="Q318" t="s">
        <v>74</v>
      </c>
      <c r="R318" t="s">
        <v>74</v>
      </c>
      <c r="S318" t="s">
        <v>74</v>
      </c>
      <c r="T318" t="s">
        <v>5150</v>
      </c>
      <c r="U318" t="s">
        <v>5151</v>
      </c>
      <c r="V318" t="s">
        <v>5152</v>
      </c>
      <c r="W318" t="s">
        <v>5153</v>
      </c>
      <c r="X318" t="s">
        <v>5154</v>
      </c>
      <c r="Y318" t="s">
        <v>5155</v>
      </c>
      <c r="Z318" t="s">
        <v>5156</v>
      </c>
      <c r="AA318" t="s">
        <v>5157</v>
      </c>
      <c r="AB318" t="s">
        <v>5158</v>
      </c>
      <c r="AC318" t="s">
        <v>74</v>
      </c>
      <c r="AD318" t="s">
        <v>74</v>
      </c>
      <c r="AE318" t="s">
        <v>74</v>
      </c>
      <c r="AF318" t="s">
        <v>74</v>
      </c>
      <c r="AG318">
        <v>64</v>
      </c>
      <c r="AH318">
        <v>0</v>
      </c>
      <c r="AI318">
        <v>0</v>
      </c>
      <c r="AJ318">
        <v>0</v>
      </c>
      <c r="AK318">
        <v>4</v>
      </c>
      <c r="AL318" t="s">
        <v>5159</v>
      </c>
      <c r="AM318" t="s">
        <v>5160</v>
      </c>
      <c r="AN318" t="s">
        <v>5161</v>
      </c>
      <c r="AO318" t="s">
        <v>5162</v>
      </c>
      <c r="AP318" t="s">
        <v>5163</v>
      </c>
      <c r="AQ318" t="s">
        <v>74</v>
      </c>
      <c r="AR318" t="s">
        <v>5164</v>
      </c>
      <c r="AS318" t="s">
        <v>5165</v>
      </c>
      <c r="AT318" t="s">
        <v>74</v>
      </c>
      <c r="AU318">
        <v>2020</v>
      </c>
      <c r="AV318">
        <v>25</v>
      </c>
      <c r="AW318">
        <v>2</v>
      </c>
      <c r="AX318" t="s">
        <v>74</v>
      </c>
      <c r="AY318" t="s">
        <v>74</v>
      </c>
      <c r="AZ318" t="s">
        <v>74</v>
      </c>
      <c r="BA318" t="s">
        <v>74</v>
      </c>
      <c r="BB318">
        <v>360</v>
      </c>
      <c r="BC318">
        <v>383</v>
      </c>
      <c r="BD318" t="s">
        <v>74</v>
      </c>
      <c r="BE318" t="s">
        <v>5166</v>
      </c>
      <c r="BF318" t="str">
        <f>HYPERLINK("http://dx.doi.org/10.5771/0949-6181-2020-2-360","http://dx.doi.org/10.5771/0949-6181-2020-2-360")</f>
        <v>http://dx.doi.org/10.5771/0949-6181-2020-2-360</v>
      </c>
      <c r="BG318" t="s">
        <v>74</v>
      </c>
      <c r="BH318" t="s">
        <v>74</v>
      </c>
      <c r="BI318">
        <v>24</v>
      </c>
      <c r="BJ318" t="s">
        <v>346</v>
      </c>
      <c r="BK318" t="s">
        <v>125</v>
      </c>
      <c r="BL318" t="s">
        <v>347</v>
      </c>
      <c r="BM318" t="s">
        <v>5167</v>
      </c>
      <c r="BN318" t="s">
        <v>74</v>
      </c>
      <c r="BO318" t="s">
        <v>74</v>
      </c>
      <c r="BP318" t="s">
        <v>74</v>
      </c>
      <c r="BQ318" t="s">
        <v>74</v>
      </c>
      <c r="BR318" t="s">
        <v>101</v>
      </c>
      <c r="BS318" t="s">
        <v>5168</v>
      </c>
      <c r="BT318" t="str">
        <f>HYPERLINK("https%3A%2F%2Fwww.webofscience.com%2Fwos%2Fwoscc%2Ffull-record%2FWOS:000536287200007","View Full Record in Web of Science")</f>
        <v>View Full Record in Web of Science</v>
      </c>
    </row>
    <row r="319" spans="1:72" x14ac:dyDescent="0.25">
      <c r="A319" t="s">
        <v>72</v>
      </c>
      <c r="B319" t="s">
        <v>5169</v>
      </c>
      <c r="C319" t="s">
        <v>74</v>
      </c>
      <c r="D319" t="s">
        <v>74</v>
      </c>
      <c r="E319" t="s">
        <v>74</v>
      </c>
      <c r="F319" t="s">
        <v>5170</v>
      </c>
      <c r="G319" t="s">
        <v>74</v>
      </c>
      <c r="H319" t="s">
        <v>74</v>
      </c>
      <c r="I319" t="s">
        <v>5171</v>
      </c>
      <c r="J319" t="s">
        <v>403</v>
      </c>
      <c r="K319" t="s">
        <v>74</v>
      </c>
      <c r="L319" t="s">
        <v>74</v>
      </c>
      <c r="M319" t="s">
        <v>1028</v>
      </c>
      <c r="N319" t="s">
        <v>79</v>
      </c>
      <c r="O319" t="s">
        <v>74</v>
      </c>
      <c r="P319" t="s">
        <v>74</v>
      </c>
      <c r="Q319" t="s">
        <v>74</v>
      </c>
      <c r="R319" t="s">
        <v>74</v>
      </c>
      <c r="S319" t="s">
        <v>74</v>
      </c>
      <c r="T319" t="s">
        <v>5172</v>
      </c>
      <c r="U319" t="s">
        <v>74</v>
      </c>
      <c r="V319" t="s">
        <v>5173</v>
      </c>
      <c r="W319" t="s">
        <v>5174</v>
      </c>
      <c r="X319" t="s">
        <v>5175</v>
      </c>
      <c r="Y319" t="s">
        <v>5176</v>
      </c>
      <c r="Z319" t="s">
        <v>5177</v>
      </c>
      <c r="AA319" t="s">
        <v>5178</v>
      </c>
      <c r="AB319" t="s">
        <v>5179</v>
      </c>
      <c r="AC319" t="s">
        <v>74</v>
      </c>
      <c r="AD319" t="s">
        <v>74</v>
      </c>
      <c r="AE319" t="s">
        <v>74</v>
      </c>
      <c r="AF319" t="s">
        <v>74</v>
      </c>
      <c r="AG319">
        <v>16</v>
      </c>
      <c r="AH319">
        <v>1</v>
      </c>
      <c r="AI319">
        <v>1</v>
      </c>
      <c r="AJ319">
        <v>0</v>
      </c>
      <c r="AK319">
        <v>12</v>
      </c>
      <c r="AL319" t="s">
        <v>3407</v>
      </c>
      <c r="AM319" t="s">
        <v>411</v>
      </c>
      <c r="AN319" t="s">
        <v>412</v>
      </c>
      <c r="AO319" t="s">
        <v>413</v>
      </c>
      <c r="AP319" t="s">
        <v>74</v>
      </c>
      <c r="AQ319" t="s">
        <v>74</v>
      </c>
      <c r="AR319" t="s">
        <v>414</v>
      </c>
      <c r="AS319" t="s">
        <v>415</v>
      </c>
      <c r="AT319" t="s">
        <v>74</v>
      </c>
      <c r="AU319">
        <v>2020</v>
      </c>
      <c r="AV319">
        <v>77</v>
      </c>
      <c r="AW319">
        <v>3</v>
      </c>
      <c r="AX319" t="s">
        <v>74</v>
      </c>
      <c r="AY319" t="s">
        <v>74</v>
      </c>
      <c r="AZ319" t="s">
        <v>74</v>
      </c>
      <c r="BA319" t="s">
        <v>74</v>
      </c>
      <c r="BB319">
        <v>337</v>
      </c>
      <c r="BC319">
        <v>354</v>
      </c>
      <c r="BD319" t="s">
        <v>74</v>
      </c>
      <c r="BE319" t="s">
        <v>5180</v>
      </c>
      <c r="BF319" t="str">
        <f>HYPERLINK("http://dx.doi.org/10.33407/itlt.v77i3.3424","http://dx.doi.org/10.33407/itlt.v77i3.3424")</f>
        <v>http://dx.doi.org/10.33407/itlt.v77i3.3424</v>
      </c>
      <c r="BG319" t="s">
        <v>74</v>
      </c>
      <c r="BH319" t="s">
        <v>74</v>
      </c>
      <c r="BI319">
        <v>18</v>
      </c>
      <c r="BJ319" t="s">
        <v>200</v>
      </c>
      <c r="BK319" t="s">
        <v>177</v>
      </c>
      <c r="BL319" t="s">
        <v>200</v>
      </c>
      <c r="BM319" t="s">
        <v>5042</v>
      </c>
      <c r="BN319" t="s">
        <v>74</v>
      </c>
      <c r="BO319" t="s">
        <v>100</v>
      </c>
      <c r="BP319" t="s">
        <v>74</v>
      </c>
      <c r="BQ319" t="s">
        <v>74</v>
      </c>
      <c r="BR319" t="s">
        <v>101</v>
      </c>
      <c r="BS319" t="s">
        <v>5181</v>
      </c>
      <c r="BT319" t="str">
        <f>HYPERLINK("https%3A%2F%2Fwww.webofscience.com%2Fwos%2Fwoscc%2Ffull-record%2FWOS:000546190100022","View Full Record in Web of Science")</f>
        <v>View Full Record in Web of Science</v>
      </c>
    </row>
    <row r="320" spans="1:72" x14ac:dyDescent="0.25">
      <c r="A320" t="s">
        <v>72</v>
      </c>
      <c r="B320" t="s">
        <v>5182</v>
      </c>
      <c r="C320" t="s">
        <v>74</v>
      </c>
      <c r="D320" t="s">
        <v>74</v>
      </c>
      <c r="E320" t="s">
        <v>74</v>
      </c>
      <c r="F320" t="s">
        <v>5183</v>
      </c>
      <c r="G320" t="s">
        <v>74</v>
      </c>
      <c r="H320" t="s">
        <v>74</v>
      </c>
      <c r="I320" t="s">
        <v>5184</v>
      </c>
      <c r="J320" t="s">
        <v>1899</v>
      </c>
      <c r="K320" t="s">
        <v>74</v>
      </c>
      <c r="L320" t="s">
        <v>74</v>
      </c>
      <c r="M320" t="s">
        <v>78</v>
      </c>
      <c r="N320" t="s">
        <v>79</v>
      </c>
      <c r="O320" t="s">
        <v>74</v>
      </c>
      <c r="P320" t="s">
        <v>74</v>
      </c>
      <c r="Q320" t="s">
        <v>74</v>
      </c>
      <c r="R320" t="s">
        <v>74</v>
      </c>
      <c r="S320" t="s">
        <v>74</v>
      </c>
      <c r="T320" t="s">
        <v>5185</v>
      </c>
      <c r="U320" t="s">
        <v>74</v>
      </c>
      <c r="V320" t="s">
        <v>5186</v>
      </c>
      <c r="W320" t="s">
        <v>5187</v>
      </c>
      <c r="X320" t="s">
        <v>5188</v>
      </c>
      <c r="Y320" t="s">
        <v>5189</v>
      </c>
      <c r="Z320" t="s">
        <v>1905</v>
      </c>
      <c r="AA320" t="s">
        <v>5190</v>
      </c>
      <c r="AB320" t="s">
        <v>5191</v>
      </c>
      <c r="AC320" t="s">
        <v>74</v>
      </c>
      <c r="AD320" t="s">
        <v>74</v>
      </c>
      <c r="AE320" t="s">
        <v>74</v>
      </c>
      <c r="AF320" t="s">
        <v>74</v>
      </c>
      <c r="AG320">
        <v>8</v>
      </c>
      <c r="AH320">
        <v>27</v>
      </c>
      <c r="AI320">
        <v>27</v>
      </c>
      <c r="AJ320">
        <v>8</v>
      </c>
      <c r="AK320">
        <v>37</v>
      </c>
      <c r="AL320" t="s">
        <v>1908</v>
      </c>
      <c r="AM320" t="s">
        <v>1909</v>
      </c>
      <c r="AN320" t="s">
        <v>1910</v>
      </c>
      <c r="AO320" t="s">
        <v>1911</v>
      </c>
      <c r="AP320" t="s">
        <v>74</v>
      </c>
      <c r="AQ320" t="s">
        <v>74</v>
      </c>
      <c r="AR320" t="s">
        <v>1912</v>
      </c>
      <c r="AS320" t="s">
        <v>1913</v>
      </c>
      <c r="AT320" t="s">
        <v>74</v>
      </c>
      <c r="AU320">
        <v>2020</v>
      </c>
      <c r="AV320">
        <v>5</v>
      </c>
      <c r="AW320" t="s">
        <v>74</v>
      </c>
      <c r="AX320" t="s">
        <v>74</v>
      </c>
      <c r="AY320" t="s">
        <v>74</v>
      </c>
      <c r="AZ320" t="s">
        <v>74</v>
      </c>
      <c r="BA320" t="s">
        <v>74</v>
      </c>
      <c r="BB320" t="s">
        <v>74</v>
      </c>
      <c r="BC320" t="s">
        <v>74</v>
      </c>
      <c r="BD320" t="s">
        <v>5192</v>
      </c>
      <c r="BE320" t="s">
        <v>5193</v>
      </c>
      <c r="BF320" t="str">
        <f>HYPERLINK("http://dx.doi.org/10.20873/uft.rbec.e8925","http://dx.doi.org/10.20873/uft.rbec.e8925")</f>
        <v>http://dx.doi.org/10.20873/uft.rbec.e8925</v>
      </c>
      <c r="BG320" t="s">
        <v>74</v>
      </c>
      <c r="BH320" t="s">
        <v>74</v>
      </c>
      <c r="BI320">
        <v>19</v>
      </c>
      <c r="BJ320" t="s">
        <v>200</v>
      </c>
      <c r="BK320" t="s">
        <v>177</v>
      </c>
      <c r="BL320" t="s">
        <v>200</v>
      </c>
      <c r="BM320" t="s">
        <v>5194</v>
      </c>
      <c r="BN320" t="s">
        <v>74</v>
      </c>
      <c r="BO320" t="s">
        <v>5195</v>
      </c>
      <c r="BP320" t="s">
        <v>74</v>
      </c>
      <c r="BQ320" t="s">
        <v>74</v>
      </c>
      <c r="BR320" t="s">
        <v>101</v>
      </c>
      <c r="BS320" t="s">
        <v>5196</v>
      </c>
      <c r="BT320" t="str">
        <f>HYPERLINK("https%3A%2F%2Fwww.webofscience.com%2Fwos%2Fwoscc%2Ffull-record%2FWOS:000538421500001","View Full Record in Web of Science")</f>
        <v>View Full Record in Web of Science</v>
      </c>
    </row>
    <row r="321" spans="1:72" x14ac:dyDescent="0.25">
      <c r="A321" t="s">
        <v>72</v>
      </c>
      <c r="B321" t="s">
        <v>5197</v>
      </c>
      <c r="C321" t="s">
        <v>74</v>
      </c>
      <c r="D321" t="s">
        <v>74</v>
      </c>
      <c r="E321" t="s">
        <v>74</v>
      </c>
      <c r="F321" t="s">
        <v>5198</v>
      </c>
      <c r="G321" t="s">
        <v>74</v>
      </c>
      <c r="H321" t="s">
        <v>74</v>
      </c>
      <c r="I321" t="s">
        <v>5199</v>
      </c>
      <c r="J321" t="s">
        <v>403</v>
      </c>
      <c r="K321" t="s">
        <v>74</v>
      </c>
      <c r="L321" t="s">
        <v>74</v>
      </c>
      <c r="M321" t="s">
        <v>1028</v>
      </c>
      <c r="N321" t="s">
        <v>79</v>
      </c>
      <c r="O321" t="s">
        <v>74</v>
      </c>
      <c r="P321" t="s">
        <v>74</v>
      </c>
      <c r="Q321" t="s">
        <v>74</v>
      </c>
      <c r="R321" t="s">
        <v>74</v>
      </c>
      <c r="S321" t="s">
        <v>74</v>
      </c>
      <c r="T321" t="s">
        <v>5200</v>
      </c>
      <c r="U321" t="s">
        <v>74</v>
      </c>
      <c r="V321" t="s">
        <v>5201</v>
      </c>
      <c r="W321" t="s">
        <v>5202</v>
      </c>
      <c r="X321" t="s">
        <v>5203</v>
      </c>
      <c r="Y321" t="s">
        <v>5204</v>
      </c>
      <c r="Z321" t="s">
        <v>5205</v>
      </c>
      <c r="AA321" t="s">
        <v>5206</v>
      </c>
      <c r="AB321" t="s">
        <v>5207</v>
      </c>
      <c r="AC321" t="s">
        <v>74</v>
      </c>
      <c r="AD321" t="s">
        <v>74</v>
      </c>
      <c r="AE321" t="s">
        <v>74</v>
      </c>
      <c r="AF321" t="s">
        <v>74</v>
      </c>
      <c r="AG321">
        <v>30</v>
      </c>
      <c r="AH321">
        <v>0</v>
      </c>
      <c r="AI321">
        <v>0</v>
      </c>
      <c r="AJ321">
        <v>0</v>
      </c>
      <c r="AK321">
        <v>11</v>
      </c>
      <c r="AL321" t="s">
        <v>3407</v>
      </c>
      <c r="AM321" t="s">
        <v>411</v>
      </c>
      <c r="AN321" t="s">
        <v>412</v>
      </c>
      <c r="AO321" t="s">
        <v>413</v>
      </c>
      <c r="AP321" t="s">
        <v>74</v>
      </c>
      <c r="AQ321" t="s">
        <v>74</v>
      </c>
      <c r="AR321" t="s">
        <v>414</v>
      </c>
      <c r="AS321" t="s">
        <v>415</v>
      </c>
      <c r="AT321" t="s">
        <v>74</v>
      </c>
      <c r="AU321">
        <v>2020</v>
      </c>
      <c r="AV321">
        <v>80</v>
      </c>
      <c r="AW321">
        <v>6</v>
      </c>
      <c r="AX321" t="s">
        <v>74</v>
      </c>
      <c r="AY321" t="s">
        <v>74</v>
      </c>
      <c r="AZ321" t="s">
        <v>74</v>
      </c>
      <c r="BA321" t="s">
        <v>74</v>
      </c>
      <c r="BB321">
        <v>91</v>
      </c>
      <c r="BC321">
        <v>112</v>
      </c>
      <c r="BD321" t="s">
        <v>74</v>
      </c>
      <c r="BE321" t="s">
        <v>5208</v>
      </c>
      <c r="BF321" t="str">
        <f>HYPERLINK("http://dx.doi.org/10.33407/itlt.v80i6.3739","http://dx.doi.org/10.33407/itlt.v80i6.3739")</f>
        <v>http://dx.doi.org/10.33407/itlt.v80i6.3739</v>
      </c>
      <c r="BG321" t="s">
        <v>74</v>
      </c>
      <c r="BH321" t="s">
        <v>74</v>
      </c>
      <c r="BI321">
        <v>22</v>
      </c>
      <c r="BJ321" t="s">
        <v>200</v>
      </c>
      <c r="BK321" t="s">
        <v>177</v>
      </c>
      <c r="BL321" t="s">
        <v>200</v>
      </c>
      <c r="BM321" t="s">
        <v>4901</v>
      </c>
      <c r="BN321" t="s">
        <v>74</v>
      </c>
      <c r="BO321" t="s">
        <v>100</v>
      </c>
      <c r="BP321" t="s">
        <v>74</v>
      </c>
      <c r="BQ321" t="s">
        <v>74</v>
      </c>
      <c r="BR321" t="s">
        <v>101</v>
      </c>
      <c r="BS321" t="s">
        <v>5209</v>
      </c>
      <c r="BT321" t="str">
        <f>HYPERLINK("https%3A%2F%2Fwww.webofscience.com%2Fwos%2Fwoscc%2Ffull-record%2FWOS:000605000400006","View Full Record in Web of Science")</f>
        <v>View Full Record in Web of Science</v>
      </c>
    </row>
    <row r="322" spans="1:72" x14ac:dyDescent="0.25">
      <c r="A322" t="s">
        <v>72</v>
      </c>
      <c r="B322" t="s">
        <v>5210</v>
      </c>
      <c r="C322" t="s">
        <v>74</v>
      </c>
      <c r="D322" t="s">
        <v>74</v>
      </c>
      <c r="E322" t="s">
        <v>74</v>
      </c>
      <c r="F322" t="s">
        <v>5211</v>
      </c>
      <c r="G322" t="s">
        <v>74</v>
      </c>
      <c r="H322" t="s">
        <v>74</v>
      </c>
      <c r="I322" t="s">
        <v>5212</v>
      </c>
      <c r="J322" t="s">
        <v>403</v>
      </c>
      <c r="K322" t="s">
        <v>74</v>
      </c>
      <c r="L322" t="s">
        <v>74</v>
      </c>
      <c r="M322" t="s">
        <v>78</v>
      </c>
      <c r="N322" t="s">
        <v>79</v>
      </c>
      <c r="O322" t="s">
        <v>74</v>
      </c>
      <c r="P322" t="s">
        <v>74</v>
      </c>
      <c r="Q322" t="s">
        <v>74</v>
      </c>
      <c r="R322" t="s">
        <v>74</v>
      </c>
      <c r="S322" t="s">
        <v>74</v>
      </c>
      <c r="T322" t="s">
        <v>5213</v>
      </c>
      <c r="U322" t="s">
        <v>74</v>
      </c>
      <c r="V322" t="s">
        <v>5214</v>
      </c>
      <c r="W322" t="s">
        <v>5215</v>
      </c>
      <c r="X322" t="s">
        <v>3456</v>
      </c>
      <c r="Y322" t="s">
        <v>5216</v>
      </c>
      <c r="Z322" t="s">
        <v>5217</v>
      </c>
      <c r="AA322" t="s">
        <v>5218</v>
      </c>
      <c r="AB322" t="s">
        <v>5219</v>
      </c>
      <c r="AC322" t="s">
        <v>74</v>
      </c>
      <c r="AD322" t="s">
        <v>74</v>
      </c>
      <c r="AE322" t="s">
        <v>74</v>
      </c>
      <c r="AF322" t="s">
        <v>74</v>
      </c>
      <c r="AG322">
        <v>11</v>
      </c>
      <c r="AH322">
        <v>0</v>
      </c>
      <c r="AI322">
        <v>0</v>
      </c>
      <c r="AJ322">
        <v>1</v>
      </c>
      <c r="AK322">
        <v>7</v>
      </c>
      <c r="AL322" t="s">
        <v>410</v>
      </c>
      <c r="AM322" t="s">
        <v>411</v>
      </c>
      <c r="AN322" t="s">
        <v>412</v>
      </c>
      <c r="AO322" t="s">
        <v>413</v>
      </c>
      <c r="AP322" t="s">
        <v>74</v>
      </c>
      <c r="AQ322" t="s">
        <v>74</v>
      </c>
      <c r="AR322" t="s">
        <v>414</v>
      </c>
      <c r="AS322" t="s">
        <v>415</v>
      </c>
      <c r="AT322" t="s">
        <v>74</v>
      </c>
      <c r="AU322">
        <v>2020</v>
      </c>
      <c r="AV322">
        <v>77</v>
      </c>
      <c r="AW322">
        <v>3</v>
      </c>
      <c r="AX322" t="s">
        <v>74</v>
      </c>
      <c r="AY322" t="s">
        <v>74</v>
      </c>
      <c r="AZ322" t="s">
        <v>74</v>
      </c>
      <c r="BA322" t="s">
        <v>74</v>
      </c>
      <c r="BB322">
        <v>175</v>
      </c>
      <c r="BC322">
        <v>185</v>
      </c>
      <c r="BD322" t="s">
        <v>74</v>
      </c>
      <c r="BE322" t="s">
        <v>5220</v>
      </c>
      <c r="BF322" t="str">
        <f>HYPERLINK("http://dx.doi.org/10.33407/itlt.v77i3.2937","http://dx.doi.org/10.33407/itlt.v77i3.2937")</f>
        <v>http://dx.doi.org/10.33407/itlt.v77i3.2937</v>
      </c>
      <c r="BG322" t="s">
        <v>74</v>
      </c>
      <c r="BH322" t="s">
        <v>74</v>
      </c>
      <c r="BI322">
        <v>11</v>
      </c>
      <c r="BJ322" t="s">
        <v>200</v>
      </c>
      <c r="BK322" t="s">
        <v>177</v>
      </c>
      <c r="BL322" t="s">
        <v>200</v>
      </c>
      <c r="BM322" t="s">
        <v>5042</v>
      </c>
      <c r="BN322" t="s">
        <v>74</v>
      </c>
      <c r="BO322" t="s">
        <v>100</v>
      </c>
      <c r="BP322" t="s">
        <v>74</v>
      </c>
      <c r="BQ322" t="s">
        <v>74</v>
      </c>
      <c r="BR322" t="s">
        <v>101</v>
      </c>
      <c r="BS322" t="s">
        <v>5221</v>
      </c>
      <c r="BT322" t="str">
        <f>HYPERLINK("https%3A%2F%2Fwww.webofscience.com%2Fwos%2Fwoscc%2Ffull-record%2FWOS:000546190100012","View Full Record in Web of Science")</f>
        <v>View Full Record in Web of Science</v>
      </c>
    </row>
    <row r="323" spans="1:72" x14ac:dyDescent="0.25">
      <c r="A323" t="s">
        <v>72</v>
      </c>
      <c r="B323" t="s">
        <v>5222</v>
      </c>
      <c r="C323" t="s">
        <v>74</v>
      </c>
      <c r="D323" t="s">
        <v>74</v>
      </c>
      <c r="E323" t="s">
        <v>74</v>
      </c>
      <c r="F323" t="s">
        <v>5223</v>
      </c>
      <c r="G323" t="s">
        <v>74</v>
      </c>
      <c r="H323" t="s">
        <v>74</v>
      </c>
      <c r="I323" t="s">
        <v>5224</v>
      </c>
      <c r="J323" t="s">
        <v>403</v>
      </c>
      <c r="K323" t="s">
        <v>74</v>
      </c>
      <c r="L323" t="s">
        <v>74</v>
      </c>
      <c r="M323" t="s">
        <v>78</v>
      </c>
      <c r="N323" t="s">
        <v>79</v>
      </c>
      <c r="O323" t="s">
        <v>74</v>
      </c>
      <c r="P323" t="s">
        <v>74</v>
      </c>
      <c r="Q323" t="s">
        <v>74</v>
      </c>
      <c r="R323" t="s">
        <v>74</v>
      </c>
      <c r="S323" t="s">
        <v>74</v>
      </c>
      <c r="T323" t="s">
        <v>5225</v>
      </c>
      <c r="U323" t="s">
        <v>74</v>
      </c>
      <c r="V323" t="s">
        <v>5226</v>
      </c>
      <c r="W323" t="s">
        <v>5227</v>
      </c>
      <c r="X323" t="s">
        <v>5228</v>
      </c>
      <c r="Y323" t="s">
        <v>5229</v>
      </c>
      <c r="Z323" t="s">
        <v>5230</v>
      </c>
      <c r="AA323" t="s">
        <v>5231</v>
      </c>
      <c r="AB323" t="s">
        <v>5232</v>
      </c>
      <c r="AC323" t="s">
        <v>74</v>
      </c>
      <c r="AD323" t="s">
        <v>74</v>
      </c>
      <c r="AE323" t="s">
        <v>74</v>
      </c>
      <c r="AF323" t="s">
        <v>74</v>
      </c>
      <c r="AG323">
        <v>20</v>
      </c>
      <c r="AH323">
        <v>2</v>
      </c>
      <c r="AI323">
        <v>2</v>
      </c>
      <c r="AJ323">
        <v>3</v>
      </c>
      <c r="AK323">
        <v>5</v>
      </c>
      <c r="AL323" t="s">
        <v>3407</v>
      </c>
      <c r="AM323" t="s">
        <v>411</v>
      </c>
      <c r="AN323" t="s">
        <v>412</v>
      </c>
      <c r="AO323" t="s">
        <v>413</v>
      </c>
      <c r="AP323" t="s">
        <v>74</v>
      </c>
      <c r="AQ323" t="s">
        <v>74</v>
      </c>
      <c r="AR323" t="s">
        <v>414</v>
      </c>
      <c r="AS323" t="s">
        <v>415</v>
      </c>
      <c r="AT323" t="s">
        <v>74</v>
      </c>
      <c r="AU323">
        <v>2020</v>
      </c>
      <c r="AV323">
        <v>80</v>
      </c>
      <c r="AW323">
        <v>6</v>
      </c>
      <c r="AX323" t="s">
        <v>74</v>
      </c>
      <c r="AY323" t="s">
        <v>74</v>
      </c>
      <c r="AZ323" t="s">
        <v>74</v>
      </c>
      <c r="BA323" t="s">
        <v>74</v>
      </c>
      <c r="BB323">
        <v>113</v>
      </c>
      <c r="BC323">
        <v>126</v>
      </c>
      <c r="BD323" t="s">
        <v>74</v>
      </c>
      <c r="BE323" t="s">
        <v>5233</v>
      </c>
      <c r="BF323" t="str">
        <f>HYPERLINK("http://dx.doi.org/10.33407/itlt.v80i6.4063","http://dx.doi.org/10.33407/itlt.v80i6.4063")</f>
        <v>http://dx.doi.org/10.33407/itlt.v80i6.4063</v>
      </c>
      <c r="BG323" t="s">
        <v>74</v>
      </c>
      <c r="BH323" t="s">
        <v>74</v>
      </c>
      <c r="BI323">
        <v>14</v>
      </c>
      <c r="BJ323" t="s">
        <v>200</v>
      </c>
      <c r="BK323" t="s">
        <v>177</v>
      </c>
      <c r="BL323" t="s">
        <v>200</v>
      </c>
      <c r="BM323" t="s">
        <v>4901</v>
      </c>
      <c r="BN323" t="s">
        <v>74</v>
      </c>
      <c r="BO323" t="s">
        <v>243</v>
      </c>
      <c r="BP323" t="s">
        <v>74</v>
      </c>
      <c r="BQ323" t="s">
        <v>74</v>
      </c>
      <c r="BR323" t="s">
        <v>101</v>
      </c>
      <c r="BS323" t="s">
        <v>5234</v>
      </c>
      <c r="BT323" t="str">
        <f>HYPERLINK("https%3A%2F%2Fwww.webofscience.com%2Fwos%2Fwoscc%2Ffull-record%2FWOS:000605000400007","View Full Record in Web of Science")</f>
        <v>View Full Record in Web of Science</v>
      </c>
    </row>
    <row r="324" spans="1:72" x14ac:dyDescent="0.25">
      <c r="A324" t="s">
        <v>72</v>
      </c>
      <c r="B324" t="s">
        <v>5235</v>
      </c>
      <c r="C324" t="s">
        <v>74</v>
      </c>
      <c r="D324" t="s">
        <v>74</v>
      </c>
      <c r="E324" t="s">
        <v>74</v>
      </c>
      <c r="F324" t="s">
        <v>5236</v>
      </c>
      <c r="G324" t="s">
        <v>74</v>
      </c>
      <c r="H324" t="s">
        <v>74</v>
      </c>
      <c r="I324" t="s">
        <v>5237</v>
      </c>
      <c r="J324" t="s">
        <v>403</v>
      </c>
      <c r="K324" t="s">
        <v>74</v>
      </c>
      <c r="L324" t="s">
        <v>74</v>
      </c>
      <c r="M324" t="s">
        <v>78</v>
      </c>
      <c r="N324" t="s">
        <v>79</v>
      </c>
      <c r="O324" t="s">
        <v>74</v>
      </c>
      <c r="P324" t="s">
        <v>74</v>
      </c>
      <c r="Q324" t="s">
        <v>74</v>
      </c>
      <c r="R324" t="s">
        <v>74</v>
      </c>
      <c r="S324" t="s">
        <v>74</v>
      </c>
      <c r="T324" t="s">
        <v>5238</v>
      </c>
      <c r="U324" t="s">
        <v>74</v>
      </c>
      <c r="V324" t="s">
        <v>5239</v>
      </c>
      <c r="W324" t="s">
        <v>5240</v>
      </c>
      <c r="X324" t="s">
        <v>5241</v>
      </c>
      <c r="Y324" t="s">
        <v>5242</v>
      </c>
      <c r="Z324" t="s">
        <v>5243</v>
      </c>
      <c r="AA324" t="s">
        <v>5244</v>
      </c>
      <c r="AB324" t="s">
        <v>5245</v>
      </c>
      <c r="AC324" t="s">
        <v>74</v>
      </c>
      <c r="AD324" t="s">
        <v>74</v>
      </c>
      <c r="AE324" t="s">
        <v>74</v>
      </c>
      <c r="AF324" t="s">
        <v>74</v>
      </c>
      <c r="AG324">
        <v>25</v>
      </c>
      <c r="AH324">
        <v>3</v>
      </c>
      <c r="AI324">
        <v>3</v>
      </c>
      <c r="AJ324">
        <v>0</v>
      </c>
      <c r="AK324">
        <v>4</v>
      </c>
      <c r="AL324" t="s">
        <v>3407</v>
      </c>
      <c r="AM324" t="s">
        <v>411</v>
      </c>
      <c r="AN324" t="s">
        <v>412</v>
      </c>
      <c r="AO324" t="s">
        <v>413</v>
      </c>
      <c r="AP324" t="s">
        <v>74</v>
      </c>
      <c r="AQ324" t="s">
        <v>74</v>
      </c>
      <c r="AR324" t="s">
        <v>414</v>
      </c>
      <c r="AS324" t="s">
        <v>415</v>
      </c>
      <c r="AT324" t="s">
        <v>74</v>
      </c>
      <c r="AU324">
        <v>2020</v>
      </c>
      <c r="AV324">
        <v>75</v>
      </c>
      <c r="AW324">
        <v>1</v>
      </c>
      <c r="AX324" t="s">
        <v>74</v>
      </c>
      <c r="AY324" t="s">
        <v>74</v>
      </c>
      <c r="AZ324" t="s">
        <v>74</v>
      </c>
      <c r="BA324" t="s">
        <v>74</v>
      </c>
      <c r="BB324">
        <v>316</v>
      </c>
      <c r="BC324">
        <v>330</v>
      </c>
      <c r="BD324" t="s">
        <v>74</v>
      </c>
      <c r="BE324" t="s">
        <v>74</v>
      </c>
      <c r="BF324" t="s">
        <v>74</v>
      </c>
      <c r="BG324" t="s">
        <v>74</v>
      </c>
      <c r="BH324" t="s">
        <v>74</v>
      </c>
      <c r="BI324">
        <v>15</v>
      </c>
      <c r="BJ324" t="s">
        <v>200</v>
      </c>
      <c r="BK324" t="s">
        <v>177</v>
      </c>
      <c r="BL324" t="s">
        <v>200</v>
      </c>
      <c r="BM324" t="s">
        <v>5246</v>
      </c>
      <c r="BN324" t="s">
        <v>74</v>
      </c>
      <c r="BO324" t="s">
        <v>74</v>
      </c>
      <c r="BP324" t="s">
        <v>74</v>
      </c>
      <c r="BQ324" t="s">
        <v>74</v>
      </c>
      <c r="BR324" t="s">
        <v>101</v>
      </c>
      <c r="BS324" t="s">
        <v>5247</v>
      </c>
      <c r="BT324" t="str">
        <f>HYPERLINK("https%3A%2F%2Fwww.webofscience.com%2Fwos%2Fwoscc%2Ffull-record%2FWOS:000518410400022","View Full Record in Web of Science")</f>
        <v>View Full Record in Web of Science</v>
      </c>
    </row>
    <row r="325" spans="1:72" x14ac:dyDescent="0.25">
      <c r="A325" t="s">
        <v>72</v>
      </c>
      <c r="B325" t="s">
        <v>5248</v>
      </c>
      <c r="C325" t="s">
        <v>74</v>
      </c>
      <c r="D325" t="s">
        <v>74</v>
      </c>
      <c r="E325" t="s">
        <v>74</v>
      </c>
      <c r="F325" t="s">
        <v>5249</v>
      </c>
      <c r="G325" t="s">
        <v>74</v>
      </c>
      <c r="H325" t="s">
        <v>74</v>
      </c>
      <c r="I325" t="s">
        <v>5250</v>
      </c>
      <c r="J325" t="s">
        <v>560</v>
      </c>
      <c r="K325" t="s">
        <v>74</v>
      </c>
      <c r="L325" t="s">
        <v>74</v>
      </c>
      <c r="M325" t="s">
        <v>78</v>
      </c>
      <c r="N325" t="s">
        <v>79</v>
      </c>
      <c r="O325" t="s">
        <v>74</v>
      </c>
      <c r="P325" t="s">
        <v>74</v>
      </c>
      <c r="Q325" t="s">
        <v>74</v>
      </c>
      <c r="R325" t="s">
        <v>74</v>
      </c>
      <c r="S325" t="s">
        <v>74</v>
      </c>
      <c r="T325" t="s">
        <v>5251</v>
      </c>
      <c r="U325" t="s">
        <v>5252</v>
      </c>
      <c r="V325" t="s">
        <v>5253</v>
      </c>
      <c r="W325" t="s">
        <v>5254</v>
      </c>
      <c r="X325" t="s">
        <v>5255</v>
      </c>
      <c r="Y325" t="s">
        <v>5256</v>
      </c>
      <c r="Z325" t="s">
        <v>5257</v>
      </c>
      <c r="AA325" t="s">
        <v>5258</v>
      </c>
      <c r="AB325" t="s">
        <v>5259</v>
      </c>
      <c r="AC325" t="s">
        <v>74</v>
      </c>
      <c r="AD325" t="s">
        <v>74</v>
      </c>
      <c r="AE325" t="s">
        <v>74</v>
      </c>
      <c r="AF325" t="s">
        <v>74</v>
      </c>
      <c r="AG325">
        <v>31</v>
      </c>
      <c r="AH325">
        <v>6</v>
      </c>
      <c r="AI325">
        <v>6</v>
      </c>
      <c r="AJ325">
        <v>4</v>
      </c>
      <c r="AK325">
        <v>14</v>
      </c>
      <c r="AL325" t="s">
        <v>5260</v>
      </c>
      <c r="AM325" t="s">
        <v>5261</v>
      </c>
      <c r="AN325" t="s">
        <v>5262</v>
      </c>
      <c r="AO325" t="s">
        <v>574</v>
      </c>
      <c r="AP325" t="s">
        <v>575</v>
      </c>
      <c r="AQ325" t="s">
        <v>74</v>
      </c>
      <c r="AR325" t="s">
        <v>576</v>
      </c>
      <c r="AS325" t="s">
        <v>577</v>
      </c>
      <c r="AT325" t="s">
        <v>74</v>
      </c>
      <c r="AU325">
        <v>2020</v>
      </c>
      <c r="AV325">
        <v>24</v>
      </c>
      <c r="AW325">
        <v>1</v>
      </c>
      <c r="AX325" t="s">
        <v>74</v>
      </c>
      <c r="AY325" t="s">
        <v>74</v>
      </c>
      <c r="AZ325" t="s">
        <v>74</v>
      </c>
      <c r="BA325" t="s">
        <v>74</v>
      </c>
      <c r="BB325">
        <v>40</v>
      </c>
      <c r="BC325">
        <v>46</v>
      </c>
      <c r="BD325" t="s">
        <v>74</v>
      </c>
      <c r="BE325" t="s">
        <v>5263</v>
      </c>
      <c r="BF325" t="str">
        <f>HYPERLINK("http://dx.doi.org/10.15561/20755279.2020.0105","http://dx.doi.org/10.15561/20755279.2020.0105")</f>
        <v>http://dx.doi.org/10.15561/20755279.2020.0105</v>
      </c>
      <c r="BG325" t="s">
        <v>74</v>
      </c>
      <c r="BH325" t="s">
        <v>74</v>
      </c>
      <c r="BI325">
        <v>7</v>
      </c>
      <c r="BJ325" t="s">
        <v>200</v>
      </c>
      <c r="BK325" t="s">
        <v>177</v>
      </c>
      <c r="BL325" t="s">
        <v>200</v>
      </c>
      <c r="BM325" t="s">
        <v>5264</v>
      </c>
      <c r="BN325" t="s">
        <v>74</v>
      </c>
      <c r="BO325" t="s">
        <v>100</v>
      </c>
      <c r="BP325" t="s">
        <v>74</v>
      </c>
      <c r="BQ325" t="s">
        <v>74</v>
      </c>
      <c r="BR325" t="s">
        <v>101</v>
      </c>
      <c r="BS325" t="s">
        <v>5265</v>
      </c>
      <c r="BT325" t="str">
        <f>HYPERLINK("https%3A%2F%2Fwww.webofscience.com%2Fwos%2Fwoscc%2Ffull-record%2FWOS:000512702500005","View Full Record in Web of Science")</f>
        <v>View Full Record in Web of Science</v>
      </c>
    </row>
    <row r="326" spans="1:72" x14ac:dyDescent="0.25">
      <c r="A326" t="s">
        <v>72</v>
      </c>
      <c r="B326" t="s">
        <v>5266</v>
      </c>
      <c r="C326" t="s">
        <v>74</v>
      </c>
      <c r="D326" t="s">
        <v>74</v>
      </c>
      <c r="E326" t="s">
        <v>74</v>
      </c>
      <c r="F326" t="s">
        <v>5267</v>
      </c>
      <c r="G326" t="s">
        <v>74</v>
      </c>
      <c r="H326" t="s">
        <v>74</v>
      </c>
      <c r="I326" t="s">
        <v>5268</v>
      </c>
      <c r="J326" t="s">
        <v>5269</v>
      </c>
      <c r="K326" t="s">
        <v>74</v>
      </c>
      <c r="L326" t="s">
        <v>74</v>
      </c>
      <c r="M326" t="s">
        <v>78</v>
      </c>
      <c r="N326" t="s">
        <v>79</v>
      </c>
      <c r="O326" t="s">
        <v>74</v>
      </c>
      <c r="P326" t="s">
        <v>74</v>
      </c>
      <c r="Q326" t="s">
        <v>74</v>
      </c>
      <c r="R326" t="s">
        <v>74</v>
      </c>
      <c r="S326" t="s">
        <v>74</v>
      </c>
      <c r="T326" t="s">
        <v>5270</v>
      </c>
      <c r="U326" t="s">
        <v>74</v>
      </c>
      <c r="V326" t="s">
        <v>5271</v>
      </c>
      <c r="W326" t="s">
        <v>5272</v>
      </c>
      <c r="X326" t="s">
        <v>5273</v>
      </c>
      <c r="Y326" t="s">
        <v>5274</v>
      </c>
      <c r="Z326" t="s">
        <v>5275</v>
      </c>
      <c r="AA326" t="s">
        <v>5276</v>
      </c>
      <c r="AB326" t="s">
        <v>5277</v>
      </c>
      <c r="AC326" t="s">
        <v>5278</v>
      </c>
      <c r="AD326" t="s">
        <v>5279</v>
      </c>
      <c r="AE326" t="s">
        <v>5280</v>
      </c>
      <c r="AF326" t="s">
        <v>74</v>
      </c>
      <c r="AG326">
        <v>10</v>
      </c>
      <c r="AH326">
        <v>1</v>
      </c>
      <c r="AI326">
        <v>1</v>
      </c>
      <c r="AJ326">
        <v>0</v>
      </c>
      <c r="AK326">
        <v>2</v>
      </c>
      <c r="AL326" t="s">
        <v>5281</v>
      </c>
      <c r="AM326" t="s">
        <v>193</v>
      </c>
      <c r="AN326" t="s">
        <v>5282</v>
      </c>
      <c r="AO326" t="s">
        <v>5283</v>
      </c>
      <c r="AP326" t="s">
        <v>5284</v>
      </c>
      <c r="AQ326" t="s">
        <v>74</v>
      </c>
      <c r="AR326" t="s">
        <v>5285</v>
      </c>
      <c r="AS326" t="s">
        <v>5286</v>
      </c>
      <c r="AT326" t="s">
        <v>74</v>
      </c>
      <c r="AU326">
        <v>2020</v>
      </c>
      <c r="AV326">
        <v>11</v>
      </c>
      <c r="AW326">
        <v>2</v>
      </c>
      <c r="AX326" t="s">
        <v>74</v>
      </c>
      <c r="AY326" t="s">
        <v>74</v>
      </c>
      <c r="AZ326" t="s">
        <v>74</v>
      </c>
      <c r="BA326" t="s">
        <v>74</v>
      </c>
      <c r="BB326">
        <v>207</v>
      </c>
      <c r="BC326">
        <v>219</v>
      </c>
      <c r="BD326" t="s">
        <v>74</v>
      </c>
      <c r="BE326" t="s">
        <v>74</v>
      </c>
      <c r="BF326" t="s">
        <v>74</v>
      </c>
      <c r="BG326" t="s">
        <v>74</v>
      </c>
      <c r="BH326" t="s">
        <v>74</v>
      </c>
      <c r="BI326">
        <v>13</v>
      </c>
      <c r="BJ326" t="s">
        <v>677</v>
      </c>
      <c r="BK326" t="s">
        <v>177</v>
      </c>
      <c r="BL326" t="s">
        <v>678</v>
      </c>
      <c r="BM326" t="s">
        <v>5287</v>
      </c>
      <c r="BN326" t="s">
        <v>74</v>
      </c>
      <c r="BO326" t="s">
        <v>74</v>
      </c>
      <c r="BP326" t="s">
        <v>74</v>
      </c>
      <c r="BQ326" t="s">
        <v>74</v>
      </c>
      <c r="BR326" t="s">
        <v>101</v>
      </c>
      <c r="BS326" t="s">
        <v>5288</v>
      </c>
      <c r="BT326" t="str">
        <f>HYPERLINK("https%3A%2F%2Fwww.webofscience.com%2Fwos%2Fwoscc%2Ffull-record%2FWOS:000582180400015","View Full Record in Web of Science")</f>
        <v>View Full Record in Web of Science</v>
      </c>
    </row>
    <row r="327" spans="1:72" x14ac:dyDescent="0.25">
      <c r="A327" t="s">
        <v>72</v>
      </c>
      <c r="B327" t="s">
        <v>5289</v>
      </c>
      <c r="C327" t="s">
        <v>74</v>
      </c>
      <c r="D327" t="s">
        <v>74</v>
      </c>
      <c r="E327" t="s">
        <v>74</v>
      </c>
      <c r="F327" t="s">
        <v>5290</v>
      </c>
      <c r="G327" t="s">
        <v>74</v>
      </c>
      <c r="H327" t="s">
        <v>74</v>
      </c>
      <c r="I327" t="s">
        <v>5291</v>
      </c>
      <c r="J327" t="s">
        <v>598</v>
      </c>
      <c r="K327" t="s">
        <v>74</v>
      </c>
      <c r="L327" t="s">
        <v>74</v>
      </c>
      <c r="M327" t="s">
        <v>78</v>
      </c>
      <c r="N327" t="s">
        <v>79</v>
      </c>
      <c r="O327" t="s">
        <v>74</v>
      </c>
      <c r="P327" t="s">
        <v>74</v>
      </c>
      <c r="Q327" t="s">
        <v>74</v>
      </c>
      <c r="R327" t="s">
        <v>74</v>
      </c>
      <c r="S327" t="s">
        <v>74</v>
      </c>
      <c r="T327" t="s">
        <v>5292</v>
      </c>
      <c r="U327" t="s">
        <v>74</v>
      </c>
      <c r="V327" t="s">
        <v>5293</v>
      </c>
      <c r="W327" t="s">
        <v>5294</v>
      </c>
      <c r="X327" t="s">
        <v>74</v>
      </c>
      <c r="Y327" t="s">
        <v>5295</v>
      </c>
      <c r="Z327" t="s">
        <v>5296</v>
      </c>
      <c r="AA327" t="s">
        <v>74</v>
      </c>
      <c r="AB327" t="s">
        <v>2157</v>
      </c>
      <c r="AC327" t="s">
        <v>74</v>
      </c>
      <c r="AD327" t="s">
        <v>74</v>
      </c>
      <c r="AE327" t="s">
        <v>74</v>
      </c>
      <c r="AF327" t="s">
        <v>74</v>
      </c>
      <c r="AG327">
        <v>8</v>
      </c>
      <c r="AH327">
        <v>1</v>
      </c>
      <c r="AI327">
        <v>1</v>
      </c>
      <c r="AJ327">
        <v>0</v>
      </c>
      <c r="AK327">
        <v>2</v>
      </c>
      <c r="AL327" t="s">
        <v>607</v>
      </c>
      <c r="AM327" t="s">
        <v>608</v>
      </c>
      <c r="AN327" t="s">
        <v>609</v>
      </c>
      <c r="AO327" t="s">
        <v>610</v>
      </c>
      <c r="AP327" t="s">
        <v>611</v>
      </c>
      <c r="AQ327" t="s">
        <v>74</v>
      </c>
      <c r="AR327" t="s">
        <v>612</v>
      </c>
      <c r="AS327" t="s">
        <v>613</v>
      </c>
      <c r="AT327" t="s">
        <v>74</v>
      </c>
      <c r="AU327">
        <v>2020</v>
      </c>
      <c r="AV327">
        <v>6</v>
      </c>
      <c r="AW327">
        <v>5</v>
      </c>
      <c r="AX327" t="s">
        <v>74</v>
      </c>
      <c r="AY327" t="s">
        <v>74</v>
      </c>
      <c r="AZ327" t="s">
        <v>74</v>
      </c>
      <c r="BA327" t="s">
        <v>74</v>
      </c>
      <c r="BB327">
        <v>148</v>
      </c>
      <c r="BC327">
        <v>154</v>
      </c>
      <c r="BD327" t="s">
        <v>74</v>
      </c>
      <c r="BE327" t="s">
        <v>5297</v>
      </c>
      <c r="BF327" t="str">
        <f>HYPERLINK("http://dx.doi.org/10.30525/2256-0742/2020-6-5-148-154","http://dx.doi.org/10.30525/2256-0742/2020-6-5-148-154")</f>
        <v>http://dx.doi.org/10.30525/2256-0742/2020-6-5-148-154</v>
      </c>
      <c r="BG327" t="s">
        <v>74</v>
      </c>
      <c r="BH327" t="s">
        <v>74</v>
      </c>
      <c r="BI327">
        <v>7</v>
      </c>
      <c r="BJ327" t="s">
        <v>615</v>
      </c>
      <c r="BK327" t="s">
        <v>177</v>
      </c>
      <c r="BL327" t="s">
        <v>347</v>
      </c>
      <c r="BM327" t="s">
        <v>5298</v>
      </c>
      <c r="BN327" t="s">
        <v>74</v>
      </c>
      <c r="BO327" t="s">
        <v>1667</v>
      </c>
      <c r="BP327" t="s">
        <v>74</v>
      </c>
      <c r="BQ327" t="s">
        <v>74</v>
      </c>
      <c r="BR327" t="s">
        <v>101</v>
      </c>
      <c r="BS327" t="s">
        <v>5299</v>
      </c>
      <c r="BT327" t="str">
        <f>HYPERLINK("https%3A%2F%2Fwww.webofscience.com%2Fwos%2Fwoscc%2Ffull-record%2FWOS:000619581000018","View Full Record in Web of Science")</f>
        <v>View Full Record in Web of Science</v>
      </c>
    </row>
    <row r="328" spans="1:72" x14ac:dyDescent="0.25">
      <c r="A328" t="s">
        <v>72</v>
      </c>
      <c r="B328" t="s">
        <v>5300</v>
      </c>
      <c r="C328" t="s">
        <v>74</v>
      </c>
      <c r="D328" t="s">
        <v>74</v>
      </c>
      <c r="E328" t="s">
        <v>74</v>
      </c>
      <c r="F328" t="s">
        <v>5301</v>
      </c>
      <c r="G328" t="s">
        <v>74</v>
      </c>
      <c r="H328" t="s">
        <v>74</v>
      </c>
      <c r="I328" t="s">
        <v>5302</v>
      </c>
      <c r="J328" t="s">
        <v>458</v>
      </c>
      <c r="K328" t="s">
        <v>74</v>
      </c>
      <c r="L328" t="s">
        <v>74</v>
      </c>
      <c r="M328" t="s">
        <v>78</v>
      </c>
      <c r="N328" t="s">
        <v>79</v>
      </c>
      <c r="O328" t="s">
        <v>74</v>
      </c>
      <c r="P328" t="s">
        <v>74</v>
      </c>
      <c r="Q328" t="s">
        <v>74</v>
      </c>
      <c r="R328" t="s">
        <v>74</v>
      </c>
      <c r="S328" t="s">
        <v>74</v>
      </c>
      <c r="T328" t="s">
        <v>5303</v>
      </c>
      <c r="U328" t="s">
        <v>74</v>
      </c>
      <c r="V328" t="s">
        <v>5304</v>
      </c>
      <c r="W328" t="s">
        <v>5305</v>
      </c>
      <c r="X328" t="s">
        <v>531</v>
      </c>
      <c r="Y328" t="s">
        <v>5306</v>
      </c>
      <c r="Z328" t="s">
        <v>5307</v>
      </c>
      <c r="AA328" t="s">
        <v>5308</v>
      </c>
      <c r="AB328" t="s">
        <v>5309</v>
      </c>
      <c r="AC328" t="s">
        <v>74</v>
      </c>
      <c r="AD328" t="s">
        <v>74</v>
      </c>
      <c r="AE328" t="s">
        <v>74</v>
      </c>
      <c r="AF328" t="s">
        <v>74</v>
      </c>
      <c r="AG328">
        <v>22</v>
      </c>
      <c r="AH328">
        <v>0</v>
      </c>
      <c r="AI328">
        <v>0</v>
      </c>
      <c r="AJ328">
        <v>0</v>
      </c>
      <c r="AK328">
        <v>5</v>
      </c>
      <c r="AL328" t="s">
        <v>465</v>
      </c>
      <c r="AM328" t="s">
        <v>466</v>
      </c>
      <c r="AN328" t="s">
        <v>467</v>
      </c>
      <c r="AO328" t="s">
        <v>468</v>
      </c>
      <c r="AP328" t="s">
        <v>469</v>
      </c>
      <c r="AQ328" t="s">
        <v>74</v>
      </c>
      <c r="AR328" t="s">
        <v>470</v>
      </c>
      <c r="AS328" t="s">
        <v>471</v>
      </c>
      <c r="AT328" t="s">
        <v>74</v>
      </c>
      <c r="AU328">
        <v>2020</v>
      </c>
      <c r="AV328">
        <v>92</v>
      </c>
      <c r="AW328">
        <v>5</v>
      </c>
      <c r="AX328" t="s">
        <v>74</v>
      </c>
      <c r="AY328" t="s">
        <v>74</v>
      </c>
      <c r="AZ328" t="s">
        <v>74</v>
      </c>
      <c r="BA328" t="s">
        <v>74</v>
      </c>
      <c r="BB328">
        <v>607</v>
      </c>
      <c r="BC328">
        <v>619</v>
      </c>
      <c r="BD328" t="s">
        <v>74</v>
      </c>
      <c r="BE328" t="s">
        <v>74</v>
      </c>
      <c r="BF328" t="s">
        <v>74</v>
      </c>
      <c r="BG328" t="s">
        <v>74</v>
      </c>
      <c r="BH328" t="s">
        <v>74</v>
      </c>
      <c r="BI328">
        <v>13</v>
      </c>
      <c r="BJ328" t="s">
        <v>200</v>
      </c>
      <c r="BK328" t="s">
        <v>177</v>
      </c>
      <c r="BL328" t="s">
        <v>200</v>
      </c>
      <c r="BM328" t="s">
        <v>5310</v>
      </c>
      <c r="BN328" t="s">
        <v>74</v>
      </c>
      <c r="BO328" t="s">
        <v>74</v>
      </c>
      <c r="BP328" t="s">
        <v>74</v>
      </c>
      <c r="BQ328" t="s">
        <v>74</v>
      </c>
      <c r="BR328" t="s">
        <v>101</v>
      </c>
      <c r="BS328" t="s">
        <v>5311</v>
      </c>
      <c r="BT328" t="str">
        <f>HYPERLINK("https%3A%2F%2Fwww.webofscience.com%2Fwos%2Fwoscc%2Ffull-record%2FWOS:000542920300001","View Full Record in Web of Science")</f>
        <v>View Full Record in Web of Science</v>
      </c>
    </row>
    <row r="329" spans="1:72" x14ac:dyDescent="0.25">
      <c r="A329" t="s">
        <v>72</v>
      </c>
      <c r="B329" t="s">
        <v>5312</v>
      </c>
      <c r="C329" t="s">
        <v>74</v>
      </c>
      <c r="D329" t="s">
        <v>74</v>
      </c>
      <c r="E329" t="s">
        <v>74</v>
      </c>
      <c r="F329" t="s">
        <v>5313</v>
      </c>
      <c r="G329" t="s">
        <v>74</v>
      </c>
      <c r="H329" t="s">
        <v>74</v>
      </c>
      <c r="I329" t="s">
        <v>5314</v>
      </c>
      <c r="J329" t="s">
        <v>598</v>
      </c>
      <c r="K329" t="s">
        <v>74</v>
      </c>
      <c r="L329" t="s">
        <v>74</v>
      </c>
      <c r="M329" t="s">
        <v>78</v>
      </c>
      <c r="N329" t="s">
        <v>79</v>
      </c>
      <c r="O329" t="s">
        <v>74</v>
      </c>
      <c r="P329" t="s">
        <v>74</v>
      </c>
      <c r="Q329" t="s">
        <v>74</v>
      </c>
      <c r="R329" t="s">
        <v>74</v>
      </c>
      <c r="S329" t="s">
        <v>74</v>
      </c>
      <c r="T329" t="s">
        <v>5315</v>
      </c>
      <c r="U329" t="s">
        <v>74</v>
      </c>
      <c r="V329" t="s">
        <v>5316</v>
      </c>
      <c r="W329" t="s">
        <v>5317</v>
      </c>
      <c r="X329" t="s">
        <v>74</v>
      </c>
      <c r="Y329" t="s">
        <v>5318</v>
      </c>
      <c r="Z329" t="s">
        <v>5319</v>
      </c>
      <c r="AA329" t="s">
        <v>74</v>
      </c>
      <c r="AB329" t="s">
        <v>74</v>
      </c>
      <c r="AC329" t="s">
        <v>74</v>
      </c>
      <c r="AD329" t="s">
        <v>74</v>
      </c>
      <c r="AE329" t="s">
        <v>74</v>
      </c>
      <c r="AF329" t="s">
        <v>74</v>
      </c>
      <c r="AG329">
        <v>20</v>
      </c>
      <c r="AH329">
        <v>0</v>
      </c>
      <c r="AI329">
        <v>0</v>
      </c>
      <c r="AJ329">
        <v>0</v>
      </c>
      <c r="AK329">
        <v>3</v>
      </c>
      <c r="AL329" t="s">
        <v>607</v>
      </c>
      <c r="AM329" t="s">
        <v>608</v>
      </c>
      <c r="AN329" t="s">
        <v>609</v>
      </c>
      <c r="AO329" t="s">
        <v>610</v>
      </c>
      <c r="AP329" t="s">
        <v>611</v>
      </c>
      <c r="AQ329" t="s">
        <v>74</v>
      </c>
      <c r="AR329" t="s">
        <v>612</v>
      </c>
      <c r="AS329" t="s">
        <v>613</v>
      </c>
      <c r="AT329" t="s">
        <v>74</v>
      </c>
      <c r="AU329">
        <v>2020</v>
      </c>
      <c r="AV329">
        <v>6</v>
      </c>
      <c r="AW329">
        <v>4</v>
      </c>
      <c r="AX329" t="s">
        <v>74</v>
      </c>
      <c r="AY329" t="s">
        <v>74</v>
      </c>
      <c r="AZ329" t="s">
        <v>74</v>
      </c>
      <c r="BA329" t="s">
        <v>74</v>
      </c>
      <c r="BB329">
        <v>141</v>
      </c>
      <c r="BC329">
        <v>148</v>
      </c>
      <c r="BD329" t="s">
        <v>74</v>
      </c>
      <c r="BE329" t="s">
        <v>5320</v>
      </c>
      <c r="BF329" t="str">
        <f>HYPERLINK("http://dx.doi.org/10.30525/2256-0742/2020-6-4-141-148","http://dx.doi.org/10.30525/2256-0742/2020-6-4-141-148")</f>
        <v>http://dx.doi.org/10.30525/2256-0742/2020-6-4-141-148</v>
      </c>
      <c r="BG329" t="s">
        <v>74</v>
      </c>
      <c r="BH329" t="s">
        <v>74</v>
      </c>
      <c r="BI329">
        <v>8</v>
      </c>
      <c r="BJ329" t="s">
        <v>615</v>
      </c>
      <c r="BK329" t="s">
        <v>177</v>
      </c>
      <c r="BL329" t="s">
        <v>347</v>
      </c>
      <c r="BM329" t="s">
        <v>5321</v>
      </c>
      <c r="BN329" t="s">
        <v>74</v>
      </c>
      <c r="BO329" t="s">
        <v>1667</v>
      </c>
      <c r="BP329" t="s">
        <v>74</v>
      </c>
      <c r="BQ329" t="s">
        <v>74</v>
      </c>
      <c r="BR329" t="s">
        <v>101</v>
      </c>
      <c r="BS329" t="s">
        <v>5322</v>
      </c>
      <c r="BT329" t="str">
        <f>HYPERLINK("https%3A%2F%2Fwww.webofscience.com%2Fwos%2Fwoscc%2Ffull-record%2FWOS:000626099400009","View Full Record in Web of Science")</f>
        <v>View Full Record in Web of Science</v>
      </c>
    </row>
    <row r="330" spans="1:72" x14ac:dyDescent="0.25">
      <c r="A330" t="s">
        <v>72</v>
      </c>
      <c r="B330" t="s">
        <v>5323</v>
      </c>
      <c r="C330" t="s">
        <v>74</v>
      </c>
      <c r="D330" t="s">
        <v>74</v>
      </c>
      <c r="E330" t="s">
        <v>74</v>
      </c>
      <c r="F330" t="s">
        <v>5324</v>
      </c>
      <c r="G330" t="s">
        <v>74</v>
      </c>
      <c r="H330" t="s">
        <v>74</v>
      </c>
      <c r="I330" t="s">
        <v>5325</v>
      </c>
      <c r="J330" t="s">
        <v>560</v>
      </c>
      <c r="K330" t="s">
        <v>74</v>
      </c>
      <c r="L330" t="s">
        <v>74</v>
      </c>
      <c r="M330" t="s">
        <v>78</v>
      </c>
      <c r="N330" t="s">
        <v>79</v>
      </c>
      <c r="O330" t="s">
        <v>74</v>
      </c>
      <c r="P330" t="s">
        <v>74</v>
      </c>
      <c r="Q330" t="s">
        <v>74</v>
      </c>
      <c r="R330" t="s">
        <v>74</v>
      </c>
      <c r="S330" t="s">
        <v>74</v>
      </c>
      <c r="T330" t="s">
        <v>5326</v>
      </c>
      <c r="U330" t="s">
        <v>5327</v>
      </c>
      <c r="V330" t="s">
        <v>5328</v>
      </c>
      <c r="W330" t="s">
        <v>5329</v>
      </c>
      <c r="X330" t="s">
        <v>5330</v>
      </c>
      <c r="Y330" t="s">
        <v>5331</v>
      </c>
      <c r="Z330" t="s">
        <v>5332</v>
      </c>
      <c r="AA330" t="s">
        <v>5333</v>
      </c>
      <c r="AB330" t="s">
        <v>5334</v>
      </c>
      <c r="AC330" t="s">
        <v>74</v>
      </c>
      <c r="AD330" t="s">
        <v>74</v>
      </c>
      <c r="AE330" t="s">
        <v>74</v>
      </c>
      <c r="AF330" t="s">
        <v>74</v>
      </c>
      <c r="AG330">
        <v>43</v>
      </c>
      <c r="AH330">
        <v>2</v>
      </c>
      <c r="AI330">
        <v>2</v>
      </c>
      <c r="AJ330">
        <v>0</v>
      </c>
      <c r="AK330">
        <v>7</v>
      </c>
      <c r="AL330" t="s">
        <v>571</v>
      </c>
      <c r="AM330" t="s">
        <v>572</v>
      </c>
      <c r="AN330" t="s">
        <v>573</v>
      </c>
      <c r="AO330" t="s">
        <v>574</v>
      </c>
      <c r="AP330" t="s">
        <v>575</v>
      </c>
      <c r="AQ330" t="s">
        <v>74</v>
      </c>
      <c r="AR330" t="s">
        <v>576</v>
      </c>
      <c r="AS330" t="s">
        <v>577</v>
      </c>
      <c r="AT330" t="s">
        <v>74</v>
      </c>
      <c r="AU330">
        <v>2020</v>
      </c>
      <c r="AV330">
        <v>24</v>
      </c>
      <c r="AW330">
        <v>4</v>
      </c>
      <c r="AX330" t="s">
        <v>74</v>
      </c>
      <c r="AY330" t="s">
        <v>74</v>
      </c>
      <c r="AZ330" t="s">
        <v>74</v>
      </c>
      <c r="BA330" t="s">
        <v>74</v>
      </c>
      <c r="BB330">
        <v>205</v>
      </c>
      <c r="BC330">
        <v>212</v>
      </c>
      <c r="BD330" t="s">
        <v>74</v>
      </c>
      <c r="BE330" t="s">
        <v>5335</v>
      </c>
      <c r="BF330" t="str">
        <f>HYPERLINK("http://dx.doi.org/10.15561/20755279.2020.0403","http://dx.doi.org/10.15561/20755279.2020.0403")</f>
        <v>http://dx.doi.org/10.15561/20755279.2020.0403</v>
      </c>
      <c r="BG330" t="s">
        <v>74</v>
      </c>
      <c r="BH330" t="s">
        <v>74</v>
      </c>
      <c r="BI330">
        <v>8</v>
      </c>
      <c r="BJ330" t="s">
        <v>200</v>
      </c>
      <c r="BK330" t="s">
        <v>177</v>
      </c>
      <c r="BL330" t="s">
        <v>200</v>
      </c>
      <c r="BM330" t="s">
        <v>5336</v>
      </c>
      <c r="BN330" t="s">
        <v>74</v>
      </c>
      <c r="BO330" t="s">
        <v>100</v>
      </c>
      <c r="BP330" t="s">
        <v>74</v>
      </c>
      <c r="BQ330" t="s">
        <v>74</v>
      </c>
      <c r="BR330" t="s">
        <v>101</v>
      </c>
      <c r="BS330" t="s">
        <v>5337</v>
      </c>
      <c r="BT330" t="str">
        <f>HYPERLINK("https%3A%2F%2Fwww.webofscience.com%2Fwos%2Fwoscc%2Ffull-record%2FWOS:000563083200003","View Full Record in Web of Science")</f>
        <v>View Full Record in Web of Science</v>
      </c>
    </row>
    <row r="331" spans="1:72" x14ac:dyDescent="0.25">
      <c r="A331" t="s">
        <v>72</v>
      </c>
      <c r="B331" t="s">
        <v>5338</v>
      </c>
      <c r="C331" t="s">
        <v>74</v>
      </c>
      <c r="D331" t="s">
        <v>74</v>
      </c>
      <c r="E331" t="s">
        <v>74</v>
      </c>
      <c r="F331" t="s">
        <v>5339</v>
      </c>
      <c r="G331" t="s">
        <v>74</v>
      </c>
      <c r="H331" t="s">
        <v>74</v>
      </c>
      <c r="I331" t="s">
        <v>5340</v>
      </c>
      <c r="J331" t="s">
        <v>3467</v>
      </c>
      <c r="K331" t="s">
        <v>74</v>
      </c>
      <c r="L331" t="s">
        <v>74</v>
      </c>
      <c r="M331" t="s">
        <v>5341</v>
      </c>
      <c r="N331" t="s">
        <v>79</v>
      </c>
      <c r="O331" t="s">
        <v>74</v>
      </c>
      <c r="P331" t="s">
        <v>74</v>
      </c>
      <c r="Q331" t="s">
        <v>74</v>
      </c>
      <c r="R331" t="s">
        <v>74</v>
      </c>
      <c r="S331" t="s">
        <v>74</v>
      </c>
      <c r="T331" t="s">
        <v>5342</v>
      </c>
      <c r="U331" t="s">
        <v>5343</v>
      </c>
      <c r="V331" t="s">
        <v>5344</v>
      </c>
      <c r="W331" t="s">
        <v>5345</v>
      </c>
      <c r="X331" t="s">
        <v>5346</v>
      </c>
      <c r="Y331" t="s">
        <v>5347</v>
      </c>
      <c r="Z331" t="s">
        <v>74</v>
      </c>
      <c r="AA331" t="s">
        <v>74</v>
      </c>
      <c r="AB331" t="s">
        <v>74</v>
      </c>
      <c r="AC331" t="s">
        <v>74</v>
      </c>
      <c r="AD331" t="s">
        <v>74</v>
      </c>
      <c r="AE331" t="s">
        <v>74</v>
      </c>
      <c r="AF331" t="s">
        <v>74</v>
      </c>
      <c r="AG331">
        <v>26</v>
      </c>
      <c r="AH331">
        <v>6</v>
      </c>
      <c r="AI331">
        <v>6</v>
      </c>
      <c r="AJ331">
        <v>1</v>
      </c>
      <c r="AK331">
        <v>3</v>
      </c>
      <c r="AL331" t="s">
        <v>3475</v>
      </c>
      <c r="AM331" t="s">
        <v>1577</v>
      </c>
      <c r="AN331" t="s">
        <v>3476</v>
      </c>
      <c r="AO331" t="s">
        <v>3477</v>
      </c>
      <c r="AP331" t="s">
        <v>3478</v>
      </c>
      <c r="AQ331" t="s">
        <v>74</v>
      </c>
      <c r="AR331" t="s">
        <v>3467</v>
      </c>
      <c r="AS331" t="s">
        <v>3479</v>
      </c>
      <c r="AT331" t="s">
        <v>74</v>
      </c>
      <c r="AU331">
        <v>2020</v>
      </c>
      <c r="AV331" t="s">
        <v>74</v>
      </c>
      <c r="AW331">
        <v>5</v>
      </c>
      <c r="AX331" t="s">
        <v>74</v>
      </c>
      <c r="AY331" t="s">
        <v>74</v>
      </c>
      <c r="AZ331" t="s">
        <v>74</v>
      </c>
      <c r="BA331" t="s">
        <v>74</v>
      </c>
      <c r="BB331">
        <v>15</v>
      </c>
      <c r="BC331">
        <v>26</v>
      </c>
      <c r="BD331" t="s">
        <v>74</v>
      </c>
      <c r="BE331" t="s">
        <v>74</v>
      </c>
      <c r="BF331" t="s">
        <v>74</v>
      </c>
      <c r="BG331" t="s">
        <v>74</v>
      </c>
      <c r="BH331" t="s">
        <v>74</v>
      </c>
      <c r="BI331">
        <v>12</v>
      </c>
      <c r="BJ331" t="s">
        <v>200</v>
      </c>
      <c r="BK331" t="s">
        <v>177</v>
      </c>
      <c r="BL331" t="s">
        <v>200</v>
      </c>
      <c r="BM331" t="s">
        <v>5348</v>
      </c>
      <c r="BN331" t="s">
        <v>74</v>
      </c>
      <c r="BO331" t="s">
        <v>74</v>
      </c>
      <c r="BP331" t="s">
        <v>74</v>
      </c>
      <c r="BQ331" t="s">
        <v>74</v>
      </c>
      <c r="BR331" t="s">
        <v>101</v>
      </c>
      <c r="BS331" t="s">
        <v>5349</v>
      </c>
      <c r="BT331" t="str">
        <f>HYPERLINK("https%3A%2F%2Fwww.webofscience.com%2Fwos%2Fwoscc%2Ffull-record%2FWOS:000626974600003","View Full Record in Web of Science")</f>
        <v>View Full Record in Web of Science</v>
      </c>
    </row>
    <row r="332" spans="1:72" x14ac:dyDescent="0.25">
      <c r="A332" t="s">
        <v>72</v>
      </c>
      <c r="B332" t="s">
        <v>5350</v>
      </c>
      <c r="C332" t="s">
        <v>74</v>
      </c>
      <c r="D332" t="s">
        <v>74</v>
      </c>
      <c r="E332" t="s">
        <v>74</v>
      </c>
      <c r="F332" t="s">
        <v>5351</v>
      </c>
      <c r="G332" t="s">
        <v>74</v>
      </c>
      <c r="H332" t="s">
        <v>74</v>
      </c>
      <c r="I332" t="s">
        <v>5352</v>
      </c>
      <c r="J332" t="s">
        <v>3467</v>
      </c>
      <c r="K332" t="s">
        <v>74</v>
      </c>
      <c r="L332" t="s">
        <v>74</v>
      </c>
      <c r="M332" t="s">
        <v>78</v>
      </c>
      <c r="N332" t="s">
        <v>79</v>
      </c>
      <c r="O332" t="s">
        <v>74</v>
      </c>
      <c r="P332" t="s">
        <v>74</v>
      </c>
      <c r="Q332" t="s">
        <v>74</v>
      </c>
      <c r="R332" t="s">
        <v>74</v>
      </c>
      <c r="S332" t="s">
        <v>74</v>
      </c>
      <c r="T332" t="s">
        <v>5353</v>
      </c>
      <c r="U332" t="s">
        <v>74</v>
      </c>
      <c r="V332" t="s">
        <v>5354</v>
      </c>
      <c r="W332" t="s">
        <v>5355</v>
      </c>
      <c r="X332" t="s">
        <v>5356</v>
      </c>
      <c r="Y332" t="s">
        <v>5357</v>
      </c>
      <c r="Z332" t="s">
        <v>74</v>
      </c>
      <c r="AA332" t="s">
        <v>5358</v>
      </c>
      <c r="AB332" t="s">
        <v>5359</v>
      </c>
      <c r="AC332" t="s">
        <v>74</v>
      </c>
      <c r="AD332" t="s">
        <v>74</v>
      </c>
      <c r="AE332" t="s">
        <v>74</v>
      </c>
      <c r="AF332" t="s">
        <v>74</v>
      </c>
      <c r="AG332">
        <v>18</v>
      </c>
      <c r="AH332">
        <v>1</v>
      </c>
      <c r="AI332">
        <v>1</v>
      </c>
      <c r="AJ332">
        <v>1</v>
      </c>
      <c r="AK332">
        <v>5</v>
      </c>
      <c r="AL332" t="s">
        <v>3475</v>
      </c>
      <c r="AM332" t="s">
        <v>1577</v>
      </c>
      <c r="AN332" t="s">
        <v>3476</v>
      </c>
      <c r="AO332" t="s">
        <v>3477</v>
      </c>
      <c r="AP332" t="s">
        <v>3478</v>
      </c>
      <c r="AQ332" t="s">
        <v>74</v>
      </c>
      <c r="AR332" t="s">
        <v>3467</v>
      </c>
      <c r="AS332" t="s">
        <v>3479</v>
      </c>
      <c r="AT332" t="s">
        <v>74</v>
      </c>
      <c r="AU332">
        <v>2020</v>
      </c>
      <c r="AV332" t="s">
        <v>74</v>
      </c>
      <c r="AW332">
        <v>4</v>
      </c>
      <c r="AX332" t="s">
        <v>74</v>
      </c>
      <c r="AY332" t="s">
        <v>74</v>
      </c>
      <c r="AZ332" t="s">
        <v>74</v>
      </c>
      <c r="BA332" t="s">
        <v>74</v>
      </c>
      <c r="BB332">
        <v>47</v>
      </c>
      <c r="BC332">
        <v>53</v>
      </c>
      <c r="BD332" t="s">
        <v>74</v>
      </c>
      <c r="BE332" t="s">
        <v>74</v>
      </c>
      <c r="BF332" t="s">
        <v>74</v>
      </c>
      <c r="BG332" t="s">
        <v>74</v>
      </c>
      <c r="BH332" t="s">
        <v>74</v>
      </c>
      <c r="BI332">
        <v>7</v>
      </c>
      <c r="BJ332" t="s">
        <v>200</v>
      </c>
      <c r="BK332" t="s">
        <v>177</v>
      </c>
      <c r="BL332" t="s">
        <v>200</v>
      </c>
      <c r="BM332" t="s">
        <v>5360</v>
      </c>
      <c r="BN332" t="s">
        <v>74</v>
      </c>
      <c r="BO332" t="s">
        <v>74</v>
      </c>
      <c r="BP332" t="s">
        <v>74</v>
      </c>
      <c r="BQ332" t="s">
        <v>74</v>
      </c>
      <c r="BR332" t="s">
        <v>101</v>
      </c>
      <c r="BS332" t="s">
        <v>5361</v>
      </c>
      <c r="BT332" t="str">
        <f>HYPERLINK("https%3A%2F%2Fwww.webofscience.com%2Fwos%2Fwoscc%2Ffull-record%2FWOS:000600277800006","View Full Record in Web of Science")</f>
        <v>View Full Record in Web of Science</v>
      </c>
    </row>
    <row r="333" spans="1:72" x14ac:dyDescent="0.25">
      <c r="A333" t="s">
        <v>72</v>
      </c>
      <c r="B333" t="s">
        <v>5362</v>
      </c>
      <c r="C333" t="s">
        <v>74</v>
      </c>
      <c r="D333" t="s">
        <v>74</v>
      </c>
      <c r="E333" t="s">
        <v>74</v>
      </c>
      <c r="F333" t="s">
        <v>5363</v>
      </c>
      <c r="G333" t="s">
        <v>74</v>
      </c>
      <c r="H333" t="s">
        <v>74</v>
      </c>
      <c r="I333" t="s">
        <v>5364</v>
      </c>
      <c r="J333" t="s">
        <v>403</v>
      </c>
      <c r="K333" t="s">
        <v>74</v>
      </c>
      <c r="L333" t="s">
        <v>74</v>
      </c>
      <c r="M333" t="s">
        <v>1028</v>
      </c>
      <c r="N333" t="s">
        <v>79</v>
      </c>
      <c r="O333" t="s">
        <v>74</v>
      </c>
      <c r="P333" t="s">
        <v>74</v>
      </c>
      <c r="Q333" t="s">
        <v>74</v>
      </c>
      <c r="R333" t="s">
        <v>74</v>
      </c>
      <c r="S333" t="s">
        <v>74</v>
      </c>
      <c r="T333" t="s">
        <v>5365</v>
      </c>
      <c r="U333" t="s">
        <v>74</v>
      </c>
      <c r="V333" t="s">
        <v>5366</v>
      </c>
      <c r="W333" t="s">
        <v>5367</v>
      </c>
      <c r="X333" t="s">
        <v>5368</v>
      </c>
      <c r="Y333" t="s">
        <v>5369</v>
      </c>
      <c r="Z333" t="s">
        <v>5370</v>
      </c>
      <c r="AA333" t="s">
        <v>5371</v>
      </c>
      <c r="AB333" t="s">
        <v>5372</v>
      </c>
      <c r="AC333" t="s">
        <v>74</v>
      </c>
      <c r="AD333" t="s">
        <v>74</v>
      </c>
      <c r="AE333" t="s">
        <v>74</v>
      </c>
      <c r="AF333" t="s">
        <v>74</v>
      </c>
      <c r="AG333">
        <v>15</v>
      </c>
      <c r="AH333">
        <v>2</v>
      </c>
      <c r="AI333">
        <v>2</v>
      </c>
      <c r="AJ333">
        <v>0</v>
      </c>
      <c r="AK333">
        <v>7</v>
      </c>
      <c r="AL333" t="s">
        <v>3407</v>
      </c>
      <c r="AM333" t="s">
        <v>411</v>
      </c>
      <c r="AN333" t="s">
        <v>412</v>
      </c>
      <c r="AO333" t="s">
        <v>413</v>
      </c>
      <c r="AP333" t="s">
        <v>74</v>
      </c>
      <c r="AQ333" t="s">
        <v>74</v>
      </c>
      <c r="AR333" t="s">
        <v>414</v>
      </c>
      <c r="AS333" t="s">
        <v>415</v>
      </c>
      <c r="AT333" t="s">
        <v>74</v>
      </c>
      <c r="AU333">
        <v>2020</v>
      </c>
      <c r="AV333">
        <v>76</v>
      </c>
      <c r="AW333">
        <v>2</v>
      </c>
      <c r="AX333" t="s">
        <v>74</v>
      </c>
      <c r="AY333" t="s">
        <v>74</v>
      </c>
      <c r="AZ333" t="s">
        <v>74</v>
      </c>
      <c r="BA333" t="s">
        <v>74</v>
      </c>
      <c r="BB333">
        <v>198</v>
      </c>
      <c r="BC333">
        <v>212</v>
      </c>
      <c r="BD333" t="s">
        <v>74</v>
      </c>
      <c r="BE333" t="s">
        <v>74</v>
      </c>
      <c r="BF333" t="s">
        <v>74</v>
      </c>
      <c r="BG333" t="s">
        <v>74</v>
      </c>
      <c r="BH333" t="s">
        <v>74</v>
      </c>
      <c r="BI333">
        <v>15</v>
      </c>
      <c r="BJ333" t="s">
        <v>200</v>
      </c>
      <c r="BK333" t="s">
        <v>177</v>
      </c>
      <c r="BL333" t="s">
        <v>200</v>
      </c>
      <c r="BM333" t="s">
        <v>4999</v>
      </c>
      <c r="BN333" t="s">
        <v>74</v>
      </c>
      <c r="BO333" t="s">
        <v>74</v>
      </c>
      <c r="BP333" t="s">
        <v>74</v>
      </c>
      <c r="BQ333" t="s">
        <v>74</v>
      </c>
      <c r="BR333" t="s">
        <v>101</v>
      </c>
      <c r="BS333" t="s">
        <v>5373</v>
      </c>
      <c r="BT333" t="str">
        <f>HYPERLINK("https%3A%2F%2Fwww.webofscience.com%2Fwos%2Fwoscc%2Ffull-record%2FWOS:000530972000016","View Full Record in Web of Science")</f>
        <v>View Full Record in Web of Science</v>
      </c>
    </row>
    <row r="334" spans="1:72" x14ac:dyDescent="0.25">
      <c r="A334" t="s">
        <v>72</v>
      </c>
      <c r="B334" t="s">
        <v>5374</v>
      </c>
      <c r="C334" t="s">
        <v>74</v>
      </c>
      <c r="D334" t="s">
        <v>74</v>
      </c>
      <c r="E334" t="s">
        <v>74</v>
      </c>
      <c r="F334" t="s">
        <v>5375</v>
      </c>
      <c r="G334" t="s">
        <v>74</v>
      </c>
      <c r="H334" t="s">
        <v>74</v>
      </c>
      <c r="I334" t="s">
        <v>5376</v>
      </c>
      <c r="J334" t="s">
        <v>403</v>
      </c>
      <c r="K334" t="s">
        <v>74</v>
      </c>
      <c r="L334" t="s">
        <v>74</v>
      </c>
      <c r="M334" t="s">
        <v>1028</v>
      </c>
      <c r="N334" t="s">
        <v>79</v>
      </c>
      <c r="O334" t="s">
        <v>74</v>
      </c>
      <c r="P334" t="s">
        <v>74</v>
      </c>
      <c r="Q334" t="s">
        <v>74</v>
      </c>
      <c r="R334" t="s">
        <v>74</v>
      </c>
      <c r="S334" t="s">
        <v>74</v>
      </c>
      <c r="T334" t="s">
        <v>5377</v>
      </c>
      <c r="U334" t="s">
        <v>74</v>
      </c>
      <c r="V334" t="s">
        <v>5378</v>
      </c>
      <c r="W334" t="s">
        <v>5379</v>
      </c>
      <c r="X334" t="s">
        <v>5380</v>
      </c>
      <c r="Y334" t="s">
        <v>5381</v>
      </c>
      <c r="Z334" t="s">
        <v>5382</v>
      </c>
      <c r="AA334" t="s">
        <v>5383</v>
      </c>
      <c r="AB334" t="s">
        <v>5384</v>
      </c>
      <c r="AC334" t="s">
        <v>74</v>
      </c>
      <c r="AD334" t="s">
        <v>74</v>
      </c>
      <c r="AE334" t="s">
        <v>74</v>
      </c>
      <c r="AF334" t="s">
        <v>74</v>
      </c>
      <c r="AG334">
        <v>23</v>
      </c>
      <c r="AH334">
        <v>0</v>
      </c>
      <c r="AI334">
        <v>0</v>
      </c>
      <c r="AJ334">
        <v>2</v>
      </c>
      <c r="AK334">
        <v>15</v>
      </c>
      <c r="AL334" t="s">
        <v>3407</v>
      </c>
      <c r="AM334" t="s">
        <v>411</v>
      </c>
      <c r="AN334" t="s">
        <v>412</v>
      </c>
      <c r="AO334" t="s">
        <v>413</v>
      </c>
      <c r="AP334" t="s">
        <v>74</v>
      </c>
      <c r="AQ334" t="s">
        <v>74</v>
      </c>
      <c r="AR334" t="s">
        <v>414</v>
      </c>
      <c r="AS334" t="s">
        <v>415</v>
      </c>
      <c r="AT334" t="s">
        <v>74</v>
      </c>
      <c r="AU334">
        <v>2020</v>
      </c>
      <c r="AV334">
        <v>76</v>
      </c>
      <c r="AW334">
        <v>2</v>
      </c>
      <c r="AX334" t="s">
        <v>74</v>
      </c>
      <c r="AY334" t="s">
        <v>74</v>
      </c>
      <c r="AZ334" t="s">
        <v>74</v>
      </c>
      <c r="BA334" t="s">
        <v>74</v>
      </c>
      <c r="BB334">
        <v>108</v>
      </c>
      <c r="BC334">
        <v>125</v>
      </c>
      <c r="BD334" t="s">
        <v>74</v>
      </c>
      <c r="BE334" t="s">
        <v>74</v>
      </c>
      <c r="BF334" t="s">
        <v>74</v>
      </c>
      <c r="BG334" t="s">
        <v>74</v>
      </c>
      <c r="BH334" t="s">
        <v>74</v>
      </c>
      <c r="BI334">
        <v>18</v>
      </c>
      <c r="BJ334" t="s">
        <v>200</v>
      </c>
      <c r="BK334" t="s">
        <v>177</v>
      </c>
      <c r="BL334" t="s">
        <v>200</v>
      </c>
      <c r="BM334" t="s">
        <v>4999</v>
      </c>
      <c r="BN334" t="s">
        <v>74</v>
      </c>
      <c r="BO334" t="s">
        <v>74</v>
      </c>
      <c r="BP334" t="s">
        <v>74</v>
      </c>
      <c r="BQ334" t="s">
        <v>74</v>
      </c>
      <c r="BR334" t="s">
        <v>101</v>
      </c>
      <c r="BS334" t="s">
        <v>5385</v>
      </c>
      <c r="BT334" t="str">
        <f>HYPERLINK("https%3A%2F%2Fwww.webofscience.com%2Fwos%2Fwoscc%2Ffull-record%2FWOS:000530972000009","View Full Record in Web of Science")</f>
        <v>View Full Record in Web of Science</v>
      </c>
    </row>
    <row r="335" spans="1:72" x14ac:dyDescent="0.25">
      <c r="A335" t="s">
        <v>72</v>
      </c>
      <c r="B335" t="s">
        <v>5386</v>
      </c>
      <c r="C335" t="s">
        <v>74</v>
      </c>
      <c r="D335" t="s">
        <v>74</v>
      </c>
      <c r="E335" t="s">
        <v>74</v>
      </c>
      <c r="F335" t="s">
        <v>5387</v>
      </c>
      <c r="G335" t="s">
        <v>74</v>
      </c>
      <c r="H335" t="s">
        <v>74</v>
      </c>
      <c r="I335" t="s">
        <v>5388</v>
      </c>
      <c r="J335" t="s">
        <v>1792</v>
      </c>
      <c r="K335" t="s">
        <v>74</v>
      </c>
      <c r="L335" t="s">
        <v>74</v>
      </c>
      <c r="M335" t="s">
        <v>1712</v>
      </c>
      <c r="N335" t="s">
        <v>79</v>
      </c>
      <c r="O335" t="s">
        <v>74</v>
      </c>
      <c r="P335" t="s">
        <v>74</v>
      </c>
      <c r="Q335" t="s">
        <v>74</v>
      </c>
      <c r="R335" t="s">
        <v>74</v>
      </c>
      <c r="S335" t="s">
        <v>74</v>
      </c>
      <c r="T335" t="s">
        <v>5389</v>
      </c>
      <c r="U335" t="s">
        <v>74</v>
      </c>
      <c r="V335" t="s">
        <v>5390</v>
      </c>
      <c r="W335" t="s">
        <v>5391</v>
      </c>
      <c r="X335" t="s">
        <v>2804</v>
      </c>
      <c r="Y335" t="s">
        <v>5392</v>
      </c>
      <c r="Z335" t="s">
        <v>74</v>
      </c>
      <c r="AA335" t="s">
        <v>5393</v>
      </c>
      <c r="AB335" t="s">
        <v>74</v>
      </c>
      <c r="AC335" t="s">
        <v>74</v>
      </c>
      <c r="AD335" t="s">
        <v>74</v>
      </c>
      <c r="AE335" t="s">
        <v>74</v>
      </c>
      <c r="AF335" t="s">
        <v>74</v>
      </c>
      <c r="AG335">
        <v>13</v>
      </c>
      <c r="AH335">
        <v>0</v>
      </c>
      <c r="AI335">
        <v>0</v>
      </c>
      <c r="AJ335">
        <v>1</v>
      </c>
      <c r="AK335">
        <v>1</v>
      </c>
      <c r="AL335" t="s">
        <v>1799</v>
      </c>
      <c r="AM335" t="s">
        <v>411</v>
      </c>
      <c r="AN335" t="s">
        <v>1800</v>
      </c>
      <c r="AO335" t="s">
        <v>1801</v>
      </c>
      <c r="AP335" t="s">
        <v>1802</v>
      </c>
      <c r="AQ335" t="s">
        <v>74</v>
      </c>
      <c r="AR335" t="s">
        <v>1803</v>
      </c>
      <c r="AS335" t="s">
        <v>1804</v>
      </c>
      <c r="AT335" t="s">
        <v>74</v>
      </c>
      <c r="AU335">
        <v>2020</v>
      </c>
      <c r="AV335" t="s">
        <v>74</v>
      </c>
      <c r="AW335">
        <v>50</v>
      </c>
      <c r="AX335" t="s">
        <v>74</v>
      </c>
      <c r="AY335" t="s">
        <v>74</v>
      </c>
      <c r="AZ335" t="s">
        <v>74</v>
      </c>
      <c r="BA335" t="s">
        <v>74</v>
      </c>
      <c r="BB335">
        <v>239</v>
      </c>
      <c r="BC335">
        <v>255</v>
      </c>
      <c r="BD335" t="s">
        <v>74</v>
      </c>
      <c r="BE335" t="s">
        <v>5394</v>
      </c>
      <c r="BF335" t="str">
        <f>HYPERLINK("http://dx.doi.org/10.20535/2307-5244.50.2020.210146","http://dx.doi.org/10.20535/2307-5244.50.2020.210146")</f>
        <v>http://dx.doi.org/10.20535/2307-5244.50.2020.210146</v>
      </c>
      <c r="BG335" t="s">
        <v>74</v>
      </c>
      <c r="BH335" t="s">
        <v>74</v>
      </c>
      <c r="BI335">
        <v>17</v>
      </c>
      <c r="BJ335" t="s">
        <v>176</v>
      </c>
      <c r="BK335" t="s">
        <v>177</v>
      </c>
      <c r="BL335" t="s">
        <v>176</v>
      </c>
      <c r="BM335" t="s">
        <v>5395</v>
      </c>
      <c r="BN335" t="s">
        <v>74</v>
      </c>
      <c r="BO335" t="s">
        <v>1667</v>
      </c>
      <c r="BP335" t="s">
        <v>74</v>
      </c>
      <c r="BQ335" t="s">
        <v>74</v>
      </c>
      <c r="BR335" t="s">
        <v>101</v>
      </c>
      <c r="BS335" t="s">
        <v>5396</v>
      </c>
      <c r="BT335" t="str">
        <f>HYPERLINK("https%3A%2F%2Fwww.webofscience.com%2Fwos%2Fwoscc%2Ffull-record%2FWOS:000569128900016","View Full Record in Web of Science")</f>
        <v>View Full Record in Web of Science</v>
      </c>
    </row>
    <row r="336" spans="1:72" x14ac:dyDescent="0.25">
      <c r="A336" t="s">
        <v>72</v>
      </c>
      <c r="B336" t="s">
        <v>5397</v>
      </c>
      <c r="C336" t="s">
        <v>74</v>
      </c>
      <c r="D336" t="s">
        <v>74</v>
      </c>
      <c r="E336" t="s">
        <v>74</v>
      </c>
      <c r="F336" t="s">
        <v>5398</v>
      </c>
      <c r="G336" t="s">
        <v>74</v>
      </c>
      <c r="H336" t="s">
        <v>74</v>
      </c>
      <c r="I336" t="s">
        <v>5399</v>
      </c>
      <c r="J336" t="s">
        <v>403</v>
      </c>
      <c r="K336" t="s">
        <v>74</v>
      </c>
      <c r="L336" t="s">
        <v>74</v>
      </c>
      <c r="M336" t="s">
        <v>1028</v>
      </c>
      <c r="N336" t="s">
        <v>79</v>
      </c>
      <c r="O336" t="s">
        <v>74</v>
      </c>
      <c r="P336" t="s">
        <v>74</v>
      </c>
      <c r="Q336" t="s">
        <v>74</v>
      </c>
      <c r="R336" t="s">
        <v>74</v>
      </c>
      <c r="S336" t="s">
        <v>74</v>
      </c>
      <c r="T336" t="s">
        <v>5400</v>
      </c>
      <c r="U336" t="s">
        <v>74</v>
      </c>
      <c r="V336" t="s">
        <v>5401</v>
      </c>
      <c r="W336" t="s">
        <v>5402</v>
      </c>
      <c r="X336" t="s">
        <v>4078</v>
      </c>
      <c r="Y336" t="s">
        <v>5403</v>
      </c>
      <c r="Z336" t="s">
        <v>5404</v>
      </c>
      <c r="AA336" t="s">
        <v>74</v>
      </c>
      <c r="AB336" t="s">
        <v>5405</v>
      </c>
      <c r="AC336" t="s">
        <v>74</v>
      </c>
      <c r="AD336" t="s">
        <v>74</v>
      </c>
      <c r="AE336" t="s">
        <v>74</v>
      </c>
      <c r="AF336" t="s">
        <v>74</v>
      </c>
      <c r="AG336">
        <v>15</v>
      </c>
      <c r="AH336">
        <v>0</v>
      </c>
      <c r="AI336">
        <v>0</v>
      </c>
      <c r="AJ336">
        <v>1</v>
      </c>
      <c r="AK336">
        <v>3</v>
      </c>
      <c r="AL336" t="s">
        <v>410</v>
      </c>
      <c r="AM336" t="s">
        <v>411</v>
      </c>
      <c r="AN336" t="s">
        <v>412</v>
      </c>
      <c r="AO336" t="s">
        <v>413</v>
      </c>
      <c r="AP336" t="s">
        <v>74</v>
      </c>
      <c r="AQ336" t="s">
        <v>74</v>
      </c>
      <c r="AR336" t="s">
        <v>414</v>
      </c>
      <c r="AS336" t="s">
        <v>415</v>
      </c>
      <c r="AT336" t="s">
        <v>74</v>
      </c>
      <c r="AU336">
        <v>2020</v>
      </c>
      <c r="AV336">
        <v>79</v>
      </c>
      <c r="AW336">
        <v>5</v>
      </c>
      <c r="AX336" t="s">
        <v>74</v>
      </c>
      <c r="AY336" t="s">
        <v>74</v>
      </c>
      <c r="AZ336" t="s">
        <v>74</v>
      </c>
      <c r="BA336" t="s">
        <v>74</v>
      </c>
      <c r="BB336">
        <v>15</v>
      </c>
      <c r="BC336">
        <v>28</v>
      </c>
      <c r="BD336" t="s">
        <v>74</v>
      </c>
      <c r="BE336" t="s">
        <v>5406</v>
      </c>
      <c r="BF336" t="str">
        <f>HYPERLINK("http://dx.doi.org/10.33407/itlt.v79i5.3992","http://dx.doi.org/10.33407/itlt.v79i5.3992")</f>
        <v>http://dx.doi.org/10.33407/itlt.v79i5.3992</v>
      </c>
      <c r="BG336" t="s">
        <v>74</v>
      </c>
      <c r="BH336" t="s">
        <v>74</v>
      </c>
      <c r="BI336">
        <v>14</v>
      </c>
      <c r="BJ336" t="s">
        <v>200</v>
      </c>
      <c r="BK336" t="s">
        <v>177</v>
      </c>
      <c r="BL336" t="s">
        <v>200</v>
      </c>
      <c r="BM336" t="s">
        <v>5407</v>
      </c>
      <c r="BN336" t="s">
        <v>74</v>
      </c>
      <c r="BO336" t="s">
        <v>100</v>
      </c>
      <c r="BP336" t="s">
        <v>74</v>
      </c>
      <c r="BQ336" t="s">
        <v>74</v>
      </c>
      <c r="BR336" t="s">
        <v>101</v>
      </c>
      <c r="BS336" t="s">
        <v>5408</v>
      </c>
      <c r="BT336" t="str">
        <f>HYPERLINK("https%3A%2F%2Fwww.webofscience.com%2Fwos%2Fwoscc%2Ffull-record%2FWOS:000585832000002","View Full Record in Web of Science")</f>
        <v>View Full Record in Web of Science</v>
      </c>
    </row>
    <row r="337" spans="1:72" x14ac:dyDescent="0.25">
      <c r="A337" t="s">
        <v>72</v>
      </c>
      <c r="B337" t="s">
        <v>5409</v>
      </c>
      <c r="C337" t="s">
        <v>74</v>
      </c>
      <c r="D337" t="s">
        <v>74</v>
      </c>
      <c r="E337" t="s">
        <v>74</v>
      </c>
      <c r="F337" t="s">
        <v>5410</v>
      </c>
      <c r="G337" t="s">
        <v>74</v>
      </c>
      <c r="H337" t="s">
        <v>74</v>
      </c>
      <c r="I337" t="s">
        <v>5411</v>
      </c>
      <c r="J337" t="s">
        <v>403</v>
      </c>
      <c r="K337" t="s">
        <v>74</v>
      </c>
      <c r="L337" t="s">
        <v>74</v>
      </c>
      <c r="M337" t="s">
        <v>1028</v>
      </c>
      <c r="N337" t="s">
        <v>79</v>
      </c>
      <c r="O337" t="s">
        <v>74</v>
      </c>
      <c r="P337" t="s">
        <v>74</v>
      </c>
      <c r="Q337" t="s">
        <v>74</v>
      </c>
      <c r="R337" t="s">
        <v>74</v>
      </c>
      <c r="S337" t="s">
        <v>74</v>
      </c>
      <c r="T337" t="s">
        <v>5412</v>
      </c>
      <c r="U337" t="s">
        <v>74</v>
      </c>
      <c r="V337" t="s">
        <v>5413</v>
      </c>
      <c r="W337" t="s">
        <v>5414</v>
      </c>
      <c r="X337" t="s">
        <v>5415</v>
      </c>
      <c r="Y337" t="s">
        <v>5416</v>
      </c>
      <c r="Z337" t="s">
        <v>5417</v>
      </c>
      <c r="AA337" t="s">
        <v>5418</v>
      </c>
      <c r="AB337" t="s">
        <v>5419</v>
      </c>
      <c r="AC337" t="s">
        <v>74</v>
      </c>
      <c r="AD337" t="s">
        <v>74</v>
      </c>
      <c r="AE337" t="s">
        <v>74</v>
      </c>
      <c r="AF337" t="s">
        <v>74</v>
      </c>
      <c r="AG337">
        <v>21</v>
      </c>
      <c r="AH337">
        <v>2</v>
      </c>
      <c r="AI337">
        <v>2</v>
      </c>
      <c r="AJ337">
        <v>1</v>
      </c>
      <c r="AK337">
        <v>2</v>
      </c>
      <c r="AL337" t="s">
        <v>3407</v>
      </c>
      <c r="AM337" t="s">
        <v>411</v>
      </c>
      <c r="AN337" t="s">
        <v>412</v>
      </c>
      <c r="AO337" t="s">
        <v>413</v>
      </c>
      <c r="AP337" t="s">
        <v>74</v>
      </c>
      <c r="AQ337" t="s">
        <v>74</v>
      </c>
      <c r="AR337" t="s">
        <v>414</v>
      </c>
      <c r="AS337" t="s">
        <v>415</v>
      </c>
      <c r="AT337" t="s">
        <v>74</v>
      </c>
      <c r="AU337">
        <v>2020</v>
      </c>
      <c r="AV337">
        <v>79</v>
      </c>
      <c r="AW337">
        <v>5</v>
      </c>
      <c r="AX337" t="s">
        <v>74</v>
      </c>
      <c r="AY337" t="s">
        <v>74</v>
      </c>
      <c r="AZ337" t="s">
        <v>74</v>
      </c>
      <c r="BA337" t="s">
        <v>74</v>
      </c>
      <c r="BB337">
        <v>184</v>
      </c>
      <c r="BC337">
        <v>198</v>
      </c>
      <c r="BD337" t="s">
        <v>74</v>
      </c>
      <c r="BE337" t="s">
        <v>5420</v>
      </c>
      <c r="BF337" t="str">
        <f>HYPERLINK("http://dx.doi.org/10.33407/itlt.v79i5.2997","http://dx.doi.org/10.33407/itlt.v79i5.2997")</f>
        <v>http://dx.doi.org/10.33407/itlt.v79i5.2997</v>
      </c>
      <c r="BG337" t="s">
        <v>74</v>
      </c>
      <c r="BH337" t="s">
        <v>74</v>
      </c>
      <c r="BI337">
        <v>15</v>
      </c>
      <c r="BJ337" t="s">
        <v>200</v>
      </c>
      <c r="BK337" t="s">
        <v>177</v>
      </c>
      <c r="BL337" t="s">
        <v>200</v>
      </c>
      <c r="BM337" t="s">
        <v>5407</v>
      </c>
      <c r="BN337" t="s">
        <v>74</v>
      </c>
      <c r="BO337" t="s">
        <v>100</v>
      </c>
      <c r="BP337" t="s">
        <v>74</v>
      </c>
      <c r="BQ337" t="s">
        <v>74</v>
      </c>
      <c r="BR337" t="s">
        <v>101</v>
      </c>
      <c r="BS337" t="s">
        <v>5421</v>
      </c>
      <c r="BT337" t="str">
        <f>HYPERLINK("https%3A%2F%2Fwww.webofscience.com%2Fwos%2Fwoscc%2Ffull-record%2FWOS:000585832000012","View Full Record in Web of Science")</f>
        <v>View Full Record in Web of Science</v>
      </c>
    </row>
    <row r="338" spans="1:72" x14ac:dyDescent="0.25">
      <c r="A338" t="s">
        <v>72</v>
      </c>
      <c r="B338" t="s">
        <v>5422</v>
      </c>
      <c r="C338" t="s">
        <v>74</v>
      </c>
      <c r="D338" t="s">
        <v>74</v>
      </c>
      <c r="E338" t="s">
        <v>74</v>
      </c>
      <c r="F338" t="s">
        <v>5423</v>
      </c>
      <c r="G338" t="s">
        <v>74</v>
      </c>
      <c r="H338" t="s">
        <v>74</v>
      </c>
      <c r="I338" t="s">
        <v>5424</v>
      </c>
      <c r="J338" t="s">
        <v>747</v>
      </c>
      <c r="K338" t="s">
        <v>74</v>
      </c>
      <c r="L338" t="s">
        <v>74</v>
      </c>
      <c r="M338" t="s">
        <v>78</v>
      </c>
      <c r="N338" t="s">
        <v>79</v>
      </c>
      <c r="O338" t="s">
        <v>74</v>
      </c>
      <c r="P338" t="s">
        <v>74</v>
      </c>
      <c r="Q338" t="s">
        <v>74</v>
      </c>
      <c r="R338" t="s">
        <v>74</v>
      </c>
      <c r="S338" t="s">
        <v>74</v>
      </c>
      <c r="T338" t="s">
        <v>5425</v>
      </c>
      <c r="U338" t="s">
        <v>74</v>
      </c>
      <c r="V338" t="s">
        <v>5426</v>
      </c>
      <c r="W338" t="s">
        <v>5427</v>
      </c>
      <c r="X338" t="s">
        <v>5428</v>
      </c>
      <c r="Y338" t="s">
        <v>5429</v>
      </c>
      <c r="Z338" t="s">
        <v>5430</v>
      </c>
      <c r="AA338" t="s">
        <v>5431</v>
      </c>
      <c r="AB338" t="s">
        <v>5432</v>
      </c>
      <c r="AC338" t="s">
        <v>5433</v>
      </c>
      <c r="AD338" t="s">
        <v>5433</v>
      </c>
      <c r="AE338" t="s">
        <v>5434</v>
      </c>
      <c r="AF338" t="s">
        <v>74</v>
      </c>
      <c r="AG338">
        <v>42</v>
      </c>
      <c r="AH338">
        <v>2</v>
      </c>
      <c r="AI338">
        <v>2</v>
      </c>
      <c r="AJ338">
        <v>0</v>
      </c>
      <c r="AK338">
        <v>10</v>
      </c>
      <c r="AL338" t="s">
        <v>5435</v>
      </c>
      <c r="AM338" t="s">
        <v>5436</v>
      </c>
      <c r="AN338" t="s">
        <v>5437</v>
      </c>
      <c r="AO338" t="s">
        <v>754</v>
      </c>
      <c r="AP338" t="s">
        <v>755</v>
      </c>
      <c r="AQ338" t="s">
        <v>74</v>
      </c>
      <c r="AR338" t="s">
        <v>756</v>
      </c>
      <c r="AS338" t="s">
        <v>757</v>
      </c>
      <c r="AT338" t="s">
        <v>691</v>
      </c>
      <c r="AU338">
        <v>2019</v>
      </c>
      <c r="AV338">
        <v>8</v>
      </c>
      <c r="AW338">
        <v>4</v>
      </c>
      <c r="AX338" t="s">
        <v>74</v>
      </c>
      <c r="AY338" t="s">
        <v>74</v>
      </c>
      <c r="AZ338" t="s">
        <v>74</v>
      </c>
      <c r="BA338" t="s">
        <v>74</v>
      </c>
      <c r="BB338">
        <v>761</v>
      </c>
      <c r="BC338">
        <v>778</v>
      </c>
      <c r="BD338" t="s">
        <v>74</v>
      </c>
      <c r="BE338" t="s">
        <v>5438</v>
      </c>
      <c r="BF338" t="str">
        <f>HYPERLINK("http://dx.doi.org/10.13187/ejced.2019.4.761","http://dx.doi.org/10.13187/ejced.2019.4.761")</f>
        <v>http://dx.doi.org/10.13187/ejced.2019.4.761</v>
      </c>
      <c r="BG338" t="s">
        <v>74</v>
      </c>
      <c r="BH338" t="s">
        <v>74</v>
      </c>
      <c r="BI338">
        <v>18</v>
      </c>
      <c r="BJ338" t="s">
        <v>200</v>
      </c>
      <c r="BK338" t="s">
        <v>177</v>
      </c>
      <c r="BL338" t="s">
        <v>200</v>
      </c>
      <c r="BM338" t="s">
        <v>5439</v>
      </c>
      <c r="BN338" t="s">
        <v>74</v>
      </c>
      <c r="BO338" t="s">
        <v>5440</v>
      </c>
      <c r="BP338" t="s">
        <v>74</v>
      </c>
      <c r="BQ338" t="s">
        <v>74</v>
      </c>
      <c r="BR338" t="s">
        <v>101</v>
      </c>
      <c r="BS338" t="s">
        <v>5441</v>
      </c>
      <c r="BT338" t="str">
        <f>HYPERLINK("https%3A%2F%2Fwww.webofscience.com%2Fwos%2Fwoscc%2Ffull-record%2FWOS:000504671300006","View Full Record in Web of Science")</f>
        <v>View Full Record in Web of Science</v>
      </c>
    </row>
    <row r="339" spans="1:72" x14ac:dyDescent="0.25">
      <c r="A339" t="s">
        <v>72</v>
      </c>
      <c r="B339" t="s">
        <v>5442</v>
      </c>
      <c r="C339" t="s">
        <v>74</v>
      </c>
      <c r="D339" t="s">
        <v>74</v>
      </c>
      <c r="E339" t="s">
        <v>74</v>
      </c>
      <c r="F339" t="s">
        <v>5443</v>
      </c>
      <c r="G339" t="s">
        <v>74</v>
      </c>
      <c r="H339" t="s">
        <v>74</v>
      </c>
      <c r="I339" t="s">
        <v>5444</v>
      </c>
      <c r="J339" t="s">
        <v>183</v>
      </c>
      <c r="K339" t="s">
        <v>74</v>
      </c>
      <c r="L339" t="s">
        <v>74</v>
      </c>
      <c r="M339" t="s">
        <v>78</v>
      </c>
      <c r="N339" t="s">
        <v>79</v>
      </c>
      <c r="O339" t="s">
        <v>74</v>
      </c>
      <c r="P339" t="s">
        <v>74</v>
      </c>
      <c r="Q339" t="s">
        <v>74</v>
      </c>
      <c r="R339" t="s">
        <v>74</v>
      </c>
      <c r="S339" t="s">
        <v>74</v>
      </c>
      <c r="T339" t="s">
        <v>5445</v>
      </c>
      <c r="U339" t="s">
        <v>5446</v>
      </c>
      <c r="V339" t="s">
        <v>5447</v>
      </c>
      <c r="W339" t="s">
        <v>5448</v>
      </c>
      <c r="X339" t="s">
        <v>5449</v>
      </c>
      <c r="Y339" t="s">
        <v>5450</v>
      </c>
      <c r="Z339" t="s">
        <v>5451</v>
      </c>
      <c r="AA339" t="s">
        <v>74</v>
      </c>
      <c r="AB339" t="s">
        <v>74</v>
      </c>
      <c r="AC339" t="s">
        <v>74</v>
      </c>
      <c r="AD339" t="s">
        <v>74</v>
      </c>
      <c r="AE339" t="s">
        <v>74</v>
      </c>
      <c r="AF339" t="s">
        <v>74</v>
      </c>
      <c r="AG339">
        <v>25</v>
      </c>
      <c r="AH339">
        <v>1</v>
      </c>
      <c r="AI339">
        <v>1</v>
      </c>
      <c r="AJ339">
        <v>2</v>
      </c>
      <c r="AK339">
        <v>2</v>
      </c>
      <c r="AL339" t="s">
        <v>192</v>
      </c>
      <c r="AM339" t="s">
        <v>193</v>
      </c>
      <c r="AN339" t="s">
        <v>194</v>
      </c>
      <c r="AO339" t="s">
        <v>195</v>
      </c>
      <c r="AP339" t="s">
        <v>196</v>
      </c>
      <c r="AQ339" t="s">
        <v>74</v>
      </c>
      <c r="AR339" t="s">
        <v>197</v>
      </c>
      <c r="AS339" t="s">
        <v>198</v>
      </c>
      <c r="AT339" t="s">
        <v>691</v>
      </c>
      <c r="AU339">
        <v>2019</v>
      </c>
      <c r="AV339">
        <v>11</v>
      </c>
      <c r="AW339">
        <v>4</v>
      </c>
      <c r="AX339" t="s">
        <v>74</v>
      </c>
      <c r="AY339" t="s">
        <v>74</v>
      </c>
      <c r="AZ339" t="s">
        <v>74</v>
      </c>
      <c r="BA339" t="s">
        <v>74</v>
      </c>
      <c r="BB339">
        <v>100</v>
      </c>
      <c r="BC339">
        <v>112</v>
      </c>
      <c r="BD339" t="s">
        <v>74</v>
      </c>
      <c r="BE339" t="s">
        <v>5452</v>
      </c>
      <c r="BF339" t="str">
        <f>HYPERLINK("http://dx.doi.org/10.18662/rrem/160","http://dx.doi.org/10.18662/rrem/160")</f>
        <v>http://dx.doi.org/10.18662/rrem/160</v>
      </c>
      <c r="BG339" t="s">
        <v>74</v>
      </c>
      <c r="BH339" t="s">
        <v>74</v>
      </c>
      <c r="BI339">
        <v>14</v>
      </c>
      <c r="BJ339" t="s">
        <v>200</v>
      </c>
      <c r="BK339" t="s">
        <v>177</v>
      </c>
      <c r="BL339" t="s">
        <v>200</v>
      </c>
      <c r="BM339" t="s">
        <v>5453</v>
      </c>
      <c r="BN339" t="s">
        <v>74</v>
      </c>
      <c r="BO339" t="s">
        <v>4629</v>
      </c>
      <c r="BP339" t="s">
        <v>74</v>
      </c>
      <c r="BQ339" t="s">
        <v>74</v>
      </c>
      <c r="BR339" t="s">
        <v>101</v>
      </c>
      <c r="BS339" t="s">
        <v>5454</v>
      </c>
      <c r="BT339" t="str">
        <f>HYPERLINK("https%3A%2F%2Fwww.webofscience.com%2Fwos%2Fwoscc%2Ffull-record%2FWOS:000500934200008","View Full Record in Web of Science")</f>
        <v>View Full Record in Web of Science</v>
      </c>
    </row>
    <row r="340" spans="1:72" x14ac:dyDescent="0.25">
      <c r="A340" t="s">
        <v>72</v>
      </c>
      <c r="B340" t="s">
        <v>5455</v>
      </c>
      <c r="C340" t="s">
        <v>74</v>
      </c>
      <c r="D340" t="s">
        <v>74</v>
      </c>
      <c r="E340" t="s">
        <v>74</v>
      </c>
      <c r="F340" t="s">
        <v>5456</v>
      </c>
      <c r="G340" t="s">
        <v>74</v>
      </c>
      <c r="H340" t="s">
        <v>74</v>
      </c>
      <c r="I340" t="s">
        <v>5457</v>
      </c>
      <c r="J340" t="s">
        <v>183</v>
      </c>
      <c r="K340" t="s">
        <v>74</v>
      </c>
      <c r="L340" t="s">
        <v>74</v>
      </c>
      <c r="M340" t="s">
        <v>78</v>
      </c>
      <c r="N340" t="s">
        <v>79</v>
      </c>
      <c r="O340" t="s">
        <v>74</v>
      </c>
      <c r="P340" t="s">
        <v>74</v>
      </c>
      <c r="Q340" t="s">
        <v>74</v>
      </c>
      <c r="R340" t="s">
        <v>74</v>
      </c>
      <c r="S340" t="s">
        <v>74</v>
      </c>
      <c r="T340" t="s">
        <v>5458</v>
      </c>
      <c r="U340" t="s">
        <v>74</v>
      </c>
      <c r="V340" t="s">
        <v>5459</v>
      </c>
      <c r="W340" t="s">
        <v>5460</v>
      </c>
      <c r="X340" t="s">
        <v>5461</v>
      </c>
      <c r="Y340" t="s">
        <v>5462</v>
      </c>
      <c r="Z340" t="s">
        <v>5463</v>
      </c>
      <c r="AA340" t="s">
        <v>74</v>
      </c>
      <c r="AB340" t="s">
        <v>5464</v>
      </c>
      <c r="AC340" t="s">
        <v>74</v>
      </c>
      <c r="AD340" t="s">
        <v>74</v>
      </c>
      <c r="AE340" t="s">
        <v>74</v>
      </c>
      <c r="AF340" t="s">
        <v>74</v>
      </c>
      <c r="AG340">
        <v>13</v>
      </c>
      <c r="AH340">
        <v>2</v>
      </c>
      <c r="AI340">
        <v>2</v>
      </c>
      <c r="AJ340">
        <v>0</v>
      </c>
      <c r="AK340">
        <v>0</v>
      </c>
      <c r="AL340" t="s">
        <v>192</v>
      </c>
      <c r="AM340" t="s">
        <v>193</v>
      </c>
      <c r="AN340" t="s">
        <v>194</v>
      </c>
      <c r="AO340" t="s">
        <v>195</v>
      </c>
      <c r="AP340" t="s">
        <v>196</v>
      </c>
      <c r="AQ340" t="s">
        <v>74</v>
      </c>
      <c r="AR340" t="s">
        <v>197</v>
      </c>
      <c r="AS340" t="s">
        <v>198</v>
      </c>
      <c r="AT340" t="s">
        <v>691</v>
      </c>
      <c r="AU340">
        <v>2019</v>
      </c>
      <c r="AV340">
        <v>11</v>
      </c>
      <c r="AW340">
        <v>4</v>
      </c>
      <c r="AX340" t="s">
        <v>74</v>
      </c>
      <c r="AY340">
        <v>1</v>
      </c>
      <c r="AZ340" t="s">
        <v>74</v>
      </c>
      <c r="BA340" t="s">
        <v>74</v>
      </c>
      <c r="BB340">
        <v>117</v>
      </c>
      <c r="BC340">
        <v>133</v>
      </c>
      <c r="BD340" t="s">
        <v>74</v>
      </c>
      <c r="BE340" t="s">
        <v>5465</v>
      </c>
      <c r="BF340" t="str">
        <f>HYPERLINK("http://dx.doi.org/10.18662/rrem/181","http://dx.doi.org/10.18662/rrem/181")</f>
        <v>http://dx.doi.org/10.18662/rrem/181</v>
      </c>
      <c r="BG340" t="s">
        <v>74</v>
      </c>
      <c r="BH340" t="s">
        <v>74</v>
      </c>
      <c r="BI340">
        <v>17</v>
      </c>
      <c r="BJ340" t="s">
        <v>200</v>
      </c>
      <c r="BK340" t="s">
        <v>177</v>
      </c>
      <c r="BL340" t="s">
        <v>200</v>
      </c>
      <c r="BM340" t="s">
        <v>5466</v>
      </c>
      <c r="BN340" t="s">
        <v>74</v>
      </c>
      <c r="BO340" t="s">
        <v>4644</v>
      </c>
      <c r="BP340" t="s">
        <v>74</v>
      </c>
      <c r="BQ340" t="s">
        <v>74</v>
      </c>
      <c r="BR340" t="s">
        <v>101</v>
      </c>
      <c r="BS340" t="s">
        <v>5467</v>
      </c>
      <c r="BT340" t="str">
        <f>HYPERLINK("https%3A%2F%2Fwww.webofscience.com%2Fwos%2Fwoscc%2Ffull-record%2FWOS:000504040000009","View Full Record in Web of Science")</f>
        <v>View Full Record in Web of Science</v>
      </c>
    </row>
    <row r="341" spans="1:72" x14ac:dyDescent="0.25">
      <c r="A341" t="s">
        <v>72</v>
      </c>
      <c r="B341" t="s">
        <v>5468</v>
      </c>
      <c r="C341" t="s">
        <v>74</v>
      </c>
      <c r="D341" t="s">
        <v>74</v>
      </c>
      <c r="E341" t="s">
        <v>74</v>
      </c>
      <c r="F341" t="s">
        <v>5469</v>
      </c>
      <c r="G341" t="s">
        <v>74</v>
      </c>
      <c r="H341" t="s">
        <v>74</v>
      </c>
      <c r="I341" t="s">
        <v>5470</v>
      </c>
      <c r="J341" t="s">
        <v>183</v>
      </c>
      <c r="K341" t="s">
        <v>74</v>
      </c>
      <c r="L341" t="s">
        <v>74</v>
      </c>
      <c r="M341" t="s">
        <v>78</v>
      </c>
      <c r="N341" t="s">
        <v>79</v>
      </c>
      <c r="O341" t="s">
        <v>74</v>
      </c>
      <c r="P341" t="s">
        <v>74</v>
      </c>
      <c r="Q341" t="s">
        <v>74</v>
      </c>
      <c r="R341" t="s">
        <v>74</v>
      </c>
      <c r="S341" t="s">
        <v>74</v>
      </c>
      <c r="T341" t="s">
        <v>5471</v>
      </c>
      <c r="U341" t="s">
        <v>74</v>
      </c>
      <c r="V341" t="s">
        <v>5472</v>
      </c>
      <c r="W341" t="s">
        <v>5473</v>
      </c>
      <c r="X341" t="s">
        <v>5474</v>
      </c>
      <c r="Y341" t="s">
        <v>5475</v>
      </c>
      <c r="Z341" t="s">
        <v>5476</v>
      </c>
      <c r="AA341" t="s">
        <v>5477</v>
      </c>
      <c r="AB341" t="s">
        <v>5478</v>
      </c>
      <c r="AC341" t="s">
        <v>74</v>
      </c>
      <c r="AD341" t="s">
        <v>74</v>
      </c>
      <c r="AE341" t="s">
        <v>74</v>
      </c>
      <c r="AF341" t="s">
        <v>74</v>
      </c>
      <c r="AG341">
        <v>20</v>
      </c>
      <c r="AH341">
        <v>6</v>
      </c>
      <c r="AI341">
        <v>6</v>
      </c>
      <c r="AJ341">
        <v>1</v>
      </c>
      <c r="AK341">
        <v>3</v>
      </c>
      <c r="AL341" t="s">
        <v>192</v>
      </c>
      <c r="AM341" t="s">
        <v>193</v>
      </c>
      <c r="AN341" t="s">
        <v>194</v>
      </c>
      <c r="AO341" t="s">
        <v>195</v>
      </c>
      <c r="AP341" t="s">
        <v>196</v>
      </c>
      <c r="AQ341" t="s">
        <v>74</v>
      </c>
      <c r="AR341" t="s">
        <v>197</v>
      </c>
      <c r="AS341" t="s">
        <v>198</v>
      </c>
      <c r="AT341" t="s">
        <v>691</v>
      </c>
      <c r="AU341">
        <v>2019</v>
      </c>
      <c r="AV341">
        <v>11</v>
      </c>
      <c r="AW341">
        <v>4</v>
      </c>
      <c r="AX341" t="s">
        <v>74</v>
      </c>
      <c r="AY341" t="s">
        <v>74</v>
      </c>
      <c r="AZ341" t="s">
        <v>74</v>
      </c>
      <c r="BA341" t="s">
        <v>74</v>
      </c>
      <c r="BB341">
        <v>221</v>
      </c>
      <c r="BC341">
        <v>247</v>
      </c>
      <c r="BD341" t="s">
        <v>74</v>
      </c>
      <c r="BE341" t="s">
        <v>5479</v>
      </c>
      <c r="BF341" t="str">
        <f>HYPERLINK("http://dx.doi.org/10.18662/rrem/167","http://dx.doi.org/10.18662/rrem/167")</f>
        <v>http://dx.doi.org/10.18662/rrem/167</v>
      </c>
      <c r="BG341" t="s">
        <v>74</v>
      </c>
      <c r="BH341" t="s">
        <v>74</v>
      </c>
      <c r="BI341">
        <v>27</v>
      </c>
      <c r="BJ341" t="s">
        <v>200</v>
      </c>
      <c r="BK341" t="s">
        <v>177</v>
      </c>
      <c r="BL341" t="s">
        <v>200</v>
      </c>
      <c r="BM341" t="s">
        <v>5453</v>
      </c>
      <c r="BN341" t="s">
        <v>74</v>
      </c>
      <c r="BO341" t="s">
        <v>4644</v>
      </c>
      <c r="BP341" t="s">
        <v>74</v>
      </c>
      <c r="BQ341" t="s">
        <v>74</v>
      </c>
      <c r="BR341" t="s">
        <v>101</v>
      </c>
      <c r="BS341" t="s">
        <v>5480</v>
      </c>
      <c r="BT341" t="str">
        <f>HYPERLINK("https%3A%2F%2Fwww.webofscience.com%2Fwos%2Fwoscc%2Ffull-record%2FWOS:000500934200015","View Full Record in Web of Science")</f>
        <v>View Full Record in Web of Science</v>
      </c>
    </row>
    <row r="342" spans="1:72" x14ac:dyDescent="0.25">
      <c r="A342" t="s">
        <v>72</v>
      </c>
      <c r="B342" t="s">
        <v>5481</v>
      </c>
      <c r="C342" t="s">
        <v>74</v>
      </c>
      <c r="D342" t="s">
        <v>74</v>
      </c>
      <c r="E342" t="s">
        <v>74</v>
      </c>
      <c r="F342" t="s">
        <v>5482</v>
      </c>
      <c r="G342" t="s">
        <v>74</v>
      </c>
      <c r="H342" t="s">
        <v>74</v>
      </c>
      <c r="I342" t="s">
        <v>5483</v>
      </c>
      <c r="J342" t="s">
        <v>4738</v>
      </c>
      <c r="K342" t="s">
        <v>74</v>
      </c>
      <c r="L342" t="s">
        <v>74</v>
      </c>
      <c r="M342" t="s">
        <v>78</v>
      </c>
      <c r="N342" t="s">
        <v>79</v>
      </c>
      <c r="O342" t="s">
        <v>74</v>
      </c>
      <c r="P342" t="s">
        <v>74</v>
      </c>
      <c r="Q342" t="s">
        <v>74</v>
      </c>
      <c r="R342" t="s">
        <v>74</v>
      </c>
      <c r="S342" t="s">
        <v>74</v>
      </c>
      <c r="T342" t="s">
        <v>5484</v>
      </c>
      <c r="U342" t="s">
        <v>74</v>
      </c>
      <c r="V342" t="s">
        <v>5485</v>
      </c>
      <c r="W342" t="s">
        <v>5486</v>
      </c>
      <c r="X342" t="s">
        <v>5487</v>
      </c>
      <c r="Y342" t="s">
        <v>5488</v>
      </c>
      <c r="Z342" t="s">
        <v>5489</v>
      </c>
      <c r="AA342" t="s">
        <v>5490</v>
      </c>
      <c r="AB342" t="s">
        <v>5491</v>
      </c>
      <c r="AC342" t="s">
        <v>74</v>
      </c>
      <c r="AD342" t="s">
        <v>74</v>
      </c>
      <c r="AE342" t="s">
        <v>74</v>
      </c>
      <c r="AF342" t="s">
        <v>74</v>
      </c>
      <c r="AG342">
        <v>91</v>
      </c>
      <c r="AH342">
        <v>2</v>
      </c>
      <c r="AI342">
        <v>2</v>
      </c>
      <c r="AJ342">
        <v>0</v>
      </c>
      <c r="AK342">
        <v>7</v>
      </c>
      <c r="AL342" t="s">
        <v>4747</v>
      </c>
      <c r="AM342" t="s">
        <v>4748</v>
      </c>
      <c r="AN342" t="s">
        <v>4749</v>
      </c>
      <c r="AO342" t="s">
        <v>4750</v>
      </c>
      <c r="AP342" t="s">
        <v>74</v>
      </c>
      <c r="AQ342" t="s">
        <v>74</v>
      </c>
      <c r="AR342" t="s">
        <v>4751</v>
      </c>
      <c r="AS342" t="s">
        <v>4752</v>
      </c>
      <c r="AT342" t="s">
        <v>691</v>
      </c>
      <c r="AU342">
        <v>2019</v>
      </c>
      <c r="AV342">
        <v>8</v>
      </c>
      <c r="AW342">
        <v>4</v>
      </c>
      <c r="AX342" t="s">
        <v>74</v>
      </c>
      <c r="AY342" t="s">
        <v>74</v>
      </c>
      <c r="AZ342" t="s">
        <v>74</v>
      </c>
      <c r="BA342" t="s">
        <v>74</v>
      </c>
      <c r="BB342">
        <v>90</v>
      </c>
      <c r="BC342">
        <v>114</v>
      </c>
      <c r="BD342" t="s">
        <v>74</v>
      </c>
      <c r="BE342" t="s">
        <v>5492</v>
      </c>
      <c r="BF342" t="str">
        <f>HYPERLINK("http://dx.doi.org/10.7596/taksad.v8i4.2294","http://dx.doi.org/10.7596/taksad.v8i4.2294")</f>
        <v>http://dx.doi.org/10.7596/taksad.v8i4.2294</v>
      </c>
      <c r="BG342" t="s">
        <v>74</v>
      </c>
      <c r="BH342" t="s">
        <v>74</v>
      </c>
      <c r="BI342">
        <v>25</v>
      </c>
      <c r="BJ342" t="s">
        <v>677</v>
      </c>
      <c r="BK342" t="s">
        <v>177</v>
      </c>
      <c r="BL342" t="s">
        <v>678</v>
      </c>
      <c r="BM342" t="s">
        <v>5493</v>
      </c>
      <c r="BN342" t="s">
        <v>74</v>
      </c>
      <c r="BO342" t="s">
        <v>100</v>
      </c>
      <c r="BP342" t="s">
        <v>74</v>
      </c>
      <c r="BQ342" t="s">
        <v>74</v>
      </c>
      <c r="BR342" t="s">
        <v>101</v>
      </c>
      <c r="BS342" t="s">
        <v>5494</v>
      </c>
      <c r="BT342" t="str">
        <f>HYPERLINK("https%3A%2F%2Fwww.webofscience.com%2Fwos%2Fwoscc%2Ffull-record%2FWOS:000504899600007","View Full Record in Web of Science")</f>
        <v>View Full Record in Web of Science</v>
      </c>
    </row>
    <row r="343" spans="1:72" x14ac:dyDescent="0.25">
      <c r="A343" t="s">
        <v>72</v>
      </c>
      <c r="B343" t="s">
        <v>5495</v>
      </c>
      <c r="C343" t="s">
        <v>74</v>
      </c>
      <c r="D343" t="s">
        <v>74</v>
      </c>
      <c r="E343" t="s">
        <v>74</v>
      </c>
      <c r="F343" t="s">
        <v>5496</v>
      </c>
      <c r="G343" t="s">
        <v>74</v>
      </c>
      <c r="H343" t="s">
        <v>74</v>
      </c>
      <c r="I343" t="s">
        <v>5497</v>
      </c>
      <c r="J343" t="s">
        <v>5498</v>
      </c>
      <c r="K343" t="s">
        <v>74</v>
      </c>
      <c r="L343" t="s">
        <v>74</v>
      </c>
      <c r="M343" t="s">
        <v>78</v>
      </c>
      <c r="N343" t="s">
        <v>79</v>
      </c>
      <c r="O343" t="s">
        <v>74</v>
      </c>
      <c r="P343" t="s">
        <v>74</v>
      </c>
      <c r="Q343" t="s">
        <v>74</v>
      </c>
      <c r="R343" t="s">
        <v>74</v>
      </c>
      <c r="S343" t="s">
        <v>74</v>
      </c>
      <c r="T343" t="s">
        <v>5499</v>
      </c>
      <c r="U343" t="s">
        <v>5500</v>
      </c>
      <c r="V343" t="s">
        <v>5501</v>
      </c>
      <c r="W343" t="s">
        <v>5502</v>
      </c>
      <c r="X343" t="s">
        <v>5503</v>
      </c>
      <c r="Y343" t="s">
        <v>5504</v>
      </c>
      <c r="Z343" t="s">
        <v>5505</v>
      </c>
      <c r="AA343" t="s">
        <v>74</v>
      </c>
      <c r="AB343" t="s">
        <v>5506</v>
      </c>
      <c r="AC343" t="s">
        <v>5507</v>
      </c>
      <c r="AD343" t="s">
        <v>5508</v>
      </c>
      <c r="AE343" t="s">
        <v>5509</v>
      </c>
      <c r="AF343" t="s">
        <v>74</v>
      </c>
      <c r="AG343">
        <v>43</v>
      </c>
      <c r="AH343">
        <v>2</v>
      </c>
      <c r="AI343">
        <v>2</v>
      </c>
      <c r="AJ343">
        <v>0</v>
      </c>
      <c r="AK343">
        <v>6</v>
      </c>
      <c r="AL343" t="s">
        <v>861</v>
      </c>
      <c r="AM343" t="s">
        <v>862</v>
      </c>
      <c r="AN343" t="s">
        <v>863</v>
      </c>
      <c r="AO343" t="s">
        <v>5510</v>
      </c>
      <c r="AP343" t="s">
        <v>5511</v>
      </c>
      <c r="AQ343" t="s">
        <v>74</v>
      </c>
      <c r="AR343" t="s">
        <v>5512</v>
      </c>
      <c r="AS343" t="s">
        <v>5513</v>
      </c>
      <c r="AT343" t="s">
        <v>344</v>
      </c>
      <c r="AU343">
        <v>2022</v>
      </c>
      <c r="AV343">
        <v>23</v>
      </c>
      <c r="AW343">
        <v>4</v>
      </c>
      <c r="AX343" t="s">
        <v>74</v>
      </c>
      <c r="AY343" t="s">
        <v>74</v>
      </c>
      <c r="AZ343" t="s">
        <v>74</v>
      </c>
      <c r="BA343" t="s">
        <v>74</v>
      </c>
      <c r="BB343">
        <v>1018</v>
      </c>
      <c r="BC343">
        <v>1041</v>
      </c>
      <c r="BD343">
        <v>1521025119889588</v>
      </c>
      <c r="BE343" t="s">
        <v>5514</v>
      </c>
      <c r="BF343" t="str">
        <f>HYPERLINK("http://dx.doi.org/10.1177/1521025119889588","http://dx.doi.org/10.1177/1521025119889588")</f>
        <v>http://dx.doi.org/10.1177/1521025119889588</v>
      </c>
      <c r="BG343" t="s">
        <v>74</v>
      </c>
      <c r="BH343" t="s">
        <v>5515</v>
      </c>
      <c r="BI343">
        <v>24</v>
      </c>
      <c r="BJ343" t="s">
        <v>200</v>
      </c>
      <c r="BK343" t="s">
        <v>177</v>
      </c>
      <c r="BL343" t="s">
        <v>200</v>
      </c>
      <c r="BM343" t="s">
        <v>5516</v>
      </c>
      <c r="BN343" t="s">
        <v>74</v>
      </c>
      <c r="BO343" t="s">
        <v>74</v>
      </c>
      <c r="BP343" t="s">
        <v>74</v>
      </c>
      <c r="BQ343" t="s">
        <v>74</v>
      </c>
      <c r="BR343" t="s">
        <v>101</v>
      </c>
      <c r="BS343" t="s">
        <v>5517</v>
      </c>
      <c r="BT343" t="str">
        <f>HYPERLINK("https%3A%2F%2Fwww.webofscience.com%2Fwos%2Fwoscc%2Ffull-record%2FWOS:000497920400001","View Full Record in Web of Science")</f>
        <v>View Full Record in Web of Science</v>
      </c>
    </row>
    <row r="344" spans="1:72" x14ac:dyDescent="0.25">
      <c r="A344" t="s">
        <v>72</v>
      </c>
      <c r="B344" t="s">
        <v>5518</v>
      </c>
      <c r="C344" t="s">
        <v>74</v>
      </c>
      <c r="D344" t="s">
        <v>74</v>
      </c>
      <c r="E344" t="s">
        <v>74</v>
      </c>
      <c r="F344" t="s">
        <v>5519</v>
      </c>
      <c r="G344" t="s">
        <v>74</v>
      </c>
      <c r="H344" t="s">
        <v>74</v>
      </c>
      <c r="I344" t="s">
        <v>5520</v>
      </c>
      <c r="J344" t="s">
        <v>2088</v>
      </c>
      <c r="K344" t="s">
        <v>74</v>
      </c>
      <c r="L344" t="s">
        <v>74</v>
      </c>
      <c r="M344" t="s">
        <v>1712</v>
      </c>
      <c r="N344" t="s">
        <v>79</v>
      </c>
      <c r="O344" t="s">
        <v>74</v>
      </c>
      <c r="P344" t="s">
        <v>74</v>
      </c>
      <c r="Q344" t="s">
        <v>74</v>
      </c>
      <c r="R344" t="s">
        <v>74</v>
      </c>
      <c r="S344" t="s">
        <v>74</v>
      </c>
      <c r="T344" t="s">
        <v>5521</v>
      </c>
      <c r="U344" t="s">
        <v>74</v>
      </c>
      <c r="V344" t="s">
        <v>5522</v>
      </c>
      <c r="W344" t="s">
        <v>5523</v>
      </c>
      <c r="X344" t="s">
        <v>5524</v>
      </c>
      <c r="Y344" t="s">
        <v>5525</v>
      </c>
      <c r="Z344" t="s">
        <v>5526</v>
      </c>
      <c r="AA344" t="s">
        <v>5527</v>
      </c>
      <c r="AB344" t="s">
        <v>5528</v>
      </c>
      <c r="AC344" t="s">
        <v>74</v>
      </c>
      <c r="AD344" t="s">
        <v>74</v>
      </c>
      <c r="AE344" t="s">
        <v>74</v>
      </c>
      <c r="AF344" t="s">
        <v>74</v>
      </c>
      <c r="AG344">
        <v>12</v>
      </c>
      <c r="AH344">
        <v>0</v>
      </c>
      <c r="AI344">
        <v>0</v>
      </c>
      <c r="AJ344">
        <v>1</v>
      </c>
      <c r="AK344">
        <v>2</v>
      </c>
      <c r="AL344" t="s">
        <v>3507</v>
      </c>
      <c r="AM344" t="s">
        <v>411</v>
      </c>
      <c r="AN344" t="s">
        <v>2095</v>
      </c>
      <c r="AO344" t="s">
        <v>2096</v>
      </c>
      <c r="AP344" t="s">
        <v>2097</v>
      </c>
      <c r="AQ344" t="s">
        <v>74</v>
      </c>
      <c r="AR344" t="s">
        <v>2098</v>
      </c>
      <c r="AS344" t="s">
        <v>2099</v>
      </c>
      <c r="AT344" t="s">
        <v>5529</v>
      </c>
      <c r="AU344">
        <v>2019</v>
      </c>
      <c r="AV344" t="s">
        <v>74</v>
      </c>
      <c r="AW344">
        <v>6</v>
      </c>
      <c r="AX344" t="s">
        <v>74</v>
      </c>
      <c r="AY344" t="s">
        <v>74</v>
      </c>
      <c r="AZ344" t="s">
        <v>74</v>
      </c>
      <c r="BA344" t="s">
        <v>74</v>
      </c>
      <c r="BB344">
        <v>172</v>
      </c>
      <c r="BC344">
        <v>187</v>
      </c>
      <c r="BD344" t="s">
        <v>74</v>
      </c>
      <c r="BE344" t="s">
        <v>74</v>
      </c>
      <c r="BF344" t="s">
        <v>74</v>
      </c>
      <c r="BG344" t="s">
        <v>74</v>
      </c>
      <c r="BH344" t="s">
        <v>74</v>
      </c>
      <c r="BI344">
        <v>16</v>
      </c>
      <c r="BJ344" t="s">
        <v>176</v>
      </c>
      <c r="BK344" t="s">
        <v>177</v>
      </c>
      <c r="BL344" t="s">
        <v>176</v>
      </c>
      <c r="BM344" t="s">
        <v>5530</v>
      </c>
      <c r="BN344" t="s">
        <v>74</v>
      </c>
      <c r="BO344" t="s">
        <v>74</v>
      </c>
      <c r="BP344" t="s">
        <v>74</v>
      </c>
      <c r="BQ344" t="s">
        <v>74</v>
      </c>
      <c r="BR344" t="s">
        <v>101</v>
      </c>
      <c r="BS344" t="s">
        <v>5531</v>
      </c>
      <c r="BT344" t="str">
        <f>HYPERLINK("https%3A%2F%2Fwww.webofscience.com%2Fwos%2Fwoscc%2Ffull-record%2FWOS:000510011500011","View Full Record in Web of Science")</f>
        <v>View Full Record in Web of Science</v>
      </c>
    </row>
    <row r="345" spans="1:72" x14ac:dyDescent="0.25">
      <c r="A345" t="s">
        <v>72</v>
      </c>
      <c r="B345" t="s">
        <v>5532</v>
      </c>
      <c r="C345" t="s">
        <v>74</v>
      </c>
      <c r="D345" t="s">
        <v>74</v>
      </c>
      <c r="E345" t="s">
        <v>74</v>
      </c>
      <c r="F345" t="s">
        <v>5533</v>
      </c>
      <c r="G345" t="s">
        <v>74</v>
      </c>
      <c r="H345" t="s">
        <v>74</v>
      </c>
      <c r="I345" t="s">
        <v>5534</v>
      </c>
      <c r="J345" t="s">
        <v>2088</v>
      </c>
      <c r="K345" t="s">
        <v>74</v>
      </c>
      <c r="L345" t="s">
        <v>74</v>
      </c>
      <c r="M345" t="s">
        <v>1712</v>
      </c>
      <c r="N345" t="s">
        <v>79</v>
      </c>
      <c r="O345" t="s">
        <v>74</v>
      </c>
      <c r="P345" t="s">
        <v>74</v>
      </c>
      <c r="Q345" t="s">
        <v>74</v>
      </c>
      <c r="R345" t="s">
        <v>74</v>
      </c>
      <c r="S345" t="s">
        <v>74</v>
      </c>
      <c r="T345" t="s">
        <v>5535</v>
      </c>
      <c r="U345" t="s">
        <v>74</v>
      </c>
      <c r="V345" t="s">
        <v>5536</v>
      </c>
      <c r="W345" t="s">
        <v>5537</v>
      </c>
      <c r="X345" t="s">
        <v>5538</v>
      </c>
      <c r="Y345" t="s">
        <v>5539</v>
      </c>
      <c r="Z345" t="s">
        <v>5540</v>
      </c>
      <c r="AA345" t="s">
        <v>74</v>
      </c>
      <c r="AB345" t="s">
        <v>74</v>
      </c>
      <c r="AC345" t="s">
        <v>74</v>
      </c>
      <c r="AD345" t="s">
        <v>74</v>
      </c>
      <c r="AE345" t="s">
        <v>74</v>
      </c>
      <c r="AF345" t="s">
        <v>74</v>
      </c>
      <c r="AG345">
        <v>20</v>
      </c>
      <c r="AH345">
        <v>0</v>
      </c>
      <c r="AI345">
        <v>0</v>
      </c>
      <c r="AJ345">
        <v>0</v>
      </c>
      <c r="AK345">
        <v>2</v>
      </c>
      <c r="AL345" t="s">
        <v>3507</v>
      </c>
      <c r="AM345" t="s">
        <v>411</v>
      </c>
      <c r="AN345" t="s">
        <v>2095</v>
      </c>
      <c r="AO345" t="s">
        <v>2096</v>
      </c>
      <c r="AP345" t="s">
        <v>2097</v>
      </c>
      <c r="AQ345" t="s">
        <v>74</v>
      </c>
      <c r="AR345" t="s">
        <v>2098</v>
      </c>
      <c r="AS345" t="s">
        <v>2099</v>
      </c>
      <c r="AT345" t="s">
        <v>5529</v>
      </c>
      <c r="AU345">
        <v>2019</v>
      </c>
      <c r="AV345" t="s">
        <v>74</v>
      </c>
      <c r="AW345">
        <v>6</v>
      </c>
      <c r="AX345" t="s">
        <v>74</v>
      </c>
      <c r="AY345" t="s">
        <v>74</v>
      </c>
      <c r="AZ345" t="s">
        <v>74</v>
      </c>
      <c r="BA345" t="s">
        <v>74</v>
      </c>
      <c r="BB345">
        <v>82</v>
      </c>
      <c r="BC345">
        <v>98</v>
      </c>
      <c r="BD345" t="s">
        <v>74</v>
      </c>
      <c r="BE345" t="s">
        <v>74</v>
      </c>
      <c r="BF345" t="s">
        <v>74</v>
      </c>
      <c r="BG345" t="s">
        <v>74</v>
      </c>
      <c r="BH345" t="s">
        <v>74</v>
      </c>
      <c r="BI345">
        <v>17</v>
      </c>
      <c r="BJ345" t="s">
        <v>176</v>
      </c>
      <c r="BK345" t="s">
        <v>177</v>
      </c>
      <c r="BL345" t="s">
        <v>176</v>
      </c>
      <c r="BM345" t="s">
        <v>5530</v>
      </c>
      <c r="BN345" t="s">
        <v>74</v>
      </c>
      <c r="BO345" t="s">
        <v>74</v>
      </c>
      <c r="BP345" t="s">
        <v>74</v>
      </c>
      <c r="BQ345" t="s">
        <v>74</v>
      </c>
      <c r="BR345" t="s">
        <v>101</v>
      </c>
      <c r="BS345" t="s">
        <v>5541</v>
      </c>
      <c r="BT345" t="str">
        <f>HYPERLINK("https%3A%2F%2Fwww.webofscience.com%2Fwos%2Fwoscc%2Ffull-record%2FWOS:000510011500006","View Full Record in Web of Science")</f>
        <v>View Full Record in Web of Science</v>
      </c>
    </row>
    <row r="346" spans="1:72" x14ac:dyDescent="0.25">
      <c r="A346" t="s">
        <v>72</v>
      </c>
      <c r="B346" t="s">
        <v>5542</v>
      </c>
      <c r="C346" t="s">
        <v>74</v>
      </c>
      <c r="D346" t="s">
        <v>74</v>
      </c>
      <c r="E346" t="s">
        <v>74</v>
      </c>
      <c r="F346" t="s">
        <v>5543</v>
      </c>
      <c r="G346" t="s">
        <v>74</v>
      </c>
      <c r="H346" t="s">
        <v>74</v>
      </c>
      <c r="I346" t="s">
        <v>5544</v>
      </c>
      <c r="J346" t="s">
        <v>5545</v>
      </c>
      <c r="K346" t="s">
        <v>74</v>
      </c>
      <c r="L346" t="s">
        <v>74</v>
      </c>
      <c r="M346" t="s">
        <v>78</v>
      </c>
      <c r="N346" t="s">
        <v>79</v>
      </c>
      <c r="O346" t="s">
        <v>74</v>
      </c>
      <c r="P346" t="s">
        <v>74</v>
      </c>
      <c r="Q346" t="s">
        <v>74</v>
      </c>
      <c r="R346" t="s">
        <v>74</v>
      </c>
      <c r="S346" t="s">
        <v>74</v>
      </c>
      <c r="T346" t="s">
        <v>5546</v>
      </c>
      <c r="U346" t="s">
        <v>5547</v>
      </c>
      <c r="V346" t="s">
        <v>5548</v>
      </c>
      <c r="W346" t="s">
        <v>5549</v>
      </c>
      <c r="X346" t="s">
        <v>5550</v>
      </c>
      <c r="Y346" t="s">
        <v>5551</v>
      </c>
      <c r="Z346" t="s">
        <v>5552</v>
      </c>
      <c r="AA346" t="s">
        <v>5553</v>
      </c>
      <c r="AB346" t="s">
        <v>74</v>
      </c>
      <c r="AC346" t="s">
        <v>5554</v>
      </c>
      <c r="AD346" t="s">
        <v>5555</v>
      </c>
      <c r="AE346" t="s">
        <v>5556</v>
      </c>
      <c r="AF346" t="s">
        <v>74</v>
      </c>
      <c r="AG346">
        <v>73</v>
      </c>
      <c r="AH346">
        <v>1</v>
      </c>
      <c r="AI346">
        <v>1</v>
      </c>
      <c r="AJ346">
        <v>0</v>
      </c>
      <c r="AK346">
        <v>16</v>
      </c>
      <c r="AL346" t="s">
        <v>5557</v>
      </c>
      <c r="AM346" t="s">
        <v>5558</v>
      </c>
      <c r="AN346" t="s">
        <v>5559</v>
      </c>
      <c r="AO346" t="s">
        <v>5560</v>
      </c>
      <c r="AP346" t="s">
        <v>5561</v>
      </c>
      <c r="AQ346" t="s">
        <v>74</v>
      </c>
      <c r="AR346" t="s">
        <v>5562</v>
      </c>
      <c r="AS346" t="s">
        <v>5563</v>
      </c>
      <c r="AT346" t="s">
        <v>912</v>
      </c>
      <c r="AU346">
        <v>2019</v>
      </c>
      <c r="AV346">
        <v>53</v>
      </c>
      <c r="AW346" t="s">
        <v>74</v>
      </c>
      <c r="AX346" t="s">
        <v>74</v>
      </c>
      <c r="AY346" t="s">
        <v>74</v>
      </c>
      <c r="AZ346" t="s">
        <v>74</v>
      </c>
      <c r="BA346" t="s">
        <v>74</v>
      </c>
      <c r="BB346" t="s">
        <v>74</v>
      </c>
      <c r="BC346" t="s">
        <v>74</v>
      </c>
      <c r="BD346">
        <v>100757</v>
      </c>
      <c r="BE346" t="s">
        <v>5564</v>
      </c>
      <c r="BF346" t="str">
        <f>HYPERLINK("http://dx.doi.org/10.1016/j.linged.2019.100757","http://dx.doi.org/10.1016/j.linged.2019.100757")</f>
        <v>http://dx.doi.org/10.1016/j.linged.2019.100757</v>
      </c>
      <c r="BG346" t="s">
        <v>74</v>
      </c>
      <c r="BH346" t="s">
        <v>74</v>
      </c>
      <c r="BI346">
        <v>8</v>
      </c>
      <c r="BJ346" t="s">
        <v>5565</v>
      </c>
      <c r="BK346" t="s">
        <v>871</v>
      </c>
      <c r="BL346" t="s">
        <v>4886</v>
      </c>
      <c r="BM346" t="s">
        <v>5566</v>
      </c>
      <c r="BN346" t="s">
        <v>74</v>
      </c>
      <c r="BO346" t="s">
        <v>74</v>
      </c>
      <c r="BP346" t="s">
        <v>74</v>
      </c>
      <c r="BQ346" t="s">
        <v>74</v>
      </c>
      <c r="BR346" t="s">
        <v>101</v>
      </c>
      <c r="BS346" t="s">
        <v>5567</v>
      </c>
      <c r="BT346" t="str">
        <f>HYPERLINK("https%3A%2F%2Fwww.webofscience.com%2Fwos%2Fwoscc%2Ffull-record%2FWOS:000498888200001","View Full Record in Web of Science")</f>
        <v>View Full Record in Web of Science</v>
      </c>
    </row>
    <row r="347" spans="1:72" x14ac:dyDescent="0.25">
      <c r="A347" t="s">
        <v>72</v>
      </c>
      <c r="B347" t="s">
        <v>5568</v>
      </c>
      <c r="C347" t="s">
        <v>74</v>
      </c>
      <c r="D347" t="s">
        <v>74</v>
      </c>
      <c r="E347" t="s">
        <v>74</v>
      </c>
      <c r="F347" t="s">
        <v>5569</v>
      </c>
      <c r="G347" t="s">
        <v>74</v>
      </c>
      <c r="H347" t="s">
        <v>74</v>
      </c>
      <c r="I347" t="s">
        <v>5570</v>
      </c>
      <c r="J347" t="s">
        <v>5571</v>
      </c>
      <c r="K347" t="s">
        <v>74</v>
      </c>
      <c r="L347" t="s">
        <v>74</v>
      </c>
      <c r="M347" t="s">
        <v>78</v>
      </c>
      <c r="N347" t="s">
        <v>79</v>
      </c>
      <c r="O347" t="s">
        <v>74</v>
      </c>
      <c r="P347" t="s">
        <v>74</v>
      </c>
      <c r="Q347" t="s">
        <v>74</v>
      </c>
      <c r="R347" t="s">
        <v>74</v>
      </c>
      <c r="S347" t="s">
        <v>74</v>
      </c>
      <c r="T347" t="s">
        <v>5572</v>
      </c>
      <c r="U347" t="s">
        <v>74</v>
      </c>
      <c r="V347" t="s">
        <v>5573</v>
      </c>
      <c r="W347" t="s">
        <v>5574</v>
      </c>
      <c r="X347" t="s">
        <v>5575</v>
      </c>
      <c r="Y347" t="s">
        <v>5576</v>
      </c>
      <c r="Z347" t="s">
        <v>5577</v>
      </c>
      <c r="AA347" t="s">
        <v>5578</v>
      </c>
      <c r="AB347" t="s">
        <v>5579</v>
      </c>
      <c r="AC347" t="s">
        <v>74</v>
      </c>
      <c r="AD347" t="s">
        <v>74</v>
      </c>
      <c r="AE347" t="s">
        <v>74</v>
      </c>
      <c r="AF347" t="s">
        <v>74</v>
      </c>
      <c r="AG347">
        <v>28</v>
      </c>
      <c r="AH347">
        <v>7</v>
      </c>
      <c r="AI347">
        <v>7</v>
      </c>
      <c r="AJ347">
        <v>3</v>
      </c>
      <c r="AK347">
        <v>10</v>
      </c>
      <c r="AL347" t="s">
        <v>5580</v>
      </c>
      <c r="AM347" t="s">
        <v>5581</v>
      </c>
      <c r="AN347" t="s">
        <v>5582</v>
      </c>
      <c r="AO347" t="s">
        <v>5583</v>
      </c>
      <c r="AP347" t="s">
        <v>74</v>
      </c>
      <c r="AQ347" t="s">
        <v>74</v>
      </c>
      <c r="AR347" t="s">
        <v>5584</v>
      </c>
      <c r="AS347" t="s">
        <v>5585</v>
      </c>
      <c r="AT347" t="s">
        <v>912</v>
      </c>
      <c r="AU347">
        <v>2019</v>
      </c>
      <c r="AV347">
        <v>7</v>
      </c>
      <c r="AW347" t="s">
        <v>74</v>
      </c>
      <c r="AX347" t="s">
        <v>74</v>
      </c>
      <c r="AY347" t="s">
        <v>74</v>
      </c>
      <c r="AZ347" t="s">
        <v>362</v>
      </c>
      <c r="BA347" t="s">
        <v>74</v>
      </c>
      <c r="BB347" t="s">
        <v>74</v>
      </c>
      <c r="BC347" t="s">
        <v>74</v>
      </c>
      <c r="BD347">
        <v>11</v>
      </c>
      <c r="BE347" t="s">
        <v>74</v>
      </c>
      <c r="BF347" t="s">
        <v>74</v>
      </c>
      <c r="BG347" t="s">
        <v>74</v>
      </c>
      <c r="BH347" t="s">
        <v>74</v>
      </c>
      <c r="BI347">
        <v>25</v>
      </c>
      <c r="BJ347" t="s">
        <v>200</v>
      </c>
      <c r="BK347" t="s">
        <v>177</v>
      </c>
      <c r="BL347" t="s">
        <v>200</v>
      </c>
      <c r="BM347" t="s">
        <v>5586</v>
      </c>
      <c r="BN347" t="s">
        <v>74</v>
      </c>
      <c r="BO347" t="s">
        <v>74</v>
      </c>
      <c r="BP347" t="s">
        <v>74</v>
      </c>
      <c r="BQ347" t="s">
        <v>74</v>
      </c>
      <c r="BR347" t="s">
        <v>101</v>
      </c>
      <c r="BS347" t="s">
        <v>5587</v>
      </c>
      <c r="BT347" t="str">
        <f>HYPERLINK("https%3A%2F%2Fwww.webofscience.com%2Fwos%2Fwoscc%2Ffull-record%2FWOS:000488629200011","View Full Record in Web of Science")</f>
        <v>View Full Record in Web of Science</v>
      </c>
    </row>
    <row r="348" spans="1:72" x14ac:dyDescent="0.25">
      <c r="A348" t="s">
        <v>72</v>
      </c>
      <c r="B348" t="s">
        <v>5588</v>
      </c>
      <c r="C348" t="s">
        <v>74</v>
      </c>
      <c r="D348" t="s">
        <v>74</v>
      </c>
      <c r="E348" t="s">
        <v>74</v>
      </c>
      <c r="F348" t="s">
        <v>5589</v>
      </c>
      <c r="G348" t="s">
        <v>74</v>
      </c>
      <c r="H348" t="s">
        <v>74</v>
      </c>
      <c r="I348" t="s">
        <v>5590</v>
      </c>
      <c r="J348" t="s">
        <v>4408</v>
      </c>
      <c r="K348" t="s">
        <v>74</v>
      </c>
      <c r="L348" t="s">
        <v>74</v>
      </c>
      <c r="M348" t="s">
        <v>78</v>
      </c>
      <c r="N348" t="s">
        <v>79</v>
      </c>
      <c r="O348" t="s">
        <v>74</v>
      </c>
      <c r="P348" t="s">
        <v>74</v>
      </c>
      <c r="Q348" t="s">
        <v>74</v>
      </c>
      <c r="R348" t="s">
        <v>74</v>
      </c>
      <c r="S348" t="s">
        <v>74</v>
      </c>
      <c r="T348" t="s">
        <v>5591</v>
      </c>
      <c r="U348" t="s">
        <v>74</v>
      </c>
      <c r="V348" t="s">
        <v>5592</v>
      </c>
      <c r="W348" t="s">
        <v>5593</v>
      </c>
      <c r="X348" t="s">
        <v>5594</v>
      </c>
      <c r="Y348" t="s">
        <v>5595</v>
      </c>
      <c r="Z348" t="s">
        <v>5596</v>
      </c>
      <c r="AA348" t="s">
        <v>5597</v>
      </c>
      <c r="AB348" t="s">
        <v>5598</v>
      </c>
      <c r="AC348" t="s">
        <v>74</v>
      </c>
      <c r="AD348" t="s">
        <v>74</v>
      </c>
      <c r="AE348" t="s">
        <v>74</v>
      </c>
      <c r="AF348" t="s">
        <v>74</v>
      </c>
      <c r="AG348">
        <v>65</v>
      </c>
      <c r="AH348">
        <v>0</v>
      </c>
      <c r="AI348">
        <v>0</v>
      </c>
      <c r="AJ348">
        <v>1</v>
      </c>
      <c r="AK348">
        <v>7</v>
      </c>
      <c r="AL348" t="s">
        <v>4416</v>
      </c>
      <c r="AM348" t="s">
        <v>4417</v>
      </c>
      <c r="AN348" t="s">
        <v>4418</v>
      </c>
      <c r="AO348" t="s">
        <v>4419</v>
      </c>
      <c r="AP348" t="s">
        <v>74</v>
      </c>
      <c r="AQ348" t="s">
        <v>74</v>
      </c>
      <c r="AR348" t="s">
        <v>4420</v>
      </c>
      <c r="AS348" t="s">
        <v>4421</v>
      </c>
      <c r="AT348" t="s">
        <v>945</v>
      </c>
      <c r="AU348">
        <v>2019</v>
      </c>
      <c r="AV348">
        <v>6</v>
      </c>
      <c r="AW348" t="s">
        <v>74</v>
      </c>
      <c r="AX348" t="s">
        <v>74</v>
      </c>
      <c r="AY348" t="s">
        <v>74</v>
      </c>
      <c r="AZ348" t="s">
        <v>362</v>
      </c>
      <c r="BA348" t="s">
        <v>74</v>
      </c>
      <c r="BB348">
        <v>257</v>
      </c>
      <c r="BC348">
        <v>275</v>
      </c>
      <c r="BD348" t="s">
        <v>74</v>
      </c>
      <c r="BE348" t="s">
        <v>74</v>
      </c>
      <c r="BF348" t="s">
        <v>74</v>
      </c>
      <c r="BG348" t="s">
        <v>74</v>
      </c>
      <c r="BH348" t="s">
        <v>74</v>
      </c>
      <c r="BI348">
        <v>19</v>
      </c>
      <c r="BJ348" t="s">
        <v>677</v>
      </c>
      <c r="BK348" t="s">
        <v>177</v>
      </c>
      <c r="BL348" t="s">
        <v>678</v>
      </c>
      <c r="BM348" t="s">
        <v>5599</v>
      </c>
      <c r="BN348" t="s">
        <v>74</v>
      </c>
      <c r="BO348" t="s">
        <v>74</v>
      </c>
      <c r="BP348" t="s">
        <v>74</v>
      </c>
      <c r="BQ348" t="s">
        <v>74</v>
      </c>
      <c r="BR348" t="s">
        <v>101</v>
      </c>
      <c r="BS348" t="s">
        <v>5600</v>
      </c>
      <c r="BT348" t="str">
        <f>HYPERLINK("https%3A%2F%2Fwww.webofscience.com%2Fwos%2Fwoscc%2Ffull-record%2FWOS:000495640400021","View Full Record in Web of Science")</f>
        <v>View Full Record in Web of Science</v>
      </c>
    </row>
    <row r="349" spans="1:72" x14ac:dyDescent="0.25">
      <c r="A349" t="s">
        <v>72</v>
      </c>
      <c r="B349" t="s">
        <v>5601</v>
      </c>
      <c r="C349" t="s">
        <v>74</v>
      </c>
      <c r="D349" t="s">
        <v>74</v>
      </c>
      <c r="E349" t="s">
        <v>74</v>
      </c>
      <c r="F349" t="s">
        <v>5602</v>
      </c>
      <c r="G349" t="s">
        <v>74</v>
      </c>
      <c r="H349" t="s">
        <v>74</v>
      </c>
      <c r="I349" t="s">
        <v>5603</v>
      </c>
      <c r="J349" t="s">
        <v>5604</v>
      </c>
      <c r="K349" t="s">
        <v>74</v>
      </c>
      <c r="L349" t="s">
        <v>74</v>
      </c>
      <c r="M349" t="s">
        <v>78</v>
      </c>
      <c r="N349" t="s">
        <v>79</v>
      </c>
      <c r="O349" t="s">
        <v>74</v>
      </c>
      <c r="P349" t="s">
        <v>74</v>
      </c>
      <c r="Q349" t="s">
        <v>74</v>
      </c>
      <c r="R349" t="s">
        <v>74</v>
      </c>
      <c r="S349" t="s">
        <v>74</v>
      </c>
      <c r="T349" t="s">
        <v>5605</v>
      </c>
      <c r="U349" t="s">
        <v>5606</v>
      </c>
      <c r="V349" t="s">
        <v>5607</v>
      </c>
      <c r="W349" t="s">
        <v>5608</v>
      </c>
      <c r="X349" t="s">
        <v>5609</v>
      </c>
      <c r="Y349" t="s">
        <v>5610</v>
      </c>
      <c r="Z349" t="s">
        <v>5611</v>
      </c>
      <c r="AA349" t="s">
        <v>5612</v>
      </c>
      <c r="AB349" t="s">
        <v>5613</v>
      </c>
      <c r="AC349" t="s">
        <v>5614</v>
      </c>
      <c r="AD349" t="s">
        <v>5614</v>
      </c>
      <c r="AE349" t="s">
        <v>5615</v>
      </c>
      <c r="AF349" t="s">
        <v>74</v>
      </c>
      <c r="AG349">
        <v>85</v>
      </c>
      <c r="AH349">
        <v>4</v>
      </c>
      <c r="AI349">
        <v>4</v>
      </c>
      <c r="AJ349">
        <v>1</v>
      </c>
      <c r="AK349">
        <v>20</v>
      </c>
      <c r="AL349" t="s">
        <v>885</v>
      </c>
      <c r="AM349" t="s">
        <v>886</v>
      </c>
      <c r="AN349" t="s">
        <v>887</v>
      </c>
      <c r="AO349" t="s">
        <v>5616</v>
      </c>
      <c r="AP349" t="s">
        <v>5617</v>
      </c>
      <c r="AQ349" t="s">
        <v>74</v>
      </c>
      <c r="AR349" t="s">
        <v>5618</v>
      </c>
      <c r="AS349" t="s">
        <v>5619</v>
      </c>
      <c r="AT349" t="s">
        <v>5620</v>
      </c>
      <c r="AU349">
        <v>2019</v>
      </c>
      <c r="AV349">
        <v>60</v>
      </c>
      <c r="AW349">
        <v>3</v>
      </c>
      <c r="AX349" t="s">
        <v>74</v>
      </c>
      <c r="AY349" t="s">
        <v>74</v>
      </c>
      <c r="AZ349" t="s">
        <v>74</v>
      </c>
      <c r="BA349" t="s">
        <v>74</v>
      </c>
      <c r="BB349">
        <v>304</v>
      </c>
      <c r="BC349">
        <v>332</v>
      </c>
      <c r="BD349" t="s">
        <v>74</v>
      </c>
      <c r="BE349" t="s">
        <v>5621</v>
      </c>
      <c r="BF349" t="str">
        <f>HYPERLINK("http://dx.doi.org/10.1080/15387216.2019.1667844","http://dx.doi.org/10.1080/15387216.2019.1667844")</f>
        <v>http://dx.doi.org/10.1080/15387216.2019.1667844</v>
      </c>
      <c r="BG349" t="s">
        <v>74</v>
      </c>
      <c r="BH349" t="s">
        <v>5622</v>
      </c>
      <c r="BI349">
        <v>29</v>
      </c>
      <c r="BJ349" t="s">
        <v>5623</v>
      </c>
      <c r="BK349" t="s">
        <v>125</v>
      </c>
      <c r="BL349" t="s">
        <v>5623</v>
      </c>
      <c r="BM349" t="s">
        <v>5624</v>
      </c>
      <c r="BN349" t="s">
        <v>74</v>
      </c>
      <c r="BO349" t="s">
        <v>5625</v>
      </c>
      <c r="BP349" t="s">
        <v>74</v>
      </c>
      <c r="BQ349" t="s">
        <v>74</v>
      </c>
      <c r="BR349" t="s">
        <v>101</v>
      </c>
      <c r="BS349" t="s">
        <v>5626</v>
      </c>
      <c r="BT349" t="str">
        <f>HYPERLINK("https%3A%2F%2Fwww.webofscience.com%2Fwos%2Fwoscc%2Ffull-record%2FWOS:000488693100001","View Full Record in Web of Science")</f>
        <v>View Full Record in Web of Science</v>
      </c>
    </row>
    <row r="350" spans="1:72" x14ac:dyDescent="0.25">
      <c r="A350" t="s">
        <v>72</v>
      </c>
      <c r="B350" t="s">
        <v>5627</v>
      </c>
      <c r="C350" t="s">
        <v>74</v>
      </c>
      <c r="D350" t="s">
        <v>74</v>
      </c>
      <c r="E350" t="s">
        <v>74</v>
      </c>
      <c r="F350" t="s">
        <v>5628</v>
      </c>
      <c r="G350" t="s">
        <v>74</v>
      </c>
      <c r="H350" t="s">
        <v>74</v>
      </c>
      <c r="I350" t="s">
        <v>5629</v>
      </c>
      <c r="J350" t="s">
        <v>4738</v>
      </c>
      <c r="K350" t="s">
        <v>74</v>
      </c>
      <c r="L350" t="s">
        <v>74</v>
      </c>
      <c r="M350" t="s">
        <v>78</v>
      </c>
      <c r="N350" t="s">
        <v>79</v>
      </c>
      <c r="O350" t="s">
        <v>74</v>
      </c>
      <c r="P350" t="s">
        <v>74</v>
      </c>
      <c r="Q350" t="s">
        <v>74</v>
      </c>
      <c r="R350" t="s">
        <v>74</v>
      </c>
      <c r="S350" t="s">
        <v>74</v>
      </c>
      <c r="T350" t="s">
        <v>5630</v>
      </c>
      <c r="U350" t="s">
        <v>74</v>
      </c>
      <c r="V350" t="s">
        <v>5631</v>
      </c>
      <c r="W350" t="s">
        <v>5632</v>
      </c>
      <c r="X350" t="s">
        <v>5633</v>
      </c>
      <c r="Y350" t="s">
        <v>5634</v>
      </c>
      <c r="Z350" t="s">
        <v>5635</v>
      </c>
      <c r="AA350" t="s">
        <v>5636</v>
      </c>
      <c r="AB350" t="s">
        <v>74</v>
      </c>
      <c r="AC350" t="s">
        <v>74</v>
      </c>
      <c r="AD350" t="s">
        <v>74</v>
      </c>
      <c r="AE350" t="s">
        <v>74</v>
      </c>
      <c r="AF350" t="s">
        <v>74</v>
      </c>
      <c r="AG350">
        <v>12</v>
      </c>
      <c r="AH350">
        <v>0</v>
      </c>
      <c r="AI350">
        <v>0</v>
      </c>
      <c r="AJ350">
        <v>0</v>
      </c>
      <c r="AK350">
        <v>2</v>
      </c>
      <c r="AL350" t="s">
        <v>4747</v>
      </c>
      <c r="AM350" t="s">
        <v>4748</v>
      </c>
      <c r="AN350" t="s">
        <v>4749</v>
      </c>
      <c r="AO350" t="s">
        <v>4750</v>
      </c>
      <c r="AP350" t="s">
        <v>74</v>
      </c>
      <c r="AQ350" t="s">
        <v>74</v>
      </c>
      <c r="AR350" t="s">
        <v>4751</v>
      </c>
      <c r="AS350" t="s">
        <v>4752</v>
      </c>
      <c r="AT350" t="s">
        <v>94</v>
      </c>
      <c r="AU350">
        <v>2019</v>
      </c>
      <c r="AV350">
        <v>8</v>
      </c>
      <c r="AW350">
        <v>3</v>
      </c>
      <c r="AX350" t="s">
        <v>74</v>
      </c>
      <c r="AY350" t="s">
        <v>74</v>
      </c>
      <c r="AZ350" t="s">
        <v>74</v>
      </c>
      <c r="BA350" t="s">
        <v>74</v>
      </c>
      <c r="BB350">
        <v>201</v>
      </c>
      <c r="BC350">
        <v>208</v>
      </c>
      <c r="BD350" t="s">
        <v>74</v>
      </c>
      <c r="BE350" t="s">
        <v>5637</v>
      </c>
      <c r="BF350" t="str">
        <f>HYPERLINK("http://dx.doi.org/10.7596/taksad.v8i3.2175","http://dx.doi.org/10.7596/taksad.v8i3.2175")</f>
        <v>http://dx.doi.org/10.7596/taksad.v8i3.2175</v>
      </c>
      <c r="BG350" t="s">
        <v>74</v>
      </c>
      <c r="BH350" t="s">
        <v>74</v>
      </c>
      <c r="BI350">
        <v>8</v>
      </c>
      <c r="BJ350" t="s">
        <v>677</v>
      </c>
      <c r="BK350" t="s">
        <v>177</v>
      </c>
      <c r="BL350" t="s">
        <v>678</v>
      </c>
      <c r="BM350" t="s">
        <v>5638</v>
      </c>
      <c r="BN350" t="s">
        <v>74</v>
      </c>
      <c r="BO350" t="s">
        <v>100</v>
      </c>
      <c r="BP350" t="s">
        <v>74</v>
      </c>
      <c r="BQ350" t="s">
        <v>74</v>
      </c>
      <c r="BR350" t="s">
        <v>101</v>
      </c>
      <c r="BS350" t="s">
        <v>5639</v>
      </c>
      <c r="BT350" t="str">
        <f>HYPERLINK("https%3A%2F%2Fwww.webofscience.com%2Fwos%2Fwoscc%2Ffull-record%2FWOS:000488641700017","View Full Record in Web of Science")</f>
        <v>View Full Record in Web of Science</v>
      </c>
    </row>
    <row r="351" spans="1:72" x14ac:dyDescent="0.25">
      <c r="A351" t="s">
        <v>72</v>
      </c>
      <c r="B351" t="s">
        <v>5640</v>
      </c>
      <c r="C351" t="s">
        <v>74</v>
      </c>
      <c r="D351" t="s">
        <v>74</v>
      </c>
      <c r="E351" t="s">
        <v>74</v>
      </c>
      <c r="F351" t="s">
        <v>5641</v>
      </c>
      <c r="G351" t="s">
        <v>74</v>
      </c>
      <c r="H351" t="s">
        <v>74</v>
      </c>
      <c r="I351" t="s">
        <v>5642</v>
      </c>
      <c r="J351" t="s">
        <v>4738</v>
      </c>
      <c r="K351" t="s">
        <v>74</v>
      </c>
      <c r="L351" t="s">
        <v>74</v>
      </c>
      <c r="M351" t="s">
        <v>78</v>
      </c>
      <c r="N351" t="s">
        <v>79</v>
      </c>
      <c r="O351" t="s">
        <v>74</v>
      </c>
      <c r="P351" t="s">
        <v>74</v>
      </c>
      <c r="Q351" t="s">
        <v>74</v>
      </c>
      <c r="R351" t="s">
        <v>74</v>
      </c>
      <c r="S351" t="s">
        <v>74</v>
      </c>
      <c r="T351" t="s">
        <v>5643</v>
      </c>
      <c r="U351" t="s">
        <v>74</v>
      </c>
      <c r="V351" t="s">
        <v>5644</v>
      </c>
      <c r="W351" t="s">
        <v>5645</v>
      </c>
      <c r="X351" t="s">
        <v>5633</v>
      </c>
      <c r="Y351" t="s">
        <v>5646</v>
      </c>
      <c r="Z351" t="s">
        <v>5647</v>
      </c>
      <c r="AA351" t="s">
        <v>5648</v>
      </c>
      <c r="AB351" t="s">
        <v>5649</v>
      </c>
      <c r="AC351" t="s">
        <v>74</v>
      </c>
      <c r="AD351" t="s">
        <v>74</v>
      </c>
      <c r="AE351" t="s">
        <v>74</v>
      </c>
      <c r="AF351" t="s">
        <v>74</v>
      </c>
      <c r="AG351">
        <v>18</v>
      </c>
      <c r="AH351">
        <v>0</v>
      </c>
      <c r="AI351">
        <v>0</v>
      </c>
      <c r="AJ351">
        <v>0</v>
      </c>
      <c r="AK351">
        <v>2</v>
      </c>
      <c r="AL351" t="s">
        <v>4747</v>
      </c>
      <c r="AM351" t="s">
        <v>4748</v>
      </c>
      <c r="AN351" t="s">
        <v>4749</v>
      </c>
      <c r="AO351" t="s">
        <v>4750</v>
      </c>
      <c r="AP351" t="s">
        <v>74</v>
      </c>
      <c r="AQ351" t="s">
        <v>74</v>
      </c>
      <c r="AR351" t="s">
        <v>4751</v>
      </c>
      <c r="AS351" t="s">
        <v>4752</v>
      </c>
      <c r="AT351" t="s">
        <v>94</v>
      </c>
      <c r="AU351">
        <v>2019</v>
      </c>
      <c r="AV351">
        <v>8</v>
      </c>
      <c r="AW351">
        <v>3</v>
      </c>
      <c r="AX351" t="s">
        <v>74</v>
      </c>
      <c r="AY351" t="s">
        <v>74</v>
      </c>
      <c r="AZ351" t="s">
        <v>74</v>
      </c>
      <c r="BA351" t="s">
        <v>74</v>
      </c>
      <c r="BB351">
        <v>189</v>
      </c>
      <c r="BC351">
        <v>200</v>
      </c>
      <c r="BD351" t="s">
        <v>74</v>
      </c>
      <c r="BE351" t="s">
        <v>5650</v>
      </c>
      <c r="BF351" t="str">
        <f>HYPERLINK("http://dx.doi.org/10.7596/taksad.v8i3.2089","http://dx.doi.org/10.7596/taksad.v8i3.2089")</f>
        <v>http://dx.doi.org/10.7596/taksad.v8i3.2089</v>
      </c>
      <c r="BG351" t="s">
        <v>74</v>
      </c>
      <c r="BH351" t="s">
        <v>74</v>
      </c>
      <c r="BI351">
        <v>12</v>
      </c>
      <c r="BJ351" t="s">
        <v>677</v>
      </c>
      <c r="BK351" t="s">
        <v>177</v>
      </c>
      <c r="BL351" t="s">
        <v>678</v>
      </c>
      <c r="BM351" t="s">
        <v>5638</v>
      </c>
      <c r="BN351" t="s">
        <v>74</v>
      </c>
      <c r="BO351" t="s">
        <v>100</v>
      </c>
      <c r="BP351" t="s">
        <v>74</v>
      </c>
      <c r="BQ351" t="s">
        <v>74</v>
      </c>
      <c r="BR351" t="s">
        <v>101</v>
      </c>
      <c r="BS351" t="s">
        <v>5651</v>
      </c>
      <c r="BT351" t="str">
        <f>HYPERLINK("https%3A%2F%2Fwww.webofscience.com%2Fwos%2Fwoscc%2Ffull-record%2FWOS:000488641700016","View Full Record in Web of Science")</f>
        <v>View Full Record in Web of Science</v>
      </c>
    </row>
    <row r="352" spans="1:72" x14ac:dyDescent="0.25">
      <c r="A352" t="s">
        <v>72</v>
      </c>
      <c r="B352" t="s">
        <v>5652</v>
      </c>
      <c r="C352" t="s">
        <v>74</v>
      </c>
      <c r="D352" t="s">
        <v>74</v>
      </c>
      <c r="E352" t="s">
        <v>74</v>
      </c>
      <c r="F352" t="s">
        <v>5653</v>
      </c>
      <c r="G352" t="s">
        <v>74</v>
      </c>
      <c r="H352" t="s">
        <v>74</v>
      </c>
      <c r="I352" t="s">
        <v>5654</v>
      </c>
      <c r="J352" t="s">
        <v>183</v>
      </c>
      <c r="K352" t="s">
        <v>74</v>
      </c>
      <c r="L352" t="s">
        <v>74</v>
      </c>
      <c r="M352" t="s">
        <v>78</v>
      </c>
      <c r="N352" t="s">
        <v>79</v>
      </c>
      <c r="O352" t="s">
        <v>74</v>
      </c>
      <c r="P352" t="s">
        <v>74</v>
      </c>
      <c r="Q352" t="s">
        <v>74</v>
      </c>
      <c r="R352" t="s">
        <v>74</v>
      </c>
      <c r="S352" t="s">
        <v>74</v>
      </c>
      <c r="T352" t="s">
        <v>5655</v>
      </c>
      <c r="U352" t="s">
        <v>5656</v>
      </c>
      <c r="V352" t="s">
        <v>5657</v>
      </c>
      <c r="W352" t="s">
        <v>5658</v>
      </c>
      <c r="X352" t="s">
        <v>3837</v>
      </c>
      <c r="Y352" t="s">
        <v>5659</v>
      </c>
      <c r="Z352" t="s">
        <v>5660</v>
      </c>
      <c r="AA352" t="s">
        <v>5661</v>
      </c>
      <c r="AB352" t="s">
        <v>3245</v>
      </c>
      <c r="AC352" t="s">
        <v>74</v>
      </c>
      <c r="AD352" t="s">
        <v>74</v>
      </c>
      <c r="AE352" t="s">
        <v>74</v>
      </c>
      <c r="AF352" t="s">
        <v>74</v>
      </c>
      <c r="AG352">
        <v>28</v>
      </c>
      <c r="AH352">
        <v>5</v>
      </c>
      <c r="AI352">
        <v>6</v>
      </c>
      <c r="AJ352">
        <v>1</v>
      </c>
      <c r="AK352">
        <v>12</v>
      </c>
      <c r="AL352" t="s">
        <v>192</v>
      </c>
      <c r="AM352" t="s">
        <v>193</v>
      </c>
      <c r="AN352" t="s">
        <v>194</v>
      </c>
      <c r="AO352" t="s">
        <v>195</v>
      </c>
      <c r="AP352" t="s">
        <v>196</v>
      </c>
      <c r="AQ352" t="s">
        <v>74</v>
      </c>
      <c r="AR352" t="s">
        <v>197</v>
      </c>
      <c r="AS352" t="s">
        <v>198</v>
      </c>
      <c r="AT352" t="s">
        <v>94</v>
      </c>
      <c r="AU352">
        <v>2019</v>
      </c>
      <c r="AV352">
        <v>11</v>
      </c>
      <c r="AW352">
        <v>3</v>
      </c>
      <c r="AX352" t="s">
        <v>74</v>
      </c>
      <c r="AY352" t="s">
        <v>74</v>
      </c>
      <c r="AZ352" t="s">
        <v>74</v>
      </c>
      <c r="BA352" t="s">
        <v>74</v>
      </c>
      <c r="BB352">
        <v>141</v>
      </c>
      <c r="BC352">
        <v>162</v>
      </c>
      <c r="BD352" t="s">
        <v>74</v>
      </c>
      <c r="BE352" t="s">
        <v>5662</v>
      </c>
      <c r="BF352" t="str">
        <f>HYPERLINK("http://dx.doi.org/10.18662/rrem/142","http://dx.doi.org/10.18662/rrem/142")</f>
        <v>http://dx.doi.org/10.18662/rrem/142</v>
      </c>
      <c r="BG352" t="s">
        <v>74</v>
      </c>
      <c r="BH352" t="s">
        <v>74</v>
      </c>
      <c r="BI352">
        <v>22</v>
      </c>
      <c r="BJ352" t="s">
        <v>200</v>
      </c>
      <c r="BK352" t="s">
        <v>177</v>
      </c>
      <c r="BL352" t="s">
        <v>200</v>
      </c>
      <c r="BM352" t="s">
        <v>5663</v>
      </c>
      <c r="BN352" t="s">
        <v>74</v>
      </c>
      <c r="BO352" t="s">
        <v>313</v>
      </c>
      <c r="BP352" t="s">
        <v>74</v>
      </c>
      <c r="BQ352" t="s">
        <v>74</v>
      </c>
      <c r="BR352" t="s">
        <v>101</v>
      </c>
      <c r="BS352" t="s">
        <v>5664</v>
      </c>
      <c r="BT352" t="str">
        <f>HYPERLINK("https%3A%2F%2Fwww.webofscience.com%2Fwos%2Fwoscc%2Ffull-record%2FWOS:000488474900009","View Full Record in Web of Science")</f>
        <v>View Full Record in Web of Science</v>
      </c>
    </row>
    <row r="353" spans="1:72" x14ac:dyDescent="0.25">
      <c r="A353" t="s">
        <v>72</v>
      </c>
      <c r="B353" t="s">
        <v>5665</v>
      </c>
      <c r="C353" t="s">
        <v>74</v>
      </c>
      <c r="D353" t="s">
        <v>74</v>
      </c>
      <c r="E353" t="s">
        <v>74</v>
      </c>
      <c r="F353" t="s">
        <v>5666</v>
      </c>
      <c r="G353" t="s">
        <v>74</v>
      </c>
      <c r="H353" t="s">
        <v>74</v>
      </c>
      <c r="I353" t="s">
        <v>5667</v>
      </c>
      <c r="J353" t="s">
        <v>1061</v>
      </c>
      <c r="K353" t="s">
        <v>74</v>
      </c>
      <c r="L353" t="s">
        <v>74</v>
      </c>
      <c r="M353" t="s">
        <v>1028</v>
      </c>
      <c r="N353" t="s">
        <v>79</v>
      </c>
      <c r="O353" t="s">
        <v>74</v>
      </c>
      <c r="P353" t="s">
        <v>74</v>
      </c>
      <c r="Q353" t="s">
        <v>74</v>
      </c>
      <c r="R353" t="s">
        <v>74</v>
      </c>
      <c r="S353" t="s">
        <v>74</v>
      </c>
      <c r="T353" t="s">
        <v>5668</v>
      </c>
      <c r="U353" t="s">
        <v>74</v>
      </c>
      <c r="V353" t="s">
        <v>5669</v>
      </c>
      <c r="W353" t="s">
        <v>5670</v>
      </c>
      <c r="X353" t="s">
        <v>531</v>
      </c>
      <c r="Y353" t="s">
        <v>5671</v>
      </c>
      <c r="Z353" t="s">
        <v>5672</v>
      </c>
      <c r="AA353" t="s">
        <v>5673</v>
      </c>
      <c r="AB353" t="s">
        <v>74</v>
      </c>
      <c r="AC353" t="s">
        <v>74</v>
      </c>
      <c r="AD353" t="s">
        <v>74</v>
      </c>
      <c r="AE353" t="s">
        <v>74</v>
      </c>
      <c r="AF353" t="s">
        <v>74</v>
      </c>
      <c r="AG353">
        <v>44</v>
      </c>
      <c r="AH353">
        <v>1</v>
      </c>
      <c r="AI353">
        <v>1</v>
      </c>
      <c r="AJ353">
        <v>0</v>
      </c>
      <c r="AK353">
        <v>0</v>
      </c>
      <c r="AL353" t="s">
        <v>1071</v>
      </c>
      <c r="AM353" t="s">
        <v>1072</v>
      </c>
      <c r="AN353" t="s">
        <v>1073</v>
      </c>
      <c r="AO353" t="s">
        <v>1074</v>
      </c>
      <c r="AP353" t="s">
        <v>1075</v>
      </c>
      <c r="AQ353" t="s">
        <v>74</v>
      </c>
      <c r="AR353" t="s">
        <v>1061</v>
      </c>
      <c r="AS353" t="s">
        <v>1076</v>
      </c>
      <c r="AT353" t="s">
        <v>94</v>
      </c>
      <c r="AU353">
        <v>2019</v>
      </c>
      <c r="AV353">
        <v>57</v>
      </c>
      <c r="AW353" t="s">
        <v>74</v>
      </c>
      <c r="AX353" t="s">
        <v>74</v>
      </c>
      <c r="AY353" t="s">
        <v>74</v>
      </c>
      <c r="AZ353" t="s">
        <v>74</v>
      </c>
      <c r="BA353" t="s">
        <v>74</v>
      </c>
      <c r="BB353">
        <v>307</v>
      </c>
      <c r="BC353">
        <v>328</v>
      </c>
      <c r="BD353" t="s">
        <v>74</v>
      </c>
      <c r="BE353" t="s">
        <v>5674</v>
      </c>
      <c r="BF353" t="str">
        <f>HYPERLINK("http://dx.doi.org/10.17223/18572685/57/17","http://dx.doi.org/10.17223/18572685/57/17")</f>
        <v>http://dx.doi.org/10.17223/18572685/57/17</v>
      </c>
      <c r="BG353" t="s">
        <v>74</v>
      </c>
      <c r="BH353" t="s">
        <v>74</v>
      </c>
      <c r="BI353">
        <v>22</v>
      </c>
      <c r="BJ353" t="s">
        <v>176</v>
      </c>
      <c r="BK353" t="s">
        <v>177</v>
      </c>
      <c r="BL353" t="s">
        <v>176</v>
      </c>
      <c r="BM353" t="s">
        <v>5675</v>
      </c>
      <c r="BN353" t="s">
        <v>74</v>
      </c>
      <c r="BO353" t="s">
        <v>760</v>
      </c>
      <c r="BP353" t="s">
        <v>74</v>
      </c>
      <c r="BQ353" t="s">
        <v>74</v>
      </c>
      <c r="BR353" t="s">
        <v>101</v>
      </c>
      <c r="BS353" t="s">
        <v>5676</v>
      </c>
      <c r="BT353" t="str">
        <f>HYPERLINK("https%3A%2F%2Fwww.webofscience.com%2Fwos%2Fwoscc%2Ffull-record%2FWOS:000496482000017","View Full Record in Web of Science")</f>
        <v>View Full Record in Web of Science</v>
      </c>
    </row>
    <row r="354" spans="1:72" x14ac:dyDescent="0.25">
      <c r="A354" t="s">
        <v>72</v>
      </c>
      <c r="B354" t="s">
        <v>5677</v>
      </c>
      <c r="C354" t="s">
        <v>74</v>
      </c>
      <c r="D354" t="s">
        <v>74</v>
      </c>
      <c r="E354" t="s">
        <v>74</v>
      </c>
      <c r="F354" t="s">
        <v>5678</v>
      </c>
      <c r="G354" t="s">
        <v>74</v>
      </c>
      <c r="H354" t="s">
        <v>74</v>
      </c>
      <c r="I354" t="s">
        <v>5679</v>
      </c>
      <c r="J354" t="s">
        <v>5680</v>
      </c>
      <c r="K354" t="s">
        <v>74</v>
      </c>
      <c r="L354" t="s">
        <v>74</v>
      </c>
      <c r="M354" t="s">
        <v>78</v>
      </c>
      <c r="N354" t="s">
        <v>79</v>
      </c>
      <c r="O354" t="s">
        <v>74</v>
      </c>
      <c r="P354" t="s">
        <v>74</v>
      </c>
      <c r="Q354" t="s">
        <v>74</v>
      </c>
      <c r="R354" t="s">
        <v>74</v>
      </c>
      <c r="S354" t="s">
        <v>74</v>
      </c>
      <c r="T354" t="s">
        <v>5681</v>
      </c>
      <c r="U354" t="s">
        <v>5682</v>
      </c>
      <c r="V354" t="s">
        <v>5683</v>
      </c>
      <c r="W354" t="s">
        <v>5684</v>
      </c>
      <c r="X354" t="s">
        <v>5550</v>
      </c>
      <c r="Y354" t="s">
        <v>5685</v>
      </c>
      <c r="Z354" t="s">
        <v>5686</v>
      </c>
      <c r="AA354" t="s">
        <v>5687</v>
      </c>
      <c r="AB354" t="s">
        <v>5688</v>
      </c>
      <c r="AC354" t="s">
        <v>74</v>
      </c>
      <c r="AD354" t="s">
        <v>74</v>
      </c>
      <c r="AE354" t="s">
        <v>74</v>
      </c>
      <c r="AF354" t="s">
        <v>74</v>
      </c>
      <c r="AG354">
        <v>70</v>
      </c>
      <c r="AH354">
        <v>5</v>
      </c>
      <c r="AI354">
        <v>5</v>
      </c>
      <c r="AJ354">
        <v>0</v>
      </c>
      <c r="AK354">
        <v>10</v>
      </c>
      <c r="AL354" t="s">
        <v>1136</v>
      </c>
      <c r="AM354" t="s">
        <v>1137</v>
      </c>
      <c r="AN354" t="s">
        <v>1138</v>
      </c>
      <c r="AO354" t="s">
        <v>5689</v>
      </c>
      <c r="AP354" t="s">
        <v>5690</v>
      </c>
      <c r="AQ354" t="s">
        <v>74</v>
      </c>
      <c r="AR354" t="s">
        <v>5691</v>
      </c>
      <c r="AS354" t="s">
        <v>5692</v>
      </c>
      <c r="AT354" t="s">
        <v>5693</v>
      </c>
      <c r="AU354">
        <v>2019</v>
      </c>
      <c r="AV354">
        <v>21</v>
      </c>
      <c r="AW354">
        <v>3</v>
      </c>
      <c r="AX354" t="s">
        <v>74</v>
      </c>
      <c r="AY354" t="s">
        <v>74</v>
      </c>
      <c r="AZ354" t="s">
        <v>74</v>
      </c>
      <c r="BA354" t="s">
        <v>74</v>
      </c>
      <c r="BB354">
        <v>146</v>
      </c>
      <c r="BC354">
        <v>163</v>
      </c>
      <c r="BD354" t="s">
        <v>74</v>
      </c>
      <c r="BE354" t="s">
        <v>5694</v>
      </c>
      <c r="BF354" t="str">
        <f>HYPERLINK("http://dx.doi.org/10.1108/IJCED-07-2018-0024","http://dx.doi.org/10.1108/IJCED-07-2018-0024")</f>
        <v>http://dx.doi.org/10.1108/IJCED-07-2018-0024</v>
      </c>
      <c r="BG354" t="s">
        <v>74</v>
      </c>
      <c r="BH354" t="s">
        <v>74</v>
      </c>
      <c r="BI354">
        <v>18</v>
      </c>
      <c r="BJ354" t="s">
        <v>200</v>
      </c>
      <c r="BK354" t="s">
        <v>177</v>
      </c>
      <c r="BL354" t="s">
        <v>200</v>
      </c>
      <c r="BM354" t="s">
        <v>5695</v>
      </c>
      <c r="BN354" t="s">
        <v>74</v>
      </c>
      <c r="BO354" t="s">
        <v>74</v>
      </c>
      <c r="BP354" t="s">
        <v>74</v>
      </c>
      <c r="BQ354" t="s">
        <v>74</v>
      </c>
      <c r="BR354" t="s">
        <v>101</v>
      </c>
      <c r="BS354" t="s">
        <v>5696</v>
      </c>
      <c r="BT354" t="str">
        <f>HYPERLINK("https%3A%2F%2Fwww.webofscience.com%2Fwos%2Fwoscc%2Ffull-record%2FWOS:000485061000001","View Full Record in Web of Science")</f>
        <v>View Full Record in Web of Science</v>
      </c>
    </row>
    <row r="355" spans="1:72" x14ac:dyDescent="0.25">
      <c r="A355" t="s">
        <v>72</v>
      </c>
      <c r="B355" t="s">
        <v>5697</v>
      </c>
      <c r="C355" t="s">
        <v>74</v>
      </c>
      <c r="D355" t="s">
        <v>74</v>
      </c>
      <c r="E355" t="s">
        <v>74</v>
      </c>
      <c r="F355" t="s">
        <v>5698</v>
      </c>
      <c r="G355" t="s">
        <v>74</v>
      </c>
      <c r="H355" t="s">
        <v>74</v>
      </c>
      <c r="I355" t="s">
        <v>5699</v>
      </c>
      <c r="J355" t="s">
        <v>183</v>
      </c>
      <c r="K355" t="s">
        <v>74</v>
      </c>
      <c r="L355" t="s">
        <v>74</v>
      </c>
      <c r="M355" t="s">
        <v>78</v>
      </c>
      <c r="N355" t="s">
        <v>79</v>
      </c>
      <c r="O355" t="s">
        <v>74</v>
      </c>
      <c r="P355" t="s">
        <v>74</v>
      </c>
      <c r="Q355" t="s">
        <v>74</v>
      </c>
      <c r="R355" t="s">
        <v>74</v>
      </c>
      <c r="S355" t="s">
        <v>74</v>
      </c>
      <c r="T355" t="s">
        <v>5700</v>
      </c>
      <c r="U355" t="s">
        <v>5701</v>
      </c>
      <c r="V355" t="s">
        <v>5702</v>
      </c>
      <c r="W355" t="s">
        <v>5703</v>
      </c>
      <c r="X355" t="s">
        <v>5704</v>
      </c>
      <c r="Y355" t="s">
        <v>5705</v>
      </c>
      <c r="Z355" t="s">
        <v>5706</v>
      </c>
      <c r="AA355" t="s">
        <v>5707</v>
      </c>
      <c r="AB355" t="s">
        <v>5708</v>
      </c>
      <c r="AC355" t="s">
        <v>74</v>
      </c>
      <c r="AD355" t="s">
        <v>74</v>
      </c>
      <c r="AE355" t="s">
        <v>74</v>
      </c>
      <c r="AF355" t="s">
        <v>74</v>
      </c>
      <c r="AG355">
        <v>15</v>
      </c>
      <c r="AH355">
        <v>1</v>
      </c>
      <c r="AI355">
        <v>1</v>
      </c>
      <c r="AJ355">
        <v>1</v>
      </c>
      <c r="AK355">
        <v>12</v>
      </c>
      <c r="AL355" t="s">
        <v>192</v>
      </c>
      <c r="AM355" t="s">
        <v>193</v>
      </c>
      <c r="AN355" t="s">
        <v>194</v>
      </c>
      <c r="AO355" t="s">
        <v>195</v>
      </c>
      <c r="AP355" t="s">
        <v>196</v>
      </c>
      <c r="AQ355" t="s">
        <v>74</v>
      </c>
      <c r="AR355" t="s">
        <v>197</v>
      </c>
      <c r="AS355" t="s">
        <v>198</v>
      </c>
      <c r="AT355" t="s">
        <v>174</v>
      </c>
      <c r="AU355">
        <v>2019</v>
      </c>
      <c r="AV355">
        <v>11</v>
      </c>
      <c r="AW355">
        <v>2</v>
      </c>
      <c r="AX355" t="s">
        <v>74</v>
      </c>
      <c r="AY355" t="s">
        <v>74</v>
      </c>
      <c r="AZ355" t="s">
        <v>74</v>
      </c>
      <c r="BA355" t="s">
        <v>74</v>
      </c>
      <c r="BB355">
        <v>126</v>
      </c>
      <c r="BC355">
        <v>140</v>
      </c>
      <c r="BD355" t="s">
        <v>74</v>
      </c>
      <c r="BE355" t="s">
        <v>5709</v>
      </c>
      <c r="BF355" t="str">
        <f>HYPERLINK("http://dx.doi.org/10.18662/rrem/121","http://dx.doi.org/10.18662/rrem/121")</f>
        <v>http://dx.doi.org/10.18662/rrem/121</v>
      </c>
      <c r="BG355" t="s">
        <v>74</v>
      </c>
      <c r="BH355" t="s">
        <v>74</v>
      </c>
      <c r="BI355">
        <v>16</v>
      </c>
      <c r="BJ355" t="s">
        <v>200</v>
      </c>
      <c r="BK355" t="s">
        <v>177</v>
      </c>
      <c r="BL355" t="s">
        <v>200</v>
      </c>
      <c r="BM355" t="s">
        <v>5710</v>
      </c>
      <c r="BN355" t="s">
        <v>74</v>
      </c>
      <c r="BO355" t="s">
        <v>313</v>
      </c>
      <c r="BP355" t="s">
        <v>74</v>
      </c>
      <c r="BQ355" t="s">
        <v>74</v>
      </c>
      <c r="BR355" t="s">
        <v>101</v>
      </c>
      <c r="BS355" t="s">
        <v>5711</v>
      </c>
      <c r="BT355" t="str">
        <f>HYPERLINK("https%3A%2F%2Fwww.webofscience.com%2Fwos%2Fwoscc%2Ffull-record%2FWOS:000470096800008","View Full Record in Web of Science")</f>
        <v>View Full Record in Web of Science</v>
      </c>
    </row>
    <row r="356" spans="1:72" x14ac:dyDescent="0.25">
      <c r="A356" t="s">
        <v>72</v>
      </c>
      <c r="B356" t="s">
        <v>5712</v>
      </c>
      <c r="C356" t="s">
        <v>74</v>
      </c>
      <c r="D356" t="s">
        <v>74</v>
      </c>
      <c r="E356" t="s">
        <v>74</v>
      </c>
      <c r="F356" t="s">
        <v>5713</v>
      </c>
      <c r="G356" t="s">
        <v>74</v>
      </c>
      <c r="H356" t="s">
        <v>74</v>
      </c>
      <c r="I356" t="s">
        <v>5714</v>
      </c>
      <c r="J356" t="s">
        <v>4738</v>
      </c>
      <c r="K356" t="s">
        <v>74</v>
      </c>
      <c r="L356" t="s">
        <v>74</v>
      </c>
      <c r="M356" t="s">
        <v>78</v>
      </c>
      <c r="N356" t="s">
        <v>79</v>
      </c>
      <c r="O356" t="s">
        <v>74</v>
      </c>
      <c r="P356" t="s">
        <v>74</v>
      </c>
      <c r="Q356" t="s">
        <v>74</v>
      </c>
      <c r="R356" t="s">
        <v>74</v>
      </c>
      <c r="S356" t="s">
        <v>74</v>
      </c>
      <c r="T356" t="s">
        <v>5715</v>
      </c>
      <c r="U356" t="s">
        <v>74</v>
      </c>
      <c r="V356" t="s">
        <v>5716</v>
      </c>
      <c r="W356" t="s">
        <v>5717</v>
      </c>
      <c r="X356" t="s">
        <v>1319</v>
      </c>
      <c r="Y356" t="s">
        <v>5718</v>
      </c>
      <c r="Z356" t="s">
        <v>5719</v>
      </c>
      <c r="AA356" t="s">
        <v>74</v>
      </c>
      <c r="AB356" t="s">
        <v>74</v>
      </c>
      <c r="AC356" t="s">
        <v>74</v>
      </c>
      <c r="AD356" t="s">
        <v>74</v>
      </c>
      <c r="AE356" t="s">
        <v>74</v>
      </c>
      <c r="AF356" t="s">
        <v>74</v>
      </c>
      <c r="AG356">
        <v>7</v>
      </c>
      <c r="AH356">
        <v>0</v>
      </c>
      <c r="AI356">
        <v>0</v>
      </c>
      <c r="AJ356">
        <v>0</v>
      </c>
      <c r="AK356">
        <v>9</v>
      </c>
      <c r="AL356" t="s">
        <v>4747</v>
      </c>
      <c r="AM356" t="s">
        <v>4748</v>
      </c>
      <c r="AN356" t="s">
        <v>4749</v>
      </c>
      <c r="AO356" t="s">
        <v>4750</v>
      </c>
      <c r="AP356" t="s">
        <v>74</v>
      </c>
      <c r="AQ356" t="s">
        <v>74</v>
      </c>
      <c r="AR356" t="s">
        <v>4751</v>
      </c>
      <c r="AS356" t="s">
        <v>4752</v>
      </c>
      <c r="AT356" t="s">
        <v>174</v>
      </c>
      <c r="AU356">
        <v>2019</v>
      </c>
      <c r="AV356">
        <v>8</v>
      </c>
      <c r="AW356">
        <v>2</v>
      </c>
      <c r="AX356" t="s">
        <v>74</v>
      </c>
      <c r="AY356" t="s">
        <v>74</v>
      </c>
      <c r="AZ356" t="s">
        <v>74</v>
      </c>
      <c r="BA356" t="s">
        <v>74</v>
      </c>
      <c r="BB356">
        <v>170</v>
      </c>
      <c r="BC356">
        <v>178</v>
      </c>
      <c r="BD356" t="s">
        <v>74</v>
      </c>
      <c r="BE356" t="s">
        <v>5720</v>
      </c>
      <c r="BF356" t="str">
        <f>HYPERLINK("http://dx.doi.org/10.7596/taksad.v8i2.2103","http://dx.doi.org/10.7596/taksad.v8i2.2103")</f>
        <v>http://dx.doi.org/10.7596/taksad.v8i2.2103</v>
      </c>
      <c r="BG356" t="s">
        <v>74</v>
      </c>
      <c r="BH356" t="s">
        <v>74</v>
      </c>
      <c r="BI356">
        <v>9</v>
      </c>
      <c r="BJ356" t="s">
        <v>677</v>
      </c>
      <c r="BK356" t="s">
        <v>177</v>
      </c>
      <c r="BL356" t="s">
        <v>678</v>
      </c>
      <c r="BM356" t="s">
        <v>5721</v>
      </c>
      <c r="BN356" t="s">
        <v>74</v>
      </c>
      <c r="BO356" t="s">
        <v>243</v>
      </c>
      <c r="BP356" t="s">
        <v>74</v>
      </c>
      <c r="BQ356" t="s">
        <v>74</v>
      </c>
      <c r="BR356" t="s">
        <v>101</v>
      </c>
      <c r="BS356" t="s">
        <v>5722</v>
      </c>
      <c r="BT356" t="str">
        <f>HYPERLINK("https%3A%2F%2Fwww.webofscience.com%2Fwos%2Fwoscc%2Ffull-record%2FWOS:000473298400017","View Full Record in Web of Science")</f>
        <v>View Full Record in Web of Science</v>
      </c>
    </row>
    <row r="357" spans="1:72" x14ac:dyDescent="0.25">
      <c r="A357" t="s">
        <v>72</v>
      </c>
      <c r="B357" t="s">
        <v>5723</v>
      </c>
      <c r="C357" t="s">
        <v>74</v>
      </c>
      <c r="D357" t="s">
        <v>74</v>
      </c>
      <c r="E357" t="s">
        <v>74</v>
      </c>
      <c r="F357" t="s">
        <v>5724</v>
      </c>
      <c r="G357" t="s">
        <v>74</v>
      </c>
      <c r="H357" t="s">
        <v>74</v>
      </c>
      <c r="I357" t="s">
        <v>5725</v>
      </c>
      <c r="J357" t="s">
        <v>183</v>
      </c>
      <c r="K357" t="s">
        <v>74</v>
      </c>
      <c r="L357" t="s">
        <v>74</v>
      </c>
      <c r="M357" t="s">
        <v>78</v>
      </c>
      <c r="N357" t="s">
        <v>79</v>
      </c>
      <c r="O357" t="s">
        <v>74</v>
      </c>
      <c r="P357" t="s">
        <v>74</v>
      </c>
      <c r="Q357" t="s">
        <v>74</v>
      </c>
      <c r="R357" t="s">
        <v>74</v>
      </c>
      <c r="S357" t="s">
        <v>74</v>
      </c>
      <c r="T357" t="s">
        <v>5726</v>
      </c>
      <c r="U357" t="s">
        <v>74</v>
      </c>
      <c r="V357" t="s">
        <v>5727</v>
      </c>
      <c r="W357" t="s">
        <v>5728</v>
      </c>
      <c r="X357" t="s">
        <v>5729</v>
      </c>
      <c r="Y357" t="s">
        <v>5730</v>
      </c>
      <c r="Z357" t="s">
        <v>5731</v>
      </c>
      <c r="AA357" t="s">
        <v>5732</v>
      </c>
      <c r="AB357" t="s">
        <v>5733</v>
      </c>
      <c r="AC357" t="s">
        <v>74</v>
      </c>
      <c r="AD357" t="s">
        <v>74</v>
      </c>
      <c r="AE357" t="s">
        <v>74</v>
      </c>
      <c r="AF357" t="s">
        <v>74</v>
      </c>
      <c r="AG357">
        <v>19</v>
      </c>
      <c r="AH357">
        <v>1</v>
      </c>
      <c r="AI357">
        <v>1</v>
      </c>
      <c r="AJ357">
        <v>0</v>
      </c>
      <c r="AK357">
        <v>9</v>
      </c>
      <c r="AL357" t="s">
        <v>192</v>
      </c>
      <c r="AM357" t="s">
        <v>193</v>
      </c>
      <c r="AN357" t="s">
        <v>194</v>
      </c>
      <c r="AO357" t="s">
        <v>195</v>
      </c>
      <c r="AP357" t="s">
        <v>196</v>
      </c>
      <c r="AQ357" t="s">
        <v>74</v>
      </c>
      <c r="AR357" t="s">
        <v>197</v>
      </c>
      <c r="AS357" t="s">
        <v>198</v>
      </c>
      <c r="AT357" t="s">
        <v>174</v>
      </c>
      <c r="AU357">
        <v>2019</v>
      </c>
      <c r="AV357">
        <v>11</v>
      </c>
      <c r="AW357">
        <v>2</v>
      </c>
      <c r="AX357" t="s">
        <v>74</v>
      </c>
      <c r="AY357" t="s">
        <v>74</v>
      </c>
      <c r="AZ357" t="s">
        <v>74</v>
      </c>
      <c r="BA357" t="s">
        <v>74</v>
      </c>
      <c r="BB357">
        <v>198</v>
      </c>
      <c r="BC357">
        <v>221</v>
      </c>
      <c r="BD357" t="s">
        <v>74</v>
      </c>
      <c r="BE357" t="s">
        <v>5734</v>
      </c>
      <c r="BF357" t="str">
        <f>HYPERLINK("http://dx.doi.org/10.18662/rrem/125","http://dx.doi.org/10.18662/rrem/125")</f>
        <v>http://dx.doi.org/10.18662/rrem/125</v>
      </c>
      <c r="BG357" t="s">
        <v>74</v>
      </c>
      <c r="BH357" t="s">
        <v>74</v>
      </c>
      <c r="BI357">
        <v>25</v>
      </c>
      <c r="BJ357" t="s">
        <v>200</v>
      </c>
      <c r="BK357" t="s">
        <v>177</v>
      </c>
      <c r="BL357" t="s">
        <v>200</v>
      </c>
      <c r="BM357" t="s">
        <v>5710</v>
      </c>
      <c r="BN357" t="s">
        <v>74</v>
      </c>
      <c r="BO357" t="s">
        <v>313</v>
      </c>
      <c r="BP357" t="s">
        <v>74</v>
      </c>
      <c r="BQ357" t="s">
        <v>74</v>
      </c>
      <c r="BR357" t="s">
        <v>101</v>
      </c>
      <c r="BS357" t="s">
        <v>5735</v>
      </c>
      <c r="BT357" t="str">
        <f>HYPERLINK("https%3A%2F%2Fwww.webofscience.com%2Fwos%2Fwoscc%2Ffull-record%2FWOS:000470096800012","View Full Record in Web of Science")</f>
        <v>View Full Record in Web of Science</v>
      </c>
    </row>
    <row r="358" spans="1:72" x14ac:dyDescent="0.25">
      <c r="A358" t="s">
        <v>72</v>
      </c>
      <c r="B358" t="s">
        <v>5736</v>
      </c>
      <c r="C358" t="s">
        <v>74</v>
      </c>
      <c r="D358" t="s">
        <v>74</v>
      </c>
      <c r="E358" t="s">
        <v>74</v>
      </c>
      <c r="F358" t="s">
        <v>5737</v>
      </c>
      <c r="G358" t="s">
        <v>74</v>
      </c>
      <c r="H358" t="s">
        <v>74</v>
      </c>
      <c r="I358" t="s">
        <v>5738</v>
      </c>
      <c r="J358" t="s">
        <v>5739</v>
      </c>
      <c r="K358" t="s">
        <v>74</v>
      </c>
      <c r="L358" t="s">
        <v>74</v>
      </c>
      <c r="M358" t="s">
        <v>78</v>
      </c>
      <c r="N358" t="s">
        <v>79</v>
      </c>
      <c r="O358" t="s">
        <v>74</v>
      </c>
      <c r="P358" t="s">
        <v>74</v>
      </c>
      <c r="Q358" t="s">
        <v>74</v>
      </c>
      <c r="R358" t="s">
        <v>74</v>
      </c>
      <c r="S358" t="s">
        <v>74</v>
      </c>
      <c r="T358" t="s">
        <v>74</v>
      </c>
      <c r="U358" t="s">
        <v>5740</v>
      </c>
      <c r="V358" t="s">
        <v>5741</v>
      </c>
      <c r="W358" t="s">
        <v>5742</v>
      </c>
      <c r="X358" t="s">
        <v>5743</v>
      </c>
      <c r="Y358" t="s">
        <v>5744</v>
      </c>
      <c r="Z358" t="s">
        <v>74</v>
      </c>
      <c r="AA358" t="s">
        <v>5745</v>
      </c>
      <c r="AB358" t="s">
        <v>5746</v>
      </c>
      <c r="AC358" t="s">
        <v>74</v>
      </c>
      <c r="AD358" t="s">
        <v>74</v>
      </c>
      <c r="AE358" t="s">
        <v>74</v>
      </c>
      <c r="AF358" t="s">
        <v>74</v>
      </c>
      <c r="AG358">
        <v>47</v>
      </c>
      <c r="AH358">
        <v>1</v>
      </c>
      <c r="AI358">
        <v>1</v>
      </c>
      <c r="AJ358">
        <v>1</v>
      </c>
      <c r="AK358">
        <v>7</v>
      </c>
      <c r="AL358" t="s">
        <v>142</v>
      </c>
      <c r="AM358" t="s">
        <v>143</v>
      </c>
      <c r="AN358" t="s">
        <v>144</v>
      </c>
      <c r="AO358" t="s">
        <v>5747</v>
      </c>
      <c r="AP358" t="s">
        <v>5748</v>
      </c>
      <c r="AQ358" t="s">
        <v>74</v>
      </c>
      <c r="AR358" t="s">
        <v>5749</v>
      </c>
      <c r="AS358" t="s">
        <v>5750</v>
      </c>
      <c r="AT358" t="s">
        <v>174</v>
      </c>
      <c r="AU358">
        <v>2019</v>
      </c>
      <c r="AV358">
        <v>57</v>
      </c>
      <c r="AW358">
        <v>3</v>
      </c>
      <c r="AX358" t="s">
        <v>74</v>
      </c>
      <c r="AY358" t="s">
        <v>74</v>
      </c>
      <c r="AZ358" t="s">
        <v>74</v>
      </c>
      <c r="BA358" t="s">
        <v>74</v>
      </c>
      <c r="BB358">
        <v>5</v>
      </c>
      <c r="BC358">
        <v>19</v>
      </c>
      <c r="BD358" t="s">
        <v>74</v>
      </c>
      <c r="BE358" t="s">
        <v>5751</v>
      </c>
      <c r="BF358" t="str">
        <f>HYPERLINK("http://dx.doi.org/10.1111/imig.12556","http://dx.doi.org/10.1111/imig.12556")</f>
        <v>http://dx.doi.org/10.1111/imig.12556</v>
      </c>
      <c r="BG358" t="s">
        <v>74</v>
      </c>
      <c r="BH358" t="s">
        <v>74</v>
      </c>
      <c r="BI358">
        <v>15</v>
      </c>
      <c r="BJ358" t="s">
        <v>5752</v>
      </c>
      <c r="BK358" t="s">
        <v>125</v>
      </c>
      <c r="BL358" t="s">
        <v>5752</v>
      </c>
      <c r="BM358" t="s">
        <v>5753</v>
      </c>
      <c r="BN358" t="s">
        <v>74</v>
      </c>
      <c r="BO358" t="s">
        <v>74</v>
      </c>
      <c r="BP358" t="s">
        <v>74</v>
      </c>
      <c r="BQ358" t="s">
        <v>74</v>
      </c>
      <c r="BR358" t="s">
        <v>101</v>
      </c>
      <c r="BS358" t="s">
        <v>5754</v>
      </c>
      <c r="BT358" t="str">
        <f>HYPERLINK("https%3A%2F%2Fwww.webofscience.com%2Fwos%2Fwoscc%2Ffull-record%2FWOS:000469029600002","View Full Record in Web of Science")</f>
        <v>View Full Record in Web of Science</v>
      </c>
    </row>
    <row r="359" spans="1:72" x14ac:dyDescent="0.25">
      <c r="A359" t="s">
        <v>72</v>
      </c>
      <c r="B359" t="s">
        <v>5755</v>
      </c>
      <c r="C359" t="s">
        <v>74</v>
      </c>
      <c r="D359" t="s">
        <v>74</v>
      </c>
      <c r="E359" t="s">
        <v>74</v>
      </c>
      <c r="F359" t="s">
        <v>5756</v>
      </c>
      <c r="G359" t="s">
        <v>74</v>
      </c>
      <c r="H359" t="s">
        <v>74</v>
      </c>
      <c r="I359" t="s">
        <v>5757</v>
      </c>
      <c r="J359" t="s">
        <v>5758</v>
      </c>
      <c r="K359" t="s">
        <v>74</v>
      </c>
      <c r="L359" t="s">
        <v>74</v>
      </c>
      <c r="M359" t="s">
        <v>78</v>
      </c>
      <c r="N359" t="s">
        <v>79</v>
      </c>
      <c r="O359" t="s">
        <v>74</v>
      </c>
      <c r="P359" t="s">
        <v>74</v>
      </c>
      <c r="Q359" t="s">
        <v>74</v>
      </c>
      <c r="R359" t="s">
        <v>74</v>
      </c>
      <c r="S359" t="s">
        <v>74</v>
      </c>
      <c r="T359" t="s">
        <v>5759</v>
      </c>
      <c r="U359" t="s">
        <v>74</v>
      </c>
      <c r="V359" t="s">
        <v>5760</v>
      </c>
      <c r="W359" t="s">
        <v>5761</v>
      </c>
      <c r="X359" t="s">
        <v>5762</v>
      </c>
      <c r="Y359" t="s">
        <v>5763</v>
      </c>
      <c r="Z359" t="s">
        <v>5764</v>
      </c>
      <c r="AA359" t="s">
        <v>5765</v>
      </c>
      <c r="AB359" t="s">
        <v>5766</v>
      </c>
      <c r="AC359" t="s">
        <v>74</v>
      </c>
      <c r="AD359" t="s">
        <v>74</v>
      </c>
      <c r="AE359" t="s">
        <v>74</v>
      </c>
      <c r="AF359" t="s">
        <v>74</v>
      </c>
      <c r="AG359">
        <v>43</v>
      </c>
      <c r="AH359">
        <v>0</v>
      </c>
      <c r="AI359">
        <v>0</v>
      </c>
      <c r="AJ359">
        <v>0</v>
      </c>
      <c r="AK359">
        <v>4</v>
      </c>
      <c r="AL359" t="s">
        <v>5767</v>
      </c>
      <c r="AM359" t="s">
        <v>5768</v>
      </c>
      <c r="AN359" t="s">
        <v>5769</v>
      </c>
      <c r="AO359" t="s">
        <v>5770</v>
      </c>
      <c r="AP359" t="s">
        <v>74</v>
      </c>
      <c r="AQ359" t="s">
        <v>74</v>
      </c>
      <c r="AR359" t="s">
        <v>5771</v>
      </c>
      <c r="AS359" t="s">
        <v>5772</v>
      </c>
      <c r="AT359" t="s">
        <v>5773</v>
      </c>
      <c r="AU359">
        <v>2019</v>
      </c>
      <c r="AV359">
        <v>7</v>
      </c>
      <c r="AW359">
        <v>2</v>
      </c>
      <c r="AX359" t="s">
        <v>74</v>
      </c>
      <c r="AY359" t="s">
        <v>74</v>
      </c>
      <c r="AZ359" t="s">
        <v>74</v>
      </c>
      <c r="BA359" t="s">
        <v>74</v>
      </c>
      <c r="BB359">
        <v>210</v>
      </c>
      <c r="BC359">
        <v>226</v>
      </c>
      <c r="BD359" t="s">
        <v>74</v>
      </c>
      <c r="BE359" t="s">
        <v>5774</v>
      </c>
      <c r="BF359" t="str">
        <f>HYPERLINK("http://dx.doi.org/10.5585/iji.v7i2.357","http://dx.doi.org/10.5585/iji.v7i2.357")</f>
        <v>http://dx.doi.org/10.5585/iji.v7i2.357</v>
      </c>
      <c r="BG359" t="s">
        <v>74</v>
      </c>
      <c r="BH359" t="s">
        <v>74</v>
      </c>
      <c r="BI359">
        <v>17</v>
      </c>
      <c r="BJ359" t="s">
        <v>1146</v>
      </c>
      <c r="BK359" t="s">
        <v>177</v>
      </c>
      <c r="BL359" t="s">
        <v>347</v>
      </c>
      <c r="BM359" t="s">
        <v>5775</v>
      </c>
      <c r="BN359" t="s">
        <v>74</v>
      </c>
      <c r="BO359" t="s">
        <v>1667</v>
      </c>
      <c r="BP359" t="s">
        <v>74</v>
      </c>
      <c r="BQ359" t="s">
        <v>74</v>
      </c>
      <c r="BR359" t="s">
        <v>101</v>
      </c>
      <c r="BS359" t="s">
        <v>5776</v>
      </c>
      <c r="BT359" t="str">
        <f>HYPERLINK("https%3A%2F%2Fwww.webofscience.com%2Fwos%2Fwoscc%2Ffull-record%2FWOS:000486976500003","View Full Record in Web of Science")</f>
        <v>View Full Record in Web of Science</v>
      </c>
    </row>
    <row r="360" spans="1:72" x14ac:dyDescent="0.25">
      <c r="A360" t="s">
        <v>72</v>
      </c>
      <c r="B360" t="s">
        <v>5777</v>
      </c>
      <c r="C360" t="s">
        <v>74</v>
      </c>
      <c r="D360" t="s">
        <v>74</v>
      </c>
      <c r="E360" t="s">
        <v>74</v>
      </c>
      <c r="F360" t="s">
        <v>5778</v>
      </c>
      <c r="G360" t="s">
        <v>74</v>
      </c>
      <c r="H360" t="s">
        <v>74</v>
      </c>
      <c r="I360" t="s">
        <v>5779</v>
      </c>
      <c r="J360" t="s">
        <v>2088</v>
      </c>
      <c r="K360" t="s">
        <v>74</v>
      </c>
      <c r="L360" t="s">
        <v>74</v>
      </c>
      <c r="M360" t="s">
        <v>78</v>
      </c>
      <c r="N360" t="s">
        <v>79</v>
      </c>
      <c r="O360" t="s">
        <v>74</v>
      </c>
      <c r="P360" t="s">
        <v>74</v>
      </c>
      <c r="Q360" t="s">
        <v>74</v>
      </c>
      <c r="R360" t="s">
        <v>74</v>
      </c>
      <c r="S360" t="s">
        <v>74</v>
      </c>
      <c r="T360" t="s">
        <v>5780</v>
      </c>
      <c r="U360" t="s">
        <v>74</v>
      </c>
      <c r="V360" t="s">
        <v>5781</v>
      </c>
      <c r="W360" t="s">
        <v>5782</v>
      </c>
      <c r="X360" t="s">
        <v>4676</v>
      </c>
      <c r="Y360" t="s">
        <v>5783</v>
      </c>
      <c r="Z360" t="s">
        <v>5784</v>
      </c>
      <c r="AA360" t="s">
        <v>5785</v>
      </c>
      <c r="AB360" t="s">
        <v>5786</v>
      </c>
      <c r="AC360" t="s">
        <v>74</v>
      </c>
      <c r="AD360" t="s">
        <v>74</v>
      </c>
      <c r="AE360" t="s">
        <v>74</v>
      </c>
      <c r="AF360" t="s">
        <v>74</v>
      </c>
      <c r="AG360">
        <v>23</v>
      </c>
      <c r="AH360">
        <v>0</v>
      </c>
      <c r="AI360">
        <v>0</v>
      </c>
      <c r="AJ360">
        <v>0</v>
      </c>
      <c r="AK360">
        <v>1</v>
      </c>
      <c r="AL360" t="s">
        <v>3507</v>
      </c>
      <c r="AM360" t="s">
        <v>411</v>
      </c>
      <c r="AN360" t="s">
        <v>2095</v>
      </c>
      <c r="AO360" t="s">
        <v>2096</v>
      </c>
      <c r="AP360" t="s">
        <v>2097</v>
      </c>
      <c r="AQ360" t="s">
        <v>74</v>
      </c>
      <c r="AR360" t="s">
        <v>2098</v>
      </c>
      <c r="AS360" t="s">
        <v>2099</v>
      </c>
      <c r="AT360" t="s">
        <v>5787</v>
      </c>
      <c r="AU360">
        <v>2019</v>
      </c>
      <c r="AV360" t="s">
        <v>74</v>
      </c>
      <c r="AW360">
        <v>3</v>
      </c>
      <c r="AX360" t="s">
        <v>74</v>
      </c>
      <c r="AY360" t="s">
        <v>74</v>
      </c>
      <c r="AZ360" t="s">
        <v>74</v>
      </c>
      <c r="BA360" t="s">
        <v>74</v>
      </c>
      <c r="BB360">
        <v>74</v>
      </c>
      <c r="BC360">
        <v>92</v>
      </c>
      <c r="BD360" t="s">
        <v>74</v>
      </c>
      <c r="BE360" t="s">
        <v>74</v>
      </c>
      <c r="BF360" t="s">
        <v>74</v>
      </c>
      <c r="BG360" t="s">
        <v>74</v>
      </c>
      <c r="BH360" t="s">
        <v>74</v>
      </c>
      <c r="BI360">
        <v>19</v>
      </c>
      <c r="BJ360" t="s">
        <v>176</v>
      </c>
      <c r="BK360" t="s">
        <v>177</v>
      </c>
      <c r="BL360" t="s">
        <v>176</v>
      </c>
      <c r="BM360" t="s">
        <v>5788</v>
      </c>
      <c r="BN360" t="s">
        <v>74</v>
      </c>
      <c r="BO360" t="s">
        <v>74</v>
      </c>
      <c r="BP360" t="s">
        <v>74</v>
      </c>
      <c r="BQ360" t="s">
        <v>74</v>
      </c>
      <c r="BR360" t="s">
        <v>101</v>
      </c>
      <c r="BS360" t="s">
        <v>5789</v>
      </c>
      <c r="BT360" t="str">
        <f>HYPERLINK("https%3A%2F%2Fwww.webofscience.com%2Fwos%2Fwoscc%2Ffull-record%2FWOS:000495875800004","View Full Record in Web of Science")</f>
        <v>View Full Record in Web of Science</v>
      </c>
    </row>
    <row r="361" spans="1:72" x14ac:dyDescent="0.25">
      <c r="A361" t="s">
        <v>72</v>
      </c>
      <c r="B361" t="s">
        <v>5790</v>
      </c>
      <c r="C361" t="s">
        <v>74</v>
      </c>
      <c r="D361" t="s">
        <v>74</v>
      </c>
      <c r="E361" t="s">
        <v>74</v>
      </c>
      <c r="F361" t="s">
        <v>5791</v>
      </c>
      <c r="G361" t="s">
        <v>74</v>
      </c>
      <c r="H361" t="s">
        <v>74</v>
      </c>
      <c r="I361" t="s">
        <v>5792</v>
      </c>
      <c r="J361" t="s">
        <v>4738</v>
      </c>
      <c r="K361" t="s">
        <v>74</v>
      </c>
      <c r="L361" t="s">
        <v>74</v>
      </c>
      <c r="M361" t="s">
        <v>78</v>
      </c>
      <c r="N361" t="s">
        <v>79</v>
      </c>
      <c r="O361" t="s">
        <v>74</v>
      </c>
      <c r="P361" t="s">
        <v>74</v>
      </c>
      <c r="Q361" t="s">
        <v>74</v>
      </c>
      <c r="R361" t="s">
        <v>74</v>
      </c>
      <c r="S361" t="s">
        <v>74</v>
      </c>
      <c r="T361" t="s">
        <v>5793</v>
      </c>
      <c r="U361" t="s">
        <v>74</v>
      </c>
      <c r="V361" t="s">
        <v>5794</v>
      </c>
      <c r="W361" t="s">
        <v>5795</v>
      </c>
      <c r="X361" t="s">
        <v>5633</v>
      </c>
      <c r="Y361" t="s">
        <v>5796</v>
      </c>
      <c r="Z361" t="s">
        <v>5797</v>
      </c>
      <c r="AA361" t="s">
        <v>5798</v>
      </c>
      <c r="AB361" t="s">
        <v>5799</v>
      </c>
      <c r="AC361" t="s">
        <v>74</v>
      </c>
      <c r="AD361" t="s">
        <v>74</v>
      </c>
      <c r="AE361" t="s">
        <v>74</v>
      </c>
      <c r="AF361" t="s">
        <v>74</v>
      </c>
      <c r="AG361">
        <v>19</v>
      </c>
      <c r="AH361">
        <v>4</v>
      </c>
      <c r="AI361">
        <v>4</v>
      </c>
      <c r="AJ361">
        <v>0</v>
      </c>
      <c r="AK361">
        <v>5</v>
      </c>
      <c r="AL361" t="s">
        <v>4747</v>
      </c>
      <c r="AM361" t="s">
        <v>4748</v>
      </c>
      <c r="AN361" t="s">
        <v>4749</v>
      </c>
      <c r="AO361" t="s">
        <v>4750</v>
      </c>
      <c r="AP361" t="s">
        <v>74</v>
      </c>
      <c r="AQ361" t="s">
        <v>74</v>
      </c>
      <c r="AR361" t="s">
        <v>4751</v>
      </c>
      <c r="AS361" t="s">
        <v>4752</v>
      </c>
      <c r="AT361" t="s">
        <v>294</v>
      </c>
      <c r="AU361">
        <v>2019</v>
      </c>
      <c r="AV361">
        <v>8</v>
      </c>
      <c r="AW361">
        <v>1</v>
      </c>
      <c r="AX361" t="s">
        <v>74</v>
      </c>
      <c r="AY361" t="s">
        <v>74</v>
      </c>
      <c r="AZ361" t="s">
        <v>74</v>
      </c>
      <c r="BA361" t="s">
        <v>74</v>
      </c>
      <c r="BB361">
        <v>55</v>
      </c>
      <c r="BC361">
        <v>66</v>
      </c>
      <c r="BD361" t="s">
        <v>74</v>
      </c>
      <c r="BE361" t="s">
        <v>5800</v>
      </c>
      <c r="BF361" t="str">
        <f>HYPERLINK("http://dx.doi.org/10.7596/taksad.v8i1.2007","http://dx.doi.org/10.7596/taksad.v8i1.2007")</f>
        <v>http://dx.doi.org/10.7596/taksad.v8i1.2007</v>
      </c>
      <c r="BG361" t="s">
        <v>74</v>
      </c>
      <c r="BH361" t="s">
        <v>74</v>
      </c>
      <c r="BI361">
        <v>12</v>
      </c>
      <c r="BJ361" t="s">
        <v>677</v>
      </c>
      <c r="BK361" t="s">
        <v>177</v>
      </c>
      <c r="BL361" t="s">
        <v>678</v>
      </c>
      <c r="BM361" t="s">
        <v>5801</v>
      </c>
      <c r="BN361" t="s">
        <v>74</v>
      </c>
      <c r="BO361" t="s">
        <v>100</v>
      </c>
      <c r="BP361" t="s">
        <v>74</v>
      </c>
      <c r="BQ361" t="s">
        <v>74</v>
      </c>
      <c r="BR361" t="s">
        <v>101</v>
      </c>
      <c r="BS361" t="s">
        <v>5802</v>
      </c>
      <c r="BT361" t="str">
        <f>HYPERLINK("https%3A%2F%2Fwww.webofscience.com%2Fwos%2Fwoscc%2Ffull-record%2FWOS:000462904500005","View Full Record in Web of Science")</f>
        <v>View Full Record in Web of Science</v>
      </c>
    </row>
    <row r="362" spans="1:72" x14ac:dyDescent="0.25">
      <c r="A362" t="s">
        <v>72</v>
      </c>
      <c r="B362" t="s">
        <v>5803</v>
      </c>
      <c r="C362" t="s">
        <v>74</v>
      </c>
      <c r="D362" t="s">
        <v>74</v>
      </c>
      <c r="E362" t="s">
        <v>74</v>
      </c>
      <c r="F362" t="s">
        <v>5804</v>
      </c>
      <c r="G362" t="s">
        <v>74</v>
      </c>
      <c r="H362" t="s">
        <v>74</v>
      </c>
      <c r="I362" t="s">
        <v>5805</v>
      </c>
      <c r="J362" t="s">
        <v>713</v>
      </c>
      <c r="K362" t="s">
        <v>74</v>
      </c>
      <c r="L362" t="s">
        <v>74</v>
      </c>
      <c r="M362" t="s">
        <v>78</v>
      </c>
      <c r="N362" t="s">
        <v>79</v>
      </c>
      <c r="O362" t="s">
        <v>74</v>
      </c>
      <c r="P362" t="s">
        <v>74</v>
      </c>
      <c r="Q362" t="s">
        <v>74</v>
      </c>
      <c r="R362" t="s">
        <v>74</v>
      </c>
      <c r="S362" t="s">
        <v>74</v>
      </c>
      <c r="T362" t="s">
        <v>5806</v>
      </c>
      <c r="U362" t="s">
        <v>74</v>
      </c>
      <c r="V362" t="s">
        <v>5807</v>
      </c>
      <c r="W362" t="s">
        <v>5808</v>
      </c>
      <c r="X362" t="s">
        <v>5809</v>
      </c>
      <c r="Y362" t="s">
        <v>5810</v>
      </c>
      <c r="Z362" t="s">
        <v>5811</v>
      </c>
      <c r="AA362" t="s">
        <v>5812</v>
      </c>
      <c r="AB362" t="s">
        <v>5813</v>
      </c>
      <c r="AC362" t="s">
        <v>74</v>
      </c>
      <c r="AD362" t="s">
        <v>74</v>
      </c>
      <c r="AE362" t="s">
        <v>74</v>
      </c>
      <c r="AF362" t="s">
        <v>74</v>
      </c>
      <c r="AG362">
        <v>28</v>
      </c>
      <c r="AH362">
        <v>1</v>
      </c>
      <c r="AI362">
        <v>1</v>
      </c>
      <c r="AJ362">
        <v>1</v>
      </c>
      <c r="AK362">
        <v>6</v>
      </c>
      <c r="AL362" t="s">
        <v>88</v>
      </c>
      <c r="AM362" t="s">
        <v>89</v>
      </c>
      <c r="AN362" t="s">
        <v>90</v>
      </c>
      <c r="AO362" t="s">
        <v>74</v>
      </c>
      <c r="AP362" t="s">
        <v>723</v>
      </c>
      <c r="AQ362" t="s">
        <v>74</v>
      </c>
      <c r="AR362" t="s">
        <v>724</v>
      </c>
      <c r="AS362" t="s">
        <v>725</v>
      </c>
      <c r="AT362" t="s">
        <v>5814</v>
      </c>
      <c r="AU362">
        <v>2019</v>
      </c>
      <c r="AV362">
        <v>9</v>
      </c>
      <c r="AW362">
        <v>1</v>
      </c>
      <c r="AX362" t="s">
        <v>74</v>
      </c>
      <c r="AY362" t="s">
        <v>74</v>
      </c>
      <c r="AZ362" t="s">
        <v>74</v>
      </c>
      <c r="BA362" t="s">
        <v>74</v>
      </c>
      <c r="BB362" t="s">
        <v>74</v>
      </c>
      <c r="BC362" t="s">
        <v>74</v>
      </c>
      <c r="BD362">
        <v>9</v>
      </c>
      <c r="BE362" t="s">
        <v>5815</v>
      </c>
      <c r="BF362" t="str">
        <f>HYPERLINK("http://dx.doi.org/10.3390/educsci9010009","http://dx.doi.org/10.3390/educsci9010009")</f>
        <v>http://dx.doi.org/10.3390/educsci9010009</v>
      </c>
      <c r="BG362" t="s">
        <v>74</v>
      </c>
      <c r="BH362" t="s">
        <v>74</v>
      </c>
      <c r="BI362">
        <v>12</v>
      </c>
      <c r="BJ362" t="s">
        <v>200</v>
      </c>
      <c r="BK362" t="s">
        <v>177</v>
      </c>
      <c r="BL362" t="s">
        <v>200</v>
      </c>
      <c r="BM362" t="s">
        <v>5816</v>
      </c>
      <c r="BN362" t="s">
        <v>74</v>
      </c>
      <c r="BO362" t="s">
        <v>100</v>
      </c>
      <c r="BP362" t="s">
        <v>74</v>
      </c>
      <c r="BQ362" t="s">
        <v>74</v>
      </c>
      <c r="BR362" t="s">
        <v>101</v>
      </c>
      <c r="BS362" t="s">
        <v>5817</v>
      </c>
      <c r="BT362" t="str">
        <f>HYPERLINK("https%3A%2F%2Fwww.webofscience.com%2Fwos%2Fwoscc%2Ffull-record%2FWOS:000464177700001","View Full Record in Web of Science")</f>
        <v>View Full Record in Web of Science</v>
      </c>
    </row>
    <row r="363" spans="1:72" x14ac:dyDescent="0.25">
      <c r="A363" t="s">
        <v>72</v>
      </c>
      <c r="B363" t="s">
        <v>5818</v>
      </c>
      <c r="C363" t="s">
        <v>74</v>
      </c>
      <c r="D363" t="s">
        <v>74</v>
      </c>
      <c r="E363" t="s">
        <v>74</v>
      </c>
      <c r="F363" t="s">
        <v>5819</v>
      </c>
      <c r="G363" t="s">
        <v>74</v>
      </c>
      <c r="H363" t="s">
        <v>74</v>
      </c>
      <c r="I363" t="s">
        <v>5820</v>
      </c>
      <c r="J363" t="s">
        <v>2009</v>
      </c>
      <c r="K363" t="s">
        <v>74</v>
      </c>
      <c r="L363" t="s">
        <v>74</v>
      </c>
      <c r="M363" t="s">
        <v>78</v>
      </c>
      <c r="N363" t="s">
        <v>79</v>
      </c>
      <c r="O363" t="s">
        <v>74</v>
      </c>
      <c r="P363" t="s">
        <v>74</v>
      </c>
      <c r="Q363" t="s">
        <v>74</v>
      </c>
      <c r="R363" t="s">
        <v>74</v>
      </c>
      <c r="S363" t="s">
        <v>74</v>
      </c>
      <c r="T363" t="s">
        <v>5821</v>
      </c>
      <c r="U363" t="s">
        <v>74</v>
      </c>
      <c r="V363" t="s">
        <v>5822</v>
      </c>
      <c r="W363" t="s">
        <v>5823</v>
      </c>
      <c r="X363" t="s">
        <v>5824</v>
      </c>
      <c r="Y363" t="s">
        <v>5825</v>
      </c>
      <c r="Z363" t="s">
        <v>5826</v>
      </c>
      <c r="AA363" t="s">
        <v>5827</v>
      </c>
      <c r="AB363" t="s">
        <v>5828</v>
      </c>
      <c r="AC363" t="s">
        <v>74</v>
      </c>
      <c r="AD363" t="s">
        <v>74</v>
      </c>
      <c r="AE363" t="s">
        <v>74</v>
      </c>
      <c r="AF363" t="s">
        <v>74</v>
      </c>
      <c r="AG363">
        <v>14</v>
      </c>
      <c r="AH363">
        <v>6</v>
      </c>
      <c r="AI363">
        <v>6</v>
      </c>
      <c r="AJ363">
        <v>1</v>
      </c>
      <c r="AK363">
        <v>17</v>
      </c>
      <c r="AL363" t="s">
        <v>2018</v>
      </c>
      <c r="AM363" t="s">
        <v>411</v>
      </c>
      <c r="AN363" t="s">
        <v>2019</v>
      </c>
      <c r="AO363" t="s">
        <v>2020</v>
      </c>
      <c r="AP363" t="s">
        <v>2021</v>
      </c>
      <c r="AQ363" t="s">
        <v>74</v>
      </c>
      <c r="AR363" t="s">
        <v>2022</v>
      </c>
      <c r="AS363" t="s">
        <v>2023</v>
      </c>
      <c r="AT363" t="s">
        <v>74</v>
      </c>
      <c r="AU363">
        <v>2019</v>
      </c>
      <c r="AV363" t="s">
        <v>74</v>
      </c>
      <c r="AW363">
        <v>11</v>
      </c>
      <c r="AX363" t="s">
        <v>74</v>
      </c>
      <c r="AY363" t="s">
        <v>74</v>
      </c>
      <c r="AZ363" t="s">
        <v>362</v>
      </c>
      <c r="BA363" t="s">
        <v>74</v>
      </c>
      <c r="BB363">
        <v>93</v>
      </c>
      <c r="BC363">
        <v>99</v>
      </c>
      <c r="BD363" t="s">
        <v>74</v>
      </c>
      <c r="BE363" t="s">
        <v>5829</v>
      </c>
      <c r="BF363" t="str">
        <f>HYPERLINK("http://dx.doi.org/10.20535/2410-8286.148507","http://dx.doi.org/10.20535/2410-8286.148507")</f>
        <v>http://dx.doi.org/10.20535/2410-8286.148507</v>
      </c>
      <c r="BG363" t="s">
        <v>74</v>
      </c>
      <c r="BH363" t="s">
        <v>74</v>
      </c>
      <c r="BI363">
        <v>7</v>
      </c>
      <c r="BJ363" t="s">
        <v>200</v>
      </c>
      <c r="BK363" t="s">
        <v>177</v>
      </c>
      <c r="BL363" t="s">
        <v>200</v>
      </c>
      <c r="BM363" t="s">
        <v>5830</v>
      </c>
      <c r="BN363" t="s">
        <v>74</v>
      </c>
      <c r="BO363" t="s">
        <v>1667</v>
      </c>
      <c r="BP363" t="s">
        <v>74</v>
      </c>
      <c r="BQ363" t="s">
        <v>74</v>
      </c>
      <c r="BR363" t="s">
        <v>101</v>
      </c>
      <c r="BS363" t="s">
        <v>5831</v>
      </c>
      <c r="BT363" t="str">
        <f>HYPERLINK("https%3A%2F%2Fwww.webofscience.com%2Fwos%2Fwoscc%2Ffull-record%2FWOS:000467958600012","View Full Record in Web of Science")</f>
        <v>View Full Record in Web of Science</v>
      </c>
    </row>
    <row r="364" spans="1:72" x14ac:dyDescent="0.25">
      <c r="A364" t="s">
        <v>72</v>
      </c>
      <c r="B364" t="s">
        <v>5832</v>
      </c>
      <c r="C364" t="s">
        <v>74</v>
      </c>
      <c r="D364" t="s">
        <v>74</v>
      </c>
      <c r="E364" t="s">
        <v>74</v>
      </c>
      <c r="F364" t="s">
        <v>5833</v>
      </c>
      <c r="G364" t="s">
        <v>74</v>
      </c>
      <c r="H364" t="s">
        <v>74</v>
      </c>
      <c r="I364" t="s">
        <v>5834</v>
      </c>
      <c r="J364" t="s">
        <v>2009</v>
      </c>
      <c r="K364" t="s">
        <v>74</v>
      </c>
      <c r="L364" t="s">
        <v>74</v>
      </c>
      <c r="M364" t="s">
        <v>78</v>
      </c>
      <c r="N364" t="s">
        <v>79</v>
      </c>
      <c r="O364" t="s">
        <v>74</v>
      </c>
      <c r="P364" t="s">
        <v>74</v>
      </c>
      <c r="Q364" t="s">
        <v>74</v>
      </c>
      <c r="R364" t="s">
        <v>74</v>
      </c>
      <c r="S364" t="s">
        <v>74</v>
      </c>
      <c r="T364" t="s">
        <v>5835</v>
      </c>
      <c r="U364" t="s">
        <v>74</v>
      </c>
      <c r="V364" t="s">
        <v>5836</v>
      </c>
      <c r="W364" t="s">
        <v>5837</v>
      </c>
      <c r="X364" t="s">
        <v>5838</v>
      </c>
      <c r="Y364" t="s">
        <v>5839</v>
      </c>
      <c r="Z364" t="s">
        <v>5840</v>
      </c>
      <c r="AA364" t="s">
        <v>5841</v>
      </c>
      <c r="AB364" t="s">
        <v>5842</v>
      </c>
      <c r="AC364" t="s">
        <v>74</v>
      </c>
      <c r="AD364" t="s">
        <v>74</v>
      </c>
      <c r="AE364" t="s">
        <v>74</v>
      </c>
      <c r="AF364" t="s">
        <v>74</v>
      </c>
      <c r="AG364">
        <v>25</v>
      </c>
      <c r="AH364">
        <v>0</v>
      </c>
      <c r="AI364">
        <v>0</v>
      </c>
      <c r="AJ364">
        <v>0</v>
      </c>
      <c r="AK364">
        <v>4</v>
      </c>
      <c r="AL364" t="s">
        <v>2018</v>
      </c>
      <c r="AM364" t="s">
        <v>411</v>
      </c>
      <c r="AN364" t="s">
        <v>2019</v>
      </c>
      <c r="AO364" t="s">
        <v>2020</v>
      </c>
      <c r="AP364" t="s">
        <v>2021</v>
      </c>
      <c r="AQ364" t="s">
        <v>74</v>
      </c>
      <c r="AR364" t="s">
        <v>2022</v>
      </c>
      <c r="AS364" t="s">
        <v>2023</v>
      </c>
      <c r="AT364" t="s">
        <v>74</v>
      </c>
      <c r="AU364">
        <v>2019</v>
      </c>
      <c r="AV364" t="s">
        <v>74</v>
      </c>
      <c r="AW364">
        <v>13</v>
      </c>
      <c r="AX364" t="s">
        <v>74</v>
      </c>
      <c r="AY364" t="s">
        <v>74</v>
      </c>
      <c r="AZ364" t="s">
        <v>74</v>
      </c>
      <c r="BA364" t="s">
        <v>74</v>
      </c>
      <c r="BB364">
        <v>112</v>
      </c>
      <c r="BC364">
        <v>119</v>
      </c>
      <c r="BD364" t="s">
        <v>74</v>
      </c>
      <c r="BE364" t="s">
        <v>5843</v>
      </c>
      <c r="BF364" t="str">
        <f>HYPERLINK("http://dx.doi.org/10.20535/2410-8286.159259","http://dx.doi.org/10.20535/2410-8286.159259")</f>
        <v>http://dx.doi.org/10.20535/2410-8286.159259</v>
      </c>
      <c r="BG364" t="s">
        <v>74</v>
      </c>
      <c r="BH364" t="s">
        <v>74</v>
      </c>
      <c r="BI364">
        <v>8</v>
      </c>
      <c r="BJ364" t="s">
        <v>200</v>
      </c>
      <c r="BK364" t="s">
        <v>177</v>
      </c>
      <c r="BL364" t="s">
        <v>200</v>
      </c>
      <c r="BM364" t="s">
        <v>5844</v>
      </c>
      <c r="BN364" t="s">
        <v>74</v>
      </c>
      <c r="BO364" t="s">
        <v>1951</v>
      </c>
      <c r="BP364" t="s">
        <v>74</v>
      </c>
      <c r="BQ364" t="s">
        <v>74</v>
      </c>
      <c r="BR364" t="s">
        <v>101</v>
      </c>
      <c r="BS364" t="s">
        <v>5845</v>
      </c>
      <c r="BT364" t="str">
        <f>HYPERLINK("https%3A%2F%2Fwww.webofscience.com%2Fwos%2Fwoscc%2Ffull-record%2FWOS:000504843200014","View Full Record in Web of Science")</f>
        <v>View Full Record in Web of Science</v>
      </c>
    </row>
    <row r="365" spans="1:72" x14ac:dyDescent="0.25">
      <c r="A365" t="s">
        <v>72</v>
      </c>
      <c r="B365" t="s">
        <v>5846</v>
      </c>
      <c r="C365" t="s">
        <v>74</v>
      </c>
      <c r="D365" t="s">
        <v>74</v>
      </c>
      <c r="E365" t="s">
        <v>74</v>
      </c>
      <c r="F365" t="s">
        <v>5847</v>
      </c>
      <c r="G365" t="s">
        <v>74</v>
      </c>
      <c r="H365" t="s">
        <v>74</v>
      </c>
      <c r="I365" t="s">
        <v>5848</v>
      </c>
      <c r="J365" t="s">
        <v>403</v>
      </c>
      <c r="K365" t="s">
        <v>74</v>
      </c>
      <c r="L365" t="s">
        <v>74</v>
      </c>
      <c r="M365" t="s">
        <v>1712</v>
      </c>
      <c r="N365" t="s">
        <v>79</v>
      </c>
      <c r="O365" t="s">
        <v>74</v>
      </c>
      <c r="P365" t="s">
        <v>74</v>
      </c>
      <c r="Q365" t="s">
        <v>74</v>
      </c>
      <c r="R365" t="s">
        <v>74</v>
      </c>
      <c r="S365" t="s">
        <v>74</v>
      </c>
      <c r="T365" t="s">
        <v>5849</v>
      </c>
      <c r="U365" t="s">
        <v>74</v>
      </c>
      <c r="V365" t="s">
        <v>5850</v>
      </c>
      <c r="W365" t="s">
        <v>5851</v>
      </c>
      <c r="X365" t="s">
        <v>5852</v>
      </c>
      <c r="Y365" t="s">
        <v>5853</v>
      </c>
      <c r="Z365" t="s">
        <v>5854</v>
      </c>
      <c r="AA365" t="s">
        <v>5855</v>
      </c>
      <c r="AB365" t="s">
        <v>5856</v>
      </c>
      <c r="AC365" t="s">
        <v>74</v>
      </c>
      <c r="AD365" t="s">
        <v>74</v>
      </c>
      <c r="AE365" t="s">
        <v>74</v>
      </c>
      <c r="AF365" t="s">
        <v>74</v>
      </c>
      <c r="AG365">
        <v>14</v>
      </c>
      <c r="AH365">
        <v>3</v>
      </c>
      <c r="AI365">
        <v>3</v>
      </c>
      <c r="AJ365">
        <v>0</v>
      </c>
      <c r="AK365">
        <v>5</v>
      </c>
      <c r="AL365" t="s">
        <v>3407</v>
      </c>
      <c r="AM365" t="s">
        <v>411</v>
      </c>
      <c r="AN365" t="s">
        <v>412</v>
      </c>
      <c r="AO365" t="s">
        <v>413</v>
      </c>
      <c r="AP365" t="s">
        <v>74</v>
      </c>
      <c r="AQ365" t="s">
        <v>74</v>
      </c>
      <c r="AR365" t="s">
        <v>414</v>
      </c>
      <c r="AS365" t="s">
        <v>415</v>
      </c>
      <c r="AT365" t="s">
        <v>74</v>
      </c>
      <c r="AU365">
        <v>2019</v>
      </c>
      <c r="AV365">
        <v>69</v>
      </c>
      <c r="AW365">
        <v>1</v>
      </c>
      <c r="AX365" t="s">
        <v>74</v>
      </c>
      <c r="AY365" t="s">
        <v>74</v>
      </c>
      <c r="AZ365" t="s">
        <v>74</v>
      </c>
      <c r="BA365" t="s">
        <v>74</v>
      </c>
      <c r="BB365">
        <v>100</v>
      </c>
      <c r="BC365">
        <v>111</v>
      </c>
      <c r="BD365" t="s">
        <v>74</v>
      </c>
      <c r="BE365" t="s">
        <v>5857</v>
      </c>
      <c r="BF365" t="str">
        <f>HYPERLINK("http://dx.doi.org/10.33407/itlt.v69i1.2182","http://dx.doi.org/10.33407/itlt.v69i1.2182")</f>
        <v>http://dx.doi.org/10.33407/itlt.v69i1.2182</v>
      </c>
      <c r="BG365" t="s">
        <v>74</v>
      </c>
      <c r="BH365" t="s">
        <v>74</v>
      </c>
      <c r="BI365">
        <v>12</v>
      </c>
      <c r="BJ365" t="s">
        <v>200</v>
      </c>
      <c r="BK365" t="s">
        <v>177</v>
      </c>
      <c r="BL365" t="s">
        <v>200</v>
      </c>
      <c r="BM365" t="s">
        <v>5858</v>
      </c>
      <c r="BN365" t="s">
        <v>74</v>
      </c>
      <c r="BO365" t="s">
        <v>100</v>
      </c>
      <c r="BP365" t="s">
        <v>74</v>
      </c>
      <c r="BQ365" t="s">
        <v>74</v>
      </c>
      <c r="BR365" t="s">
        <v>101</v>
      </c>
      <c r="BS365" t="s">
        <v>5859</v>
      </c>
      <c r="BT365" t="str">
        <f>HYPERLINK("https%3A%2F%2Fwww.webofscience.com%2Fwos%2Fwoscc%2Ffull-record%2FWOS:000459603700009","View Full Record in Web of Science")</f>
        <v>View Full Record in Web of Science</v>
      </c>
    </row>
    <row r="366" spans="1:72" x14ac:dyDescent="0.25">
      <c r="A366" t="s">
        <v>72</v>
      </c>
      <c r="B366" t="s">
        <v>5860</v>
      </c>
      <c r="C366" t="s">
        <v>74</v>
      </c>
      <c r="D366" t="s">
        <v>74</v>
      </c>
      <c r="E366" t="s">
        <v>74</v>
      </c>
      <c r="F366" t="s">
        <v>5861</v>
      </c>
      <c r="G366" t="s">
        <v>74</v>
      </c>
      <c r="H366" t="s">
        <v>74</v>
      </c>
      <c r="I366" t="s">
        <v>5862</v>
      </c>
      <c r="J366" t="s">
        <v>560</v>
      </c>
      <c r="K366" t="s">
        <v>74</v>
      </c>
      <c r="L366" t="s">
        <v>74</v>
      </c>
      <c r="M366" t="s">
        <v>78</v>
      </c>
      <c r="N366" t="s">
        <v>79</v>
      </c>
      <c r="O366" t="s">
        <v>74</v>
      </c>
      <c r="P366" t="s">
        <v>74</v>
      </c>
      <c r="Q366" t="s">
        <v>74</v>
      </c>
      <c r="R366" t="s">
        <v>74</v>
      </c>
      <c r="S366" t="s">
        <v>74</v>
      </c>
      <c r="T366" t="s">
        <v>5863</v>
      </c>
      <c r="U366" t="s">
        <v>5864</v>
      </c>
      <c r="V366" t="s">
        <v>5865</v>
      </c>
      <c r="W366" t="s">
        <v>5866</v>
      </c>
      <c r="X366" t="s">
        <v>5867</v>
      </c>
      <c r="Y366" t="s">
        <v>5868</v>
      </c>
      <c r="Z366" t="s">
        <v>5869</v>
      </c>
      <c r="AA366" t="s">
        <v>5870</v>
      </c>
      <c r="AB366" t="s">
        <v>5871</v>
      </c>
      <c r="AC366" t="s">
        <v>74</v>
      </c>
      <c r="AD366" t="s">
        <v>74</v>
      </c>
      <c r="AE366" t="s">
        <v>74</v>
      </c>
      <c r="AF366" t="s">
        <v>74</v>
      </c>
      <c r="AG366">
        <v>20</v>
      </c>
      <c r="AH366">
        <v>4</v>
      </c>
      <c r="AI366">
        <v>6</v>
      </c>
      <c r="AJ366">
        <v>1</v>
      </c>
      <c r="AK366">
        <v>5</v>
      </c>
      <c r="AL366" t="s">
        <v>5260</v>
      </c>
      <c r="AM366" t="s">
        <v>5261</v>
      </c>
      <c r="AN366" t="s">
        <v>5262</v>
      </c>
      <c r="AO366" t="s">
        <v>574</v>
      </c>
      <c r="AP366" t="s">
        <v>575</v>
      </c>
      <c r="AQ366" t="s">
        <v>74</v>
      </c>
      <c r="AR366" t="s">
        <v>576</v>
      </c>
      <c r="AS366" t="s">
        <v>577</v>
      </c>
      <c r="AT366" t="s">
        <v>74</v>
      </c>
      <c r="AU366">
        <v>2019</v>
      </c>
      <c r="AV366">
        <v>23</v>
      </c>
      <c r="AW366">
        <v>5</v>
      </c>
      <c r="AX366" t="s">
        <v>74</v>
      </c>
      <c r="AY366" t="s">
        <v>74</v>
      </c>
      <c r="AZ366" t="s">
        <v>74</v>
      </c>
      <c r="BA366" t="s">
        <v>74</v>
      </c>
      <c r="BB366">
        <v>229</v>
      </c>
      <c r="BC366">
        <v>235</v>
      </c>
      <c r="BD366" t="s">
        <v>74</v>
      </c>
      <c r="BE366" t="s">
        <v>5872</v>
      </c>
      <c r="BF366" t="str">
        <f>HYPERLINK("http://dx.doi.org/10.15561/20755279.2019.0503","http://dx.doi.org/10.15561/20755279.2019.0503")</f>
        <v>http://dx.doi.org/10.15561/20755279.2019.0503</v>
      </c>
      <c r="BG366" t="s">
        <v>74</v>
      </c>
      <c r="BH366" t="s">
        <v>74</v>
      </c>
      <c r="BI366">
        <v>7</v>
      </c>
      <c r="BJ366" t="s">
        <v>200</v>
      </c>
      <c r="BK366" t="s">
        <v>177</v>
      </c>
      <c r="BL366" t="s">
        <v>200</v>
      </c>
      <c r="BM366" t="s">
        <v>5873</v>
      </c>
      <c r="BN366" t="s">
        <v>74</v>
      </c>
      <c r="BO366" t="s">
        <v>100</v>
      </c>
      <c r="BP366" t="s">
        <v>74</v>
      </c>
      <c r="BQ366" t="s">
        <v>74</v>
      </c>
      <c r="BR366" t="s">
        <v>101</v>
      </c>
      <c r="BS366" t="s">
        <v>5874</v>
      </c>
      <c r="BT366" t="str">
        <f>HYPERLINK("https%3A%2F%2Fwww.webofscience.com%2Fwos%2Fwoscc%2Ffull-record%2FWOS:000493365300003","View Full Record in Web of Science")</f>
        <v>View Full Record in Web of Science</v>
      </c>
    </row>
    <row r="367" spans="1:72" x14ac:dyDescent="0.25">
      <c r="A367" t="s">
        <v>72</v>
      </c>
      <c r="B367" t="s">
        <v>4363</v>
      </c>
      <c r="C367" t="s">
        <v>74</v>
      </c>
      <c r="D367" t="s">
        <v>74</v>
      </c>
      <c r="E367" t="s">
        <v>74</v>
      </c>
      <c r="F367" t="s">
        <v>5875</v>
      </c>
      <c r="G367" t="s">
        <v>74</v>
      </c>
      <c r="H367" t="s">
        <v>74</v>
      </c>
      <c r="I367" t="s">
        <v>5876</v>
      </c>
      <c r="J367" t="s">
        <v>403</v>
      </c>
      <c r="K367" t="s">
        <v>74</v>
      </c>
      <c r="L367" t="s">
        <v>74</v>
      </c>
      <c r="M367" t="s">
        <v>78</v>
      </c>
      <c r="N367" t="s">
        <v>79</v>
      </c>
      <c r="O367" t="s">
        <v>74</v>
      </c>
      <c r="P367" t="s">
        <v>74</v>
      </c>
      <c r="Q367" t="s">
        <v>74</v>
      </c>
      <c r="R367" t="s">
        <v>74</v>
      </c>
      <c r="S367" t="s">
        <v>74</v>
      </c>
      <c r="T367" t="s">
        <v>5877</v>
      </c>
      <c r="U367" t="s">
        <v>74</v>
      </c>
      <c r="V367" t="s">
        <v>5878</v>
      </c>
      <c r="W367" t="s">
        <v>5879</v>
      </c>
      <c r="X367" t="s">
        <v>5880</v>
      </c>
      <c r="Y367" t="s">
        <v>5881</v>
      </c>
      <c r="Z367" t="s">
        <v>5882</v>
      </c>
      <c r="AA367" t="s">
        <v>5883</v>
      </c>
      <c r="AB367" t="s">
        <v>5884</v>
      </c>
      <c r="AC367" t="s">
        <v>74</v>
      </c>
      <c r="AD367" t="s">
        <v>74</v>
      </c>
      <c r="AE367" t="s">
        <v>74</v>
      </c>
      <c r="AF367" t="s">
        <v>74</v>
      </c>
      <c r="AG367">
        <v>10</v>
      </c>
      <c r="AH367">
        <v>4</v>
      </c>
      <c r="AI367">
        <v>4</v>
      </c>
      <c r="AJ367">
        <v>3</v>
      </c>
      <c r="AK367">
        <v>11</v>
      </c>
      <c r="AL367" t="s">
        <v>3407</v>
      </c>
      <c r="AM367" t="s">
        <v>411</v>
      </c>
      <c r="AN367" t="s">
        <v>412</v>
      </c>
      <c r="AO367" t="s">
        <v>413</v>
      </c>
      <c r="AP367" t="s">
        <v>74</v>
      </c>
      <c r="AQ367" t="s">
        <v>74</v>
      </c>
      <c r="AR367" t="s">
        <v>414</v>
      </c>
      <c r="AS367" t="s">
        <v>415</v>
      </c>
      <c r="AT367" t="s">
        <v>74</v>
      </c>
      <c r="AU367">
        <v>2019</v>
      </c>
      <c r="AV367">
        <v>71</v>
      </c>
      <c r="AW367">
        <v>3</v>
      </c>
      <c r="AX367" t="s">
        <v>74</v>
      </c>
      <c r="AY367" t="s">
        <v>74</v>
      </c>
      <c r="AZ367" t="s">
        <v>74</v>
      </c>
      <c r="BA367" t="s">
        <v>74</v>
      </c>
      <c r="BB367">
        <v>122</v>
      </c>
      <c r="BC367">
        <v>136</v>
      </c>
      <c r="BD367" t="s">
        <v>74</v>
      </c>
      <c r="BE367" t="s">
        <v>5885</v>
      </c>
      <c r="BF367" t="str">
        <f>HYPERLINK("http://dx.doi.org/10.33407/itlt.v71i3.2724","http://dx.doi.org/10.33407/itlt.v71i3.2724")</f>
        <v>http://dx.doi.org/10.33407/itlt.v71i3.2724</v>
      </c>
      <c r="BG367" t="s">
        <v>74</v>
      </c>
      <c r="BH367" t="s">
        <v>74</v>
      </c>
      <c r="BI367">
        <v>15</v>
      </c>
      <c r="BJ367" t="s">
        <v>200</v>
      </c>
      <c r="BK367" t="s">
        <v>177</v>
      </c>
      <c r="BL367" t="s">
        <v>200</v>
      </c>
      <c r="BM367" t="s">
        <v>5886</v>
      </c>
      <c r="BN367" t="s">
        <v>74</v>
      </c>
      <c r="BO367" t="s">
        <v>100</v>
      </c>
      <c r="BP367" t="s">
        <v>74</v>
      </c>
      <c r="BQ367" t="s">
        <v>74</v>
      </c>
      <c r="BR367" t="s">
        <v>101</v>
      </c>
      <c r="BS367" t="s">
        <v>5887</v>
      </c>
      <c r="BT367" t="str">
        <f>HYPERLINK("https%3A%2F%2Fwww.webofscience.com%2Fwos%2Fwoscc%2Ffull-record%2FWOS:000473304000009","View Full Record in Web of Science")</f>
        <v>View Full Record in Web of Science</v>
      </c>
    </row>
    <row r="368" spans="1:72" x14ac:dyDescent="0.25">
      <c r="A368" t="s">
        <v>72</v>
      </c>
      <c r="B368" t="s">
        <v>5888</v>
      </c>
      <c r="C368" t="s">
        <v>74</v>
      </c>
      <c r="D368" t="s">
        <v>74</v>
      </c>
      <c r="E368" t="s">
        <v>74</v>
      </c>
      <c r="F368" t="s">
        <v>5889</v>
      </c>
      <c r="G368" t="s">
        <v>74</v>
      </c>
      <c r="H368" t="s">
        <v>74</v>
      </c>
      <c r="I368" t="s">
        <v>5890</v>
      </c>
      <c r="J368" t="s">
        <v>5891</v>
      </c>
      <c r="K368" t="s">
        <v>74</v>
      </c>
      <c r="L368" t="s">
        <v>74</v>
      </c>
      <c r="M368" t="s">
        <v>78</v>
      </c>
      <c r="N368" t="s">
        <v>79</v>
      </c>
      <c r="O368" t="s">
        <v>74</v>
      </c>
      <c r="P368" t="s">
        <v>74</v>
      </c>
      <c r="Q368" t="s">
        <v>74</v>
      </c>
      <c r="R368" t="s">
        <v>74</v>
      </c>
      <c r="S368" t="s">
        <v>74</v>
      </c>
      <c r="T368" t="s">
        <v>5892</v>
      </c>
      <c r="U368" t="s">
        <v>5893</v>
      </c>
      <c r="V368" t="s">
        <v>5894</v>
      </c>
      <c r="W368" t="s">
        <v>5895</v>
      </c>
      <c r="X368" t="s">
        <v>5896</v>
      </c>
      <c r="Y368" t="s">
        <v>5897</v>
      </c>
      <c r="Z368" t="s">
        <v>74</v>
      </c>
      <c r="AA368" t="s">
        <v>5898</v>
      </c>
      <c r="AB368" t="s">
        <v>5899</v>
      </c>
      <c r="AC368" t="s">
        <v>5900</v>
      </c>
      <c r="AD368" t="s">
        <v>1362</v>
      </c>
      <c r="AE368" t="s">
        <v>5901</v>
      </c>
      <c r="AF368" t="s">
        <v>74</v>
      </c>
      <c r="AG368">
        <v>36</v>
      </c>
      <c r="AH368">
        <v>4</v>
      </c>
      <c r="AI368">
        <v>4</v>
      </c>
      <c r="AJ368">
        <v>1</v>
      </c>
      <c r="AK368">
        <v>6</v>
      </c>
      <c r="AL368" t="s">
        <v>5902</v>
      </c>
      <c r="AM368" t="s">
        <v>5903</v>
      </c>
      <c r="AN368" t="s">
        <v>5904</v>
      </c>
      <c r="AO368" t="s">
        <v>5905</v>
      </c>
      <c r="AP368" t="s">
        <v>74</v>
      </c>
      <c r="AQ368" t="s">
        <v>74</v>
      </c>
      <c r="AR368" t="s">
        <v>5906</v>
      </c>
      <c r="AS368" t="s">
        <v>5907</v>
      </c>
      <c r="AT368" t="s">
        <v>74</v>
      </c>
      <c r="AU368">
        <v>2019</v>
      </c>
      <c r="AV368" t="s">
        <v>74</v>
      </c>
      <c r="AW368">
        <v>4</v>
      </c>
      <c r="AX368" t="s">
        <v>74</v>
      </c>
      <c r="AY368" t="s">
        <v>74</v>
      </c>
      <c r="AZ368" t="s">
        <v>74</v>
      </c>
      <c r="BA368" t="s">
        <v>74</v>
      </c>
      <c r="BB368">
        <v>98</v>
      </c>
      <c r="BC368">
        <v>109</v>
      </c>
      <c r="BD368" t="s">
        <v>74</v>
      </c>
      <c r="BE368" t="s">
        <v>5908</v>
      </c>
      <c r="BF368" t="str">
        <f>HYPERLINK("http://dx.doi.org/10.21272/mmi.2019.4-08","http://dx.doi.org/10.21272/mmi.2019.4-08")</f>
        <v>http://dx.doi.org/10.21272/mmi.2019.4-08</v>
      </c>
      <c r="BG368" t="s">
        <v>74</v>
      </c>
      <c r="BH368" t="s">
        <v>74</v>
      </c>
      <c r="BI368">
        <v>12</v>
      </c>
      <c r="BJ368" t="s">
        <v>346</v>
      </c>
      <c r="BK368" t="s">
        <v>177</v>
      </c>
      <c r="BL368" t="s">
        <v>347</v>
      </c>
      <c r="BM368" t="s">
        <v>5909</v>
      </c>
      <c r="BN368" t="s">
        <v>74</v>
      </c>
      <c r="BO368" t="s">
        <v>5910</v>
      </c>
      <c r="BP368" t="s">
        <v>74</v>
      </c>
      <c r="BQ368" t="s">
        <v>74</v>
      </c>
      <c r="BR368" t="s">
        <v>101</v>
      </c>
      <c r="BS368" t="s">
        <v>5911</v>
      </c>
      <c r="BT368" t="str">
        <f>HYPERLINK("https%3A%2F%2Fwww.webofscience.com%2Fwos%2Fwoscc%2Ffull-record%2FWOS:000504921700008","View Full Record in Web of Science")</f>
        <v>View Full Record in Web of Science</v>
      </c>
    </row>
    <row r="369" spans="1:72" x14ac:dyDescent="0.25">
      <c r="A369" t="s">
        <v>72</v>
      </c>
      <c r="B369" t="s">
        <v>5912</v>
      </c>
      <c r="C369" t="s">
        <v>74</v>
      </c>
      <c r="D369" t="s">
        <v>74</v>
      </c>
      <c r="E369" t="s">
        <v>74</v>
      </c>
      <c r="F369" t="s">
        <v>5913</v>
      </c>
      <c r="G369" t="s">
        <v>74</v>
      </c>
      <c r="H369" t="s">
        <v>74</v>
      </c>
      <c r="I369" t="s">
        <v>5914</v>
      </c>
      <c r="J369" t="s">
        <v>1792</v>
      </c>
      <c r="K369" t="s">
        <v>74</v>
      </c>
      <c r="L369" t="s">
        <v>74</v>
      </c>
      <c r="M369" t="s">
        <v>1028</v>
      </c>
      <c r="N369" t="s">
        <v>79</v>
      </c>
      <c r="O369" t="s">
        <v>74</v>
      </c>
      <c r="P369" t="s">
        <v>74</v>
      </c>
      <c r="Q369" t="s">
        <v>74</v>
      </c>
      <c r="R369" t="s">
        <v>74</v>
      </c>
      <c r="S369" t="s">
        <v>74</v>
      </c>
      <c r="T369" t="s">
        <v>5915</v>
      </c>
      <c r="U369" t="s">
        <v>74</v>
      </c>
      <c r="V369" t="s">
        <v>5916</v>
      </c>
      <c r="W369" t="s">
        <v>5917</v>
      </c>
      <c r="X369" t="s">
        <v>2470</v>
      </c>
      <c r="Y369" t="s">
        <v>5918</v>
      </c>
      <c r="Z369" t="s">
        <v>74</v>
      </c>
      <c r="AA369" t="s">
        <v>5919</v>
      </c>
      <c r="AB369" t="s">
        <v>5920</v>
      </c>
      <c r="AC369" t="s">
        <v>74</v>
      </c>
      <c r="AD369" t="s">
        <v>74</v>
      </c>
      <c r="AE369" t="s">
        <v>74</v>
      </c>
      <c r="AF369" t="s">
        <v>74</v>
      </c>
      <c r="AG369">
        <v>4</v>
      </c>
      <c r="AH369">
        <v>0</v>
      </c>
      <c r="AI369">
        <v>0</v>
      </c>
      <c r="AJ369">
        <v>0</v>
      </c>
      <c r="AK369">
        <v>2</v>
      </c>
      <c r="AL369" t="s">
        <v>1799</v>
      </c>
      <c r="AM369" t="s">
        <v>411</v>
      </c>
      <c r="AN369" t="s">
        <v>1800</v>
      </c>
      <c r="AO369" t="s">
        <v>1801</v>
      </c>
      <c r="AP369" t="s">
        <v>1802</v>
      </c>
      <c r="AQ369" t="s">
        <v>74</v>
      </c>
      <c r="AR369" t="s">
        <v>1803</v>
      </c>
      <c r="AS369" t="s">
        <v>1804</v>
      </c>
      <c r="AT369" t="s">
        <v>74</v>
      </c>
      <c r="AU369">
        <v>2019</v>
      </c>
      <c r="AV369" t="s">
        <v>74</v>
      </c>
      <c r="AW369">
        <v>47</v>
      </c>
      <c r="AX369" t="s">
        <v>74</v>
      </c>
      <c r="AY369" t="s">
        <v>74</v>
      </c>
      <c r="AZ369" t="s">
        <v>74</v>
      </c>
      <c r="BA369" t="s">
        <v>74</v>
      </c>
      <c r="BB369">
        <v>176</v>
      </c>
      <c r="BC369">
        <v>180</v>
      </c>
      <c r="BD369" t="s">
        <v>74</v>
      </c>
      <c r="BE369" t="s">
        <v>74</v>
      </c>
      <c r="BF369" t="s">
        <v>74</v>
      </c>
      <c r="BG369" t="s">
        <v>74</v>
      </c>
      <c r="BH369" t="s">
        <v>74</v>
      </c>
      <c r="BI369">
        <v>5</v>
      </c>
      <c r="BJ369" t="s">
        <v>176</v>
      </c>
      <c r="BK369" t="s">
        <v>177</v>
      </c>
      <c r="BL369" t="s">
        <v>176</v>
      </c>
      <c r="BM369" t="s">
        <v>5921</v>
      </c>
      <c r="BN369" t="s">
        <v>74</v>
      </c>
      <c r="BO369" t="s">
        <v>74</v>
      </c>
      <c r="BP369" t="s">
        <v>74</v>
      </c>
      <c r="BQ369" t="s">
        <v>74</v>
      </c>
      <c r="BR369" t="s">
        <v>101</v>
      </c>
      <c r="BS369" t="s">
        <v>5922</v>
      </c>
      <c r="BT369" t="str">
        <f>HYPERLINK("https%3A%2F%2Fwww.webofscience.com%2Fwos%2Fwoscc%2Ffull-record%2FWOS:000465035600011","View Full Record in Web of Science")</f>
        <v>View Full Record in Web of Science</v>
      </c>
    </row>
    <row r="370" spans="1:72" x14ac:dyDescent="0.25">
      <c r="A370" t="s">
        <v>72</v>
      </c>
      <c r="B370" t="s">
        <v>5923</v>
      </c>
      <c r="C370" t="s">
        <v>74</v>
      </c>
      <c r="D370" t="s">
        <v>74</v>
      </c>
      <c r="E370" t="s">
        <v>74</v>
      </c>
      <c r="F370" t="s">
        <v>5924</v>
      </c>
      <c r="G370" t="s">
        <v>74</v>
      </c>
      <c r="H370" t="s">
        <v>74</v>
      </c>
      <c r="I370" t="s">
        <v>5925</v>
      </c>
      <c r="J370" t="s">
        <v>403</v>
      </c>
      <c r="K370" t="s">
        <v>74</v>
      </c>
      <c r="L370" t="s">
        <v>74</v>
      </c>
      <c r="M370" t="s">
        <v>78</v>
      </c>
      <c r="N370" t="s">
        <v>79</v>
      </c>
      <c r="O370" t="s">
        <v>74</v>
      </c>
      <c r="P370" t="s">
        <v>74</v>
      </c>
      <c r="Q370" t="s">
        <v>74</v>
      </c>
      <c r="R370" t="s">
        <v>74</v>
      </c>
      <c r="S370" t="s">
        <v>74</v>
      </c>
      <c r="T370" t="s">
        <v>5926</v>
      </c>
      <c r="U370" t="s">
        <v>74</v>
      </c>
      <c r="V370" t="s">
        <v>5927</v>
      </c>
      <c r="W370" t="s">
        <v>5928</v>
      </c>
      <c r="X370" t="s">
        <v>5929</v>
      </c>
      <c r="Y370" t="s">
        <v>5930</v>
      </c>
      <c r="Z370" t="s">
        <v>5931</v>
      </c>
      <c r="AA370" t="s">
        <v>5932</v>
      </c>
      <c r="AB370" t="s">
        <v>5933</v>
      </c>
      <c r="AC370" t="s">
        <v>74</v>
      </c>
      <c r="AD370" t="s">
        <v>74</v>
      </c>
      <c r="AE370" t="s">
        <v>74</v>
      </c>
      <c r="AF370" t="s">
        <v>74</v>
      </c>
      <c r="AG370">
        <v>20</v>
      </c>
      <c r="AH370">
        <v>2</v>
      </c>
      <c r="AI370">
        <v>2</v>
      </c>
      <c r="AJ370">
        <v>12</v>
      </c>
      <c r="AK370">
        <v>36</v>
      </c>
      <c r="AL370" t="s">
        <v>3407</v>
      </c>
      <c r="AM370" t="s">
        <v>411</v>
      </c>
      <c r="AN370" t="s">
        <v>412</v>
      </c>
      <c r="AO370" t="s">
        <v>413</v>
      </c>
      <c r="AP370" t="s">
        <v>74</v>
      </c>
      <c r="AQ370" t="s">
        <v>74</v>
      </c>
      <c r="AR370" t="s">
        <v>414</v>
      </c>
      <c r="AS370" t="s">
        <v>415</v>
      </c>
      <c r="AT370" t="s">
        <v>74</v>
      </c>
      <c r="AU370">
        <v>2019</v>
      </c>
      <c r="AV370">
        <v>74</v>
      </c>
      <c r="AW370">
        <v>6</v>
      </c>
      <c r="AX370" t="s">
        <v>74</v>
      </c>
      <c r="AY370" t="s">
        <v>74</v>
      </c>
      <c r="AZ370" t="s">
        <v>74</v>
      </c>
      <c r="BA370" t="s">
        <v>74</v>
      </c>
      <c r="BB370">
        <v>225</v>
      </c>
      <c r="BC370">
        <v>237</v>
      </c>
      <c r="BD370" t="s">
        <v>74</v>
      </c>
      <c r="BE370" t="s">
        <v>74</v>
      </c>
      <c r="BF370" t="s">
        <v>74</v>
      </c>
      <c r="BG370" t="s">
        <v>74</v>
      </c>
      <c r="BH370" t="s">
        <v>74</v>
      </c>
      <c r="BI370">
        <v>13</v>
      </c>
      <c r="BJ370" t="s">
        <v>200</v>
      </c>
      <c r="BK370" t="s">
        <v>177</v>
      </c>
      <c r="BL370" t="s">
        <v>200</v>
      </c>
      <c r="BM370" t="s">
        <v>5934</v>
      </c>
      <c r="BN370" t="s">
        <v>74</v>
      </c>
      <c r="BO370" t="s">
        <v>74</v>
      </c>
      <c r="BP370" t="s">
        <v>74</v>
      </c>
      <c r="BQ370" t="s">
        <v>74</v>
      </c>
      <c r="BR370" t="s">
        <v>101</v>
      </c>
      <c r="BS370" t="s">
        <v>5935</v>
      </c>
      <c r="BT370" t="str">
        <f>HYPERLINK("https%3A%2F%2Fwww.webofscience.com%2Fwos%2Fwoscc%2Ffull-record%2FWOS:000505073300017","View Full Record in Web of Science")</f>
        <v>View Full Record in Web of Science</v>
      </c>
    </row>
    <row r="371" spans="1:72" x14ac:dyDescent="0.25">
      <c r="A371" t="s">
        <v>72</v>
      </c>
      <c r="B371" t="s">
        <v>5936</v>
      </c>
      <c r="C371" t="s">
        <v>74</v>
      </c>
      <c r="D371" t="s">
        <v>74</v>
      </c>
      <c r="E371" t="s">
        <v>74</v>
      </c>
      <c r="F371" t="s">
        <v>5937</v>
      </c>
      <c r="G371" t="s">
        <v>74</v>
      </c>
      <c r="H371" t="s">
        <v>74</v>
      </c>
      <c r="I371" t="s">
        <v>5938</v>
      </c>
      <c r="J371" t="s">
        <v>5939</v>
      </c>
      <c r="K371" t="s">
        <v>74</v>
      </c>
      <c r="L371" t="s">
        <v>74</v>
      </c>
      <c r="M371" t="s">
        <v>78</v>
      </c>
      <c r="N371" t="s">
        <v>79</v>
      </c>
      <c r="O371" t="s">
        <v>74</v>
      </c>
      <c r="P371" t="s">
        <v>74</v>
      </c>
      <c r="Q371" t="s">
        <v>74</v>
      </c>
      <c r="R371" t="s">
        <v>74</v>
      </c>
      <c r="S371" t="s">
        <v>74</v>
      </c>
      <c r="T371" t="s">
        <v>5940</v>
      </c>
      <c r="U371" t="s">
        <v>5941</v>
      </c>
      <c r="V371" t="s">
        <v>5942</v>
      </c>
      <c r="W371" t="s">
        <v>5943</v>
      </c>
      <c r="X371" t="s">
        <v>3303</v>
      </c>
      <c r="Y371" t="s">
        <v>5944</v>
      </c>
      <c r="Z371" t="s">
        <v>5945</v>
      </c>
      <c r="AA371" t="s">
        <v>5946</v>
      </c>
      <c r="AB371" t="s">
        <v>5947</v>
      </c>
      <c r="AC371" t="s">
        <v>74</v>
      </c>
      <c r="AD371" t="s">
        <v>74</v>
      </c>
      <c r="AE371" t="s">
        <v>74</v>
      </c>
      <c r="AF371" t="s">
        <v>74</v>
      </c>
      <c r="AG371">
        <v>19</v>
      </c>
      <c r="AH371">
        <v>6</v>
      </c>
      <c r="AI371">
        <v>6</v>
      </c>
      <c r="AJ371">
        <v>1</v>
      </c>
      <c r="AK371">
        <v>7</v>
      </c>
      <c r="AL371" t="s">
        <v>5948</v>
      </c>
      <c r="AM371" t="s">
        <v>5949</v>
      </c>
      <c r="AN371" t="s">
        <v>5950</v>
      </c>
      <c r="AO371" t="s">
        <v>5951</v>
      </c>
      <c r="AP371" t="s">
        <v>5952</v>
      </c>
      <c r="AQ371" t="s">
        <v>74</v>
      </c>
      <c r="AR371" t="s">
        <v>5953</v>
      </c>
      <c r="AS371" t="s">
        <v>5954</v>
      </c>
      <c r="AT371" t="s">
        <v>74</v>
      </c>
      <c r="AU371">
        <v>2019</v>
      </c>
      <c r="AV371">
        <v>28</v>
      </c>
      <c r="AW371">
        <v>2</v>
      </c>
      <c r="AX371" t="s">
        <v>74</v>
      </c>
      <c r="AY371" t="s">
        <v>74</v>
      </c>
      <c r="AZ371" t="s">
        <v>74</v>
      </c>
      <c r="BA371" t="s">
        <v>74</v>
      </c>
      <c r="BB371">
        <v>75</v>
      </c>
      <c r="BC371">
        <v>79</v>
      </c>
      <c r="BD371" t="s">
        <v>74</v>
      </c>
      <c r="BE371" t="s">
        <v>5955</v>
      </c>
      <c r="BF371" t="str">
        <f>HYPERLINK("http://dx.doi.org/10.15570/actaapa.2019.19","http://dx.doi.org/10.15570/actaapa.2019.19")</f>
        <v>http://dx.doi.org/10.15570/actaapa.2019.19</v>
      </c>
      <c r="BG371" t="s">
        <v>74</v>
      </c>
      <c r="BH371" t="s">
        <v>74</v>
      </c>
      <c r="BI371">
        <v>5</v>
      </c>
      <c r="BJ371" t="s">
        <v>5956</v>
      </c>
      <c r="BK371" t="s">
        <v>177</v>
      </c>
      <c r="BL371" t="s">
        <v>5956</v>
      </c>
      <c r="BM371" t="s">
        <v>5957</v>
      </c>
      <c r="BN371">
        <v>31233171</v>
      </c>
      <c r="BO371" t="s">
        <v>760</v>
      </c>
      <c r="BP371" t="s">
        <v>74</v>
      </c>
      <c r="BQ371" t="s">
        <v>74</v>
      </c>
      <c r="BR371" t="s">
        <v>101</v>
      </c>
      <c r="BS371" t="s">
        <v>5958</v>
      </c>
      <c r="BT371" t="str">
        <f>HYPERLINK("https%3A%2F%2Fwww.webofscience.com%2Fwos%2Fwoscc%2Ffull-record%2FWOS:000473301300006","View Full Record in Web of Science")</f>
        <v>View Full Record in Web of Science</v>
      </c>
    </row>
    <row r="372" spans="1:72" x14ac:dyDescent="0.25">
      <c r="A372" t="s">
        <v>72</v>
      </c>
      <c r="B372" t="s">
        <v>5959</v>
      </c>
      <c r="C372" t="s">
        <v>74</v>
      </c>
      <c r="D372" t="s">
        <v>74</v>
      </c>
      <c r="E372" t="s">
        <v>74</v>
      </c>
      <c r="F372" t="s">
        <v>5960</v>
      </c>
      <c r="G372" t="s">
        <v>74</v>
      </c>
      <c r="H372" t="s">
        <v>74</v>
      </c>
      <c r="I372" t="s">
        <v>5961</v>
      </c>
      <c r="J372" t="s">
        <v>5962</v>
      </c>
      <c r="K372" t="s">
        <v>74</v>
      </c>
      <c r="L372" t="s">
        <v>74</v>
      </c>
      <c r="M372" t="s">
        <v>78</v>
      </c>
      <c r="N372" t="s">
        <v>79</v>
      </c>
      <c r="O372" t="s">
        <v>74</v>
      </c>
      <c r="P372" t="s">
        <v>74</v>
      </c>
      <c r="Q372" t="s">
        <v>74</v>
      </c>
      <c r="R372" t="s">
        <v>74</v>
      </c>
      <c r="S372" t="s">
        <v>74</v>
      </c>
      <c r="T372" t="s">
        <v>5963</v>
      </c>
      <c r="U372" t="s">
        <v>74</v>
      </c>
      <c r="V372" t="s">
        <v>5964</v>
      </c>
      <c r="W372" t="s">
        <v>5965</v>
      </c>
      <c r="X372" t="s">
        <v>5346</v>
      </c>
      <c r="Y372" t="s">
        <v>5966</v>
      </c>
      <c r="Z372" t="s">
        <v>5967</v>
      </c>
      <c r="AA372" t="s">
        <v>74</v>
      </c>
      <c r="AB372" t="s">
        <v>74</v>
      </c>
      <c r="AC372" t="s">
        <v>74</v>
      </c>
      <c r="AD372" t="s">
        <v>74</v>
      </c>
      <c r="AE372" t="s">
        <v>74</v>
      </c>
      <c r="AF372" t="s">
        <v>74</v>
      </c>
      <c r="AG372">
        <v>25</v>
      </c>
      <c r="AH372">
        <v>1</v>
      </c>
      <c r="AI372">
        <v>1</v>
      </c>
      <c r="AJ372">
        <v>5</v>
      </c>
      <c r="AK372">
        <v>18</v>
      </c>
      <c r="AL372" t="s">
        <v>5968</v>
      </c>
      <c r="AM372" t="s">
        <v>5969</v>
      </c>
      <c r="AN372" t="s">
        <v>5970</v>
      </c>
      <c r="AO372" t="s">
        <v>5971</v>
      </c>
      <c r="AP372" t="s">
        <v>5972</v>
      </c>
      <c r="AQ372" t="s">
        <v>74</v>
      </c>
      <c r="AR372" t="s">
        <v>5973</v>
      </c>
      <c r="AS372" t="s">
        <v>5974</v>
      </c>
      <c r="AT372" t="s">
        <v>74</v>
      </c>
      <c r="AU372">
        <v>2019</v>
      </c>
      <c r="AV372">
        <v>9</v>
      </c>
      <c r="AW372">
        <v>2</v>
      </c>
      <c r="AX372" t="s">
        <v>74</v>
      </c>
      <c r="AY372" t="s">
        <v>74</v>
      </c>
      <c r="AZ372" t="s">
        <v>74</v>
      </c>
      <c r="BA372" t="s">
        <v>74</v>
      </c>
      <c r="BB372">
        <v>90</v>
      </c>
      <c r="BC372">
        <v>104</v>
      </c>
      <c r="BD372" t="s">
        <v>74</v>
      </c>
      <c r="BE372" t="s">
        <v>5975</v>
      </c>
      <c r="BF372" t="str">
        <f>HYPERLINK("http://dx.doi.org/10.21277/sw.v2i9.458","http://dx.doi.org/10.21277/sw.v2i9.458")</f>
        <v>http://dx.doi.org/10.21277/sw.v2i9.458</v>
      </c>
      <c r="BG372" t="s">
        <v>74</v>
      </c>
      <c r="BH372" t="s">
        <v>74</v>
      </c>
      <c r="BI372">
        <v>15</v>
      </c>
      <c r="BJ372" t="s">
        <v>5976</v>
      </c>
      <c r="BK372" t="s">
        <v>177</v>
      </c>
      <c r="BL372" t="s">
        <v>5976</v>
      </c>
      <c r="BM372" t="s">
        <v>5977</v>
      </c>
      <c r="BN372" t="s">
        <v>74</v>
      </c>
      <c r="BO372" t="s">
        <v>100</v>
      </c>
      <c r="BP372" t="s">
        <v>74</v>
      </c>
      <c r="BQ372" t="s">
        <v>74</v>
      </c>
      <c r="BR372" t="s">
        <v>101</v>
      </c>
      <c r="BS372" t="s">
        <v>5978</v>
      </c>
      <c r="BT372" t="str">
        <f>HYPERLINK("https%3A%2F%2Fwww.webofscience.com%2Fwos%2Fwoscc%2Ffull-record%2FWOS:000536538800009","View Full Record in Web of Science")</f>
        <v>View Full Record in Web of Science</v>
      </c>
    </row>
    <row r="373" spans="1:72" x14ac:dyDescent="0.25">
      <c r="A373" t="s">
        <v>72</v>
      </c>
      <c r="B373" t="s">
        <v>5979</v>
      </c>
      <c r="C373" t="s">
        <v>74</v>
      </c>
      <c r="D373" t="s">
        <v>74</v>
      </c>
      <c r="E373" t="s">
        <v>74</v>
      </c>
      <c r="F373" t="s">
        <v>5980</v>
      </c>
      <c r="G373" t="s">
        <v>74</v>
      </c>
      <c r="H373" t="s">
        <v>74</v>
      </c>
      <c r="I373" t="s">
        <v>5981</v>
      </c>
      <c r="J373" t="s">
        <v>403</v>
      </c>
      <c r="K373" t="s">
        <v>74</v>
      </c>
      <c r="L373" t="s">
        <v>74</v>
      </c>
      <c r="M373" t="s">
        <v>78</v>
      </c>
      <c r="N373" t="s">
        <v>79</v>
      </c>
      <c r="O373" t="s">
        <v>74</v>
      </c>
      <c r="P373" t="s">
        <v>74</v>
      </c>
      <c r="Q373" t="s">
        <v>74</v>
      </c>
      <c r="R373" t="s">
        <v>74</v>
      </c>
      <c r="S373" t="s">
        <v>74</v>
      </c>
      <c r="T373" t="s">
        <v>5982</v>
      </c>
      <c r="U373" t="s">
        <v>74</v>
      </c>
      <c r="V373" t="s">
        <v>5983</v>
      </c>
      <c r="W373" t="s">
        <v>5984</v>
      </c>
      <c r="X373" t="s">
        <v>5985</v>
      </c>
      <c r="Y373" t="s">
        <v>5986</v>
      </c>
      <c r="Z373" t="s">
        <v>5987</v>
      </c>
      <c r="AA373" t="s">
        <v>5988</v>
      </c>
      <c r="AB373" t="s">
        <v>5989</v>
      </c>
      <c r="AC373" t="s">
        <v>74</v>
      </c>
      <c r="AD373" t="s">
        <v>74</v>
      </c>
      <c r="AE373" t="s">
        <v>74</v>
      </c>
      <c r="AF373" t="s">
        <v>74</v>
      </c>
      <c r="AG373">
        <v>18</v>
      </c>
      <c r="AH373">
        <v>6</v>
      </c>
      <c r="AI373">
        <v>7</v>
      </c>
      <c r="AJ373">
        <v>1</v>
      </c>
      <c r="AK373">
        <v>15</v>
      </c>
      <c r="AL373" t="s">
        <v>3407</v>
      </c>
      <c r="AM373" t="s">
        <v>411</v>
      </c>
      <c r="AN373" t="s">
        <v>412</v>
      </c>
      <c r="AO373" t="s">
        <v>413</v>
      </c>
      <c r="AP373" t="s">
        <v>74</v>
      </c>
      <c r="AQ373" t="s">
        <v>74</v>
      </c>
      <c r="AR373" t="s">
        <v>414</v>
      </c>
      <c r="AS373" t="s">
        <v>415</v>
      </c>
      <c r="AT373" t="s">
        <v>74</v>
      </c>
      <c r="AU373">
        <v>2019</v>
      </c>
      <c r="AV373">
        <v>70</v>
      </c>
      <c r="AW373">
        <v>2</v>
      </c>
      <c r="AX373" t="s">
        <v>74</v>
      </c>
      <c r="AY373" t="s">
        <v>74</v>
      </c>
      <c r="AZ373" t="s">
        <v>74</v>
      </c>
      <c r="BA373" t="s">
        <v>74</v>
      </c>
      <c r="BB373">
        <v>43</v>
      </c>
      <c r="BC373">
        <v>58</v>
      </c>
      <c r="BD373" t="s">
        <v>74</v>
      </c>
      <c r="BE373" t="s">
        <v>74</v>
      </c>
      <c r="BF373" t="s">
        <v>74</v>
      </c>
      <c r="BG373" t="s">
        <v>74</v>
      </c>
      <c r="BH373" t="s">
        <v>74</v>
      </c>
      <c r="BI373">
        <v>16</v>
      </c>
      <c r="BJ373" t="s">
        <v>200</v>
      </c>
      <c r="BK373" t="s">
        <v>177</v>
      </c>
      <c r="BL373" t="s">
        <v>200</v>
      </c>
      <c r="BM373" t="s">
        <v>5990</v>
      </c>
      <c r="BN373" t="s">
        <v>74</v>
      </c>
      <c r="BO373" t="s">
        <v>74</v>
      </c>
      <c r="BP373" t="s">
        <v>74</v>
      </c>
      <c r="BQ373" t="s">
        <v>74</v>
      </c>
      <c r="BR373" t="s">
        <v>101</v>
      </c>
      <c r="BS373" t="s">
        <v>5991</v>
      </c>
      <c r="BT373" t="str">
        <f>HYPERLINK("https%3A%2F%2Fwww.webofscience.com%2Fwos%2Fwoscc%2Ffull-record%2FWOS:000466137700004","View Full Record in Web of Science")</f>
        <v>View Full Record in Web of Science</v>
      </c>
    </row>
    <row r="374" spans="1:72" x14ac:dyDescent="0.25">
      <c r="A374" t="s">
        <v>72</v>
      </c>
      <c r="B374" t="s">
        <v>5992</v>
      </c>
      <c r="C374" t="s">
        <v>74</v>
      </c>
      <c r="D374" t="s">
        <v>74</v>
      </c>
      <c r="E374" t="s">
        <v>74</v>
      </c>
      <c r="F374" t="s">
        <v>5993</v>
      </c>
      <c r="G374" t="s">
        <v>74</v>
      </c>
      <c r="H374" t="s">
        <v>74</v>
      </c>
      <c r="I374" t="s">
        <v>5994</v>
      </c>
      <c r="J374" t="s">
        <v>1672</v>
      </c>
      <c r="K374" t="s">
        <v>74</v>
      </c>
      <c r="L374" t="s">
        <v>74</v>
      </c>
      <c r="M374" t="s">
        <v>78</v>
      </c>
      <c r="N374" t="s">
        <v>79</v>
      </c>
      <c r="O374" t="s">
        <v>74</v>
      </c>
      <c r="P374" t="s">
        <v>74</v>
      </c>
      <c r="Q374" t="s">
        <v>74</v>
      </c>
      <c r="R374" t="s">
        <v>74</v>
      </c>
      <c r="S374" t="s">
        <v>74</v>
      </c>
      <c r="T374" t="s">
        <v>5995</v>
      </c>
      <c r="U374" t="s">
        <v>74</v>
      </c>
      <c r="V374" t="s">
        <v>5996</v>
      </c>
      <c r="W374" t="s">
        <v>5997</v>
      </c>
      <c r="X374" t="s">
        <v>5998</v>
      </c>
      <c r="Y374" t="s">
        <v>5999</v>
      </c>
      <c r="Z374" t="s">
        <v>6000</v>
      </c>
      <c r="AA374" t="s">
        <v>6001</v>
      </c>
      <c r="AB374" t="s">
        <v>6002</v>
      </c>
      <c r="AC374" t="s">
        <v>74</v>
      </c>
      <c r="AD374" t="s">
        <v>74</v>
      </c>
      <c r="AE374" t="s">
        <v>74</v>
      </c>
      <c r="AF374" t="s">
        <v>74</v>
      </c>
      <c r="AG374">
        <v>15</v>
      </c>
      <c r="AH374">
        <v>2</v>
      </c>
      <c r="AI374">
        <v>2</v>
      </c>
      <c r="AJ374">
        <v>0</v>
      </c>
      <c r="AK374">
        <v>2</v>
      </c>
      <c r="AL374" t="s">
        <v>1681</v>
      </c>
      <c r="AM374" t="s">
        <v>1682</v>
      </c>
      <c r="AN374" t="s">
        <v>1683</v>
      </c>
      <c r="AO374" t="s">
        <v>1684</v>
      </c>
      <c r="AP374" t="s">
        <v>74</v>
      </c>
      <c r="AQ374" t="s">
        <v>74</v>
      </c>
      <c r="AR374" t="s">
        <v>1685</v>
      </c>
      <c r="AS374" t="s">
        <v>1686</v>
      </c>
      <c r="AT374" t="s">
        <v>74</v>
      </c>
      <c r="AU374">
        <v>2019</v>
      </c>
      <c r="AV374" t="s">
        <v>74</v>
      </c>
      <c r="AW374">
        <v>10</v>
      </c>
      <c r="AX374" t="s">
        <v>74</v>
      </c>
      <c r="AY374" t="s">
        <v>74</v>
      </c>
      <c r="AZ374" t="s">
        <v>74</v>
      </c>
      <c r="BA374" t="s">
        <v>74</v>
      </c>
      <c r="BB374">
        <v>66</v>
      </c>
      <c r="BC374">
        <v>73</v>
      </c>
      <c r="BD374" t="s">
        <v>74</v>
      </c>
      <c r="BE374" t="s">
        <v>6003</v>
      </c>
      <c r="BF374" t="str">
        <f>HYPERLINK("http://dx.doi.org/10.24919/2519-058x.10.159532","http://dx.doi.org/10.24919/2519-058x.10.159532")</f>
        <v>http://dx.doi.org/10.24919/2519-058x.10.159532</v>
      </c>
      <c r="BG374" t="s">
        <v>74</v>
      </c>
      <c r="BH374" t="s">
        <v>74</v>
      </c>
      <c r="BI374">
        <v>8</v>
      </c>
      <c r="BJ374" t="s">
        <v>176</v>
      </c>
      <c r="BK374" t="s">
        <v>177</v>
      </c>
      <c r="BL374" t="s">
        <v>176</v>
      </c>
      <c r="BM374" t="s">
        <v>6004</v>
      </c>
      <c r="BN374" t="s">
        <v>74</v>
      </c>
      <c r="BO374" t="s">
        <v>100</v>
      </c>
      <c r="BP374" t="s">
        <v>74</v>
      </c>
      <c r="BQ374" t="s">
        <v>74</v>
      </c>
      <c r="BR374" t="s">
        <v>101</v>
      </c>
      <c r="BS374" t="s">
        <v>6005</v>
      </c>
      <c r="BT374" t="str">
        <f>HYPERLINK("https%3A%2F%2Fwww.webofscience.com%2Fwos%2Fwoscc%2Ffull-record%2FWOS:000466598100008","View Full Record in Web of Science")</f>
        <v>View Full Record in Web of Science</v>
      </c>
    </row>
    <row r="375" spans="1:72" x14ac:dyDescent="0.25">
      <c r="A375" t="s">
        <v>72</v>
      </c>
      <c r="B375" t="s">
        <v>6006</v>
      </c>
      <c r="C375" t="s">
        <v>74</v>
      </c>
      <c r="D375" t="s">
        <v>74</v>
      </c>
      <c r="E375" t="s">
        <v>74</v>
      </c>
      <c r="F375" t="s">
        <v>6007</v>
      </c>
      <c r="G375" t="s">
        <v>74</v>
      </c>
      <c r="H375" t="s">
        <v>74</v>
      </c>
      <c r="I375" t="s">
        <v>6008</v>
      </c>
      <c r="J375" t="s">
        <v>403</v>
      </c>
      <c r="K375" t="s">
        <v>74</v>
      </c>
      <c r="L375" t="s">
        <v>74</v>
      </c>
      <c r="M375" t="s">
        <v>78</v>
      </c>
      <c r="N375" t="s">
        <v>79</v>
      </c>
      <c r="O375" t="s">
        <v>74</v>
      </c>
      <c r="P375" t="s">
        <v>74</v>
      </c>
      <c r="Q375" t="s">
        <v>74</v>
      </c>
      <c r="R375" t="s">
        <v>74</v>
      </c>
      <c r="S375" t="s">
        <v>74</v>
      </c>
      <c r="T375" t="s">
        <v>6009</v>
      </c>
      <c r="U375" t="s">
        <v>6010</v>
      </c>
      <c r="V375" t="s">
        <v>6011</v>
      </c>
      <c r="W375" t="s">
        <v>6012</v>
      </c>
      <c r="X375" t="s">
        <v>6013</v>
      </c>
      <c r="Y375" t="s">
        <v>6014</v>
      </c>
      <c r="Z375" t="s">
        <v>6015</v>
      </c>
      <c r="AA375" t="s">
        <v>6016</v>
      </c>
      <c r="AB375" t="s">
        <v>6017</v>
      </c>
      <c r="AC375" t="s">
        <v>74</v>
      </c>
      <c r="AD375" t="s">
        <v>74</v>
      </c>
      <c r="AE375" t="s">
        <v>74</v>
      </c>
      <c r="AF375" t="s">
        <v>74</v>
      </c>
      <c r="AG375">
        <v>10</v>
      </c>
      <c r="AH375">
        <v>3</v>
      </c>
      <c r="AI375">
        <v>3</v>
      </c>
      <c r="AJ375">
        <v>3</v>
      </c>
      <c r="AK375">
        <v>12</v>
      </c>
      <c r="AL375" t="s">
        <v>3407</v>
      </c>
      <c r="AM375" t="s">
        <v>411</v>
      </c>
      <c r="AN375" t="s">
        <v>412</v>
      </c>
      <c r="AO375" t="s">
        <v>413</v>
      </c>
      <c r="AP375" t="s">
        <v>74</v>
      </c>
      <c r="AQ375" t="s">
        <v>74</v>
      </c>
      <c r="AR375" t="s">
        <v>414</v>
      </c>
      <c r="AS375" t="s">
        <v>415</v>
      </c>
      <c r="AT375" t="s">
        <v>74</v>
      </c>
      <c r="AU375">
        <v>2019</v>
      </c>
      <c r="AV375">
        <v>72</v>
      </c>
      <c r="AW375">
        <v>4</v>
      </c>
      <c r="AX375" t="s">
        <v>74</v>
      </c>
      <c r="AY375" t="s">
        <v>74</v>
      </c>
      <c r="AZ375" t="s">
        <v>74</v>
      </c>
      <c r="BA375" t="s">
        <v>74</v>
      </c>
      <c r="BB375">
        <v>168</v>
      </c>
      <c r="BC375">
        <v>181</v>
      </c>
      <c r="BD375" t="s">
        <v>74</v>
      </c>
      <c r="BE375" t="s">
        <v>6018</v>
      </c>
      <c r="BF375" t="str">
        <f>HYPERLINK("http://dx.doi.org/10.33407/itlt.v72i4.2951","http://dx.doi.org/10.33407/itlt.v72i4.2951")</f>
        <v>http://dx.doi.org/10.33407/itlt.v72i4.2951</v>
      </c>
      <c r="BG375" t="s">
        <v>74</v>
      </c>
      <c r="BH375" t="s">
        <v>74</v>
      </c>
      <c r="BI375">
        <v>14</v>
      </c>
      <c r="BJ375" t="s">
        <v>200</v>
      </c>
      <c r="BK375" t="s">
        <v>177</v>
      </c>
      <c r="BL375" t="s">
        <v>200</v>
      </c>
      <c r="BM375" t="s">
        <v>6019</v>
      </c>
      <c r="BN375" t="s">
        <v>74</v>
      </c>
      <c r="BO375" t="s">
        <v>100</v>
      </c>
      <c r="BP375" t="s">
        <v>74</v>
      </c>
      <c r="BQ375" t="s">
        <v>74</v>
      </c>
      <c r="BR375" t="s">
        <v>101</v>
      </c>
      <c r="BS375" t="s">
        <v>6020</v>
      </c>
      <c r="BT375" t="str">
        <f>HYPERLINK("https%3A%2F%2Fwww.webofscience.com%2Fwos%2Fwoscc%2Ffull-record%2FWOS:000488749100013","View Full Record in Web of Science")</f>
        <v>View Full Record in Web of Science</v>
      </c>
    </row>
    <row r="376" spans="1:72" x14ac:dyDescent="0.25">
      <c r="A376" t="s">
        <v>72</v>
      </c>
      <c r="B376" t="s">
        <v>6021</v>
      </c>
      <c r="C376" t="s">
        <v>74</v>
      </c>
      <c r="D376" t="s">
        <v>74</v>
      </c>
      <c r="E376" t="s">
        <v>74</v>
      </c>
      <c r="F376" t="s">
        <v>6022</v>
      </c>
      <c r="G376" t="s">
        <v>74</v>
      </c>
      <c r="H376" t="s">
        <v>74</v>
      </c>
      <c r="I376" t="s">
        <v>6023</v>
      </c>
      <c r="J376" t="s">
        <v>479</v>
      </c>
      <c r="K376" t="s">
        <v>74</v>
      </c>
      <c r="L376" t="s">
        <v>74</v>
      </c>
      <c r="M376" t="s">
        <v>78</v>
      </c>
      <c r="N376" t="s">
        <v>79</v>
      </c>
      <c r="O376" t="s">
        <v>74</v>
      </c>
      <c r="P376" t="s">
        <v>74</v>
      </c>
      <c r="Q376" t="s">
        <v>74</v>
      </c>
      <c r="R376" t="s">
        <v>74</v>
      </c>
      <c r="S376" t="s">
        <v>74</v>
      </c>
      <c r="T376" t="s">
        <v>6024</v>
      </c>
      <c r="U376" t="s">
        <v>74</v>
      </c>
      <c r="V376" t="s">
        <v>6025</v>
      </c>
      <c r="W376" t="s">
        <v>6026</v>
      </c>
      <c r="X376" t="s">
        <v>6027</v>
      </c>
      <c r="Y376" t="s">
        <v>6028</v>
      </c>
      <c r="Z376" t="s">
        <v>6029</v>
      </c>
      <c r="AA376" t="s">
        <v>6030</v>
      </c>
      <c r="AB376" t="s">
        <v>74</v>
      </c>
      <c r="AC376" t="s">
        <v>74</v>
      </c>
      <c r="AD376" t="s">
        <v>74</v>
      </c>
      <c r="AE376" t="s">
        <v>74</v>
      </c>
      <c r="AF376" t="s">
        <v>74</v>
      </c>
      <c r="AG376">
        <v>5</v>
      </c>
      <c r="AH376">
        <v>0</v>
      </c>
      <c r="AI376">
        <v>0</v>
      </c>
      <c r="AJ376">
        <v>0</v>
      </c>
      <c r="AK376">
        <v>0</v>
      </c>
      <c r="AL376" t="s">
        <v>489</v>
      </c>
      <c r="AM376" t="s">
        <v>411</v>
      </c>
      <c r="AN376" t="s">
        <v>490</v>
      </c>
      <c r="AO376" t="s">
        <v>491</v>
      </c>
      <c r="AP376" t="s">
        <v>492</v>
      </c>
      <c r="AQ376" t="s">
        <v>74</v>
      </c>
      <c r="AR376" t="s">
        <v>493</v>
      </c>
      <c r="AS376" t="s">
        <v>494</v>
      </c>
      <c r="AT376" t="s">
        <v>74</v>
      </c>
      <c r="AU376">
        <v>2019</v>
      </c>
      <c r="AV376">
        <v>15</v>
      </c>
      <c r="AW376">
        <v>5</v>
      </c>
      <c r="AX376" t="s">
        <v>74</v>
      </c>
      <c r="AY376" t="s">
        <v>74</v>
      </c>
      <c r="AZ376" t="s">
        <v>74</v>
      </c>
      <c r="BA376" t="s">
        <v>74</v>
      </c>
      <c r="BB376">
        <v>99</v>
      </c>
      <c r="BC376">
        <v>111</v>
      </c>
      <c r="BD376" t="s">
        <v>74</v>
      </c>
      <c r="BE376" t="s">
        <v>6031</v>
      </c>
      <c r="BF376" t="str">
        <f>HYPERLINK("http://dx.doi.org/10.15407/scine15.05.099","http://dx.doi.org/10.15407/scine15.05.099")</f>
        <v>http://dx.doi.org/10.15407/scine15.05.099</v>
      </c>
      <c r="BG376" t="s">
        <v>74</v>
      </c>
      <c r="BH376" t="s">
        <v>74</v>
      </c>
      <c r="BI376">
        <v>13</v>
      </c>
      <c r="BJ376" t="s">
        <v>451</v>
      </c>
      <c r="BK376" t="s">
        <v>177</v>
      </c>
      <c r="BL376" t="s">
        <v>452</v>
      </c>
      <c r="BM376" t="s">
        <v>6032</v>
      </c>
      <c r="BN376" t="s">
        <v>74</v>
      </c>
      <c r="BO376" t="s">
        <v>760</v>
      </c>
      <c r="BP376" t="s">
        <v>74</v>
      </c>
      <c r="BQ376" t="s">
        <v>74</v>
      </c>
      <c r="BR376" t="s">
        <v>101</v>
      </c>
      <c r="BS376" t="s">
        <v>6033</v>
      </c>
      <c r="BT376" t="str">
        <f>HYPERLINK("https%3A%2F%2Fwww.webofscience.com%2Fwos%2Fwoscc%2Ffull-record%2FWOS:000510866500008","View Full Record in Web of Science")</f>
        <v>View Full Record in Web of Science</v>
      </c>
    </row>
    <row r="377" spans="1:72" x14ac:dyDescent="0.25">
      <c r="A377" t="s">
        <v>72</v>
      </c>
      <c r="B377" t="s">
        <v>6034</v>
      </c>
      <c r="C377" t="s">
        <v>74</v>
      </c>
      <c r="D377" t="s">
        <v>74</v>
      </c>
      <c r="E377" t="s">
        <v>74</v>
      </c>
      <c r="F377" t="s">
        <v>6035</v>
      </c>
      <c r="G377" t="s">
        <v>74</v>
      </c>
      <c r="H377" t="s">
        <v>74</v>
      </c>
      <c r="I377" t="s">
        <v>6036</v>
      </c>
      <c r="J377" t="s">
        <v>2009</v>
      </c>
      <c r="K377" t="s">
        <v>74</v>
      </c>
      <c r="L377" t="s">
        <v>74</v>
      </c>
      <c r="M377" t="s">
        <v>78</v>
      </c>
      <c r="N377" t="s">
        <v>79</v>
      </c>
      <c r="O377" t="s">
        <v>74</v>
      </c>
      <c r="P377" t="s">
        <v>74</v>
      </c>
      <c r="Q377" t="s">
        <v>74</v>
      </c>
      <c r="R377" t="s">
        <v>74</v>
      </c>
      <c r="S377" t="s">
        <v>74</v>
      </c>
      <c r="T377" t="s">
        <v>6037</v>
      </c>
      <c r="U377" t="s">
        <v>6038</v>
      </c>
      <c r="V377" t="s">
        <v>6039</v>
      </c>
      <c r="W377" t="s">
        <v>6040</v>
      </c>
      <c r="X377" t="s">
        <v>3283</v>
      </c>
      <c r="Y377" t="s">
        <v>6041</v>
      </c>
      <c r="Z377" t="s">
        <v>6042</v>
      </c>
      <c r="AA377" t="s">
        <v>6043</v>
      </c>
      <c r="AB377" t="s">
        <v>6044</v>
      </c>
      <c r="AC377" t="s">
        <v>74</v>
      </c>
      <c r="AD377" t="s">
        <v>74</v>
      </c>
      <c r="AE377" t="s">
        <v>74</v>
      </c>
      <c r="AF377" t="s">
        <v>74</v>
      </c>
      <c r="AG377">
        <v>34</v>
      </c>
      <c r="AH377">
        <v>1</v>
      </c>
      <c r="AI377">
        <v>1</v>
      </c>
      <c r="AJ377">
        <v>0</v>
      </c>
      <c r="AK377">
        <v>1</v>
      </c>
      <c r="AL377" t="s">
        <v>2018</v>
      </c>
      <c r="AM377" t="s">
        <v>411</v>
      </c>
      <c r="AN377" t="s">
        <v>2019</v>
      </c>
      <c r="AO377" t="s">
        <v>2020</v>
      </c>
      <c r="AP377" t="s">
        <v>2021</v>
      </c>
      <c r="AQ377" t="s">
        <v>74</v>
      </c>
      <c r="AR377" t="s">
        <v>2022</v>
      </c>
      <c r="AS377" t="s">
        <v>2023</v>
      </c>
      <c r="AT377" t="s">
        <v>74</v>
      </c>
      <c r="AU377">
        <v>2019</v>
      </c>
      <c r="AV377" t="s">
        <v>74</v>
      </c>
      <c r="AW377">
        <v>12</v>
      </c>
      <c r="AX377" t="s">
        <v>74</v>
      </c>
      <c r="AY377" t="s">
        <v>74</v>
      </c>
      <c r="AZ377" t="s">
        <v>74</v>
      </c>
      <c r="BA377" t="s">
        <v>74</v>
      </c>
      <c r="BB377">
        <v>249</v>
      </c>
      <c r="BC377">
        <v>255</v>
      </c>
      <c r="BD377" t="s">
        <v>74</v>
      </c>
      <c r="BE377" t="s">
        <v>6045</v>
      </c>
      <c r="BF377" t="str">
        <f>HYPERLINK("http://dx.doi.org/10.20535/2410-8286.113290","http://dx.doi.org/10.20535/2410-8286.113290")</f>
        <v>http://dx.doi.org/10.20535/2410-8286.113290</v>
      </c>
      <c r="BG377" t="s">
        <v>74</v>
      </c>
      <c r="BH377" t="s">
        <v>74</v>
      </c>
      <c r="BI377">
        <v>7</v>
      </c>
      <c r="BJ377" t="s">
        <v>200</v>
      </c>
      <c r="BK377" t="s">
        <v>177</v>
      </c>
      <c r="BL377" t="s">
        <v>200</v>
      </c>
      <c r="BM377" t="s">
        <v>6046</v>
      </c>
      <c r="BN377" t="s">
        <v>74</v>
      </c>
      <c r="BO377" t="s">
        <v>1667</v>
      </c>
      <c r="BP377" t="s">
        <v>74</v>
      </c>
      <c r="BQ377" t="s">
        <v>74</v>
      </c>
      <c r="BR377" t="s">
        <v>101</v>
      </c>
      <c r="BS377" t="s">
        <v>6047</v>
      </c>
      <c r="BT377" t="str">
        <f>HYPERLINK("https%3A%2F%2Fwww.webofscience.com%2Fwos%2Fwoscc%2Ffull-record%2FWOS:000474649200033","View Full Record in Web of Science")</f>
        <v>View Full Record in Web of Science</v>
      </c>
    </row>
    <row r="378" spans="1:72" x14ac:dyDescent="0.25">
      <c r="A378" t="s">
        <v>72</v>
      </c>
      <c r="B378" t="s">
        <v>6048</v>
      </c>
      <c r="C378" t="s">
        <v>74</v>
      </c>
      <c r="D378" t="s">
        <v>74</v>
      </c>
      <c r="E378" t="s">
        <v>74</v>
      </c>
      <c r="F378" t="s">
        <v>6049</v>
      </c>
      <c r="G378" t="s">
        <v>74</v>
      </c>
      <c r="H378" t="s">
        <v>74</v>
      </c>
      <c r="I378" t="s">
        <v>6050</v>
      </c>
      <c r="J378" t="s">
        <v>3692</v>
      </c>
      <c r="K378" t="s">
        <v>74</v>
      </c>
      <c r="L378" t="s">
        <v>74</v>
      </c>
      <c r="M378" t="s">
        <v>78</v>
      </c>
      <c r="N378" t="s">
        <v>79</v>
      </c>
      <c r="O378" t="s">
        <v>74</v>
      </c>
      <c r="P378" t="s">
        <v>74</v>
      </c>
      <c r="Q378" t="s">
        <v>74</v>
      </c>
      <c r="R378" t="s">
        <v>74</v>
      </c>
      <c r="S378" t="s">
        <v>74</v>
      </c>
      <c r="T378" t="s">
        <v>6051</v>
      </c>
      <c r="U378" t="s">
        <v>6052</v>
      </c>
      <c r="V378" t="s">
        <v>6053</v>
      </c>
      <c r="W378" t="s">
        <v>6054</v>
      </c>
      <c r="X378" t="s">
        <v>6055</v>
      </c>
      <c r="Y378" t="s">
        <v>6056</v>
      </c>
      <c r="Z378" t="s">
        <v>6057</v>
      </c>
      <c r="AA378" t="s">
        <v>6058</v>
      </c>
      <c r="AB378" t="s">
        <v>6059</v>
      </c>
      <c r="AC378" t="s">
        <v>74</v>
      </c>
      <c r="AD378" t="s">
        <v>74</v>
      </c>
      <c r="AE378" t="s">
        <v>74</v>
      </c>
      <c r="AF378" t="s">
        <v>74</v>
      </c>
      <c r="AG378">
        <v>46</v>
      </c>
      <c r="AH378">
        <v>5</v>
      </c>
      <c r="AI378">
        <v>5</v>
      </c>
      <c r="AJ378">
        <v>0</v>
      </c>
      <c r="AK378">
        <v>5</v>
      </c>
      <c r="AL378" t="s">
        <v>3702</v>
      </c>
      <c r="AM378" t="s">
        <v>3703</v>
      </c>
      <c r="AN378" t="s">
        <v>3704</v>
      </c>
      <c r="AO378" t="s">
        <v>3705</v>
      </c>
      <c r="AP378" t="s">
        <v>3706</v>
      </c>
      <c r="AQ378" t="s">
        <v>74</v>
      </c>
      <c r="AR378" t="s">
        <v>3707</v>
      </c>
      <c r="AS378" t="s">
        <v>3708</v>
      </c>
      <c r="AT378" t="s">
        <v>74</v>
      </c>
      <c r="AU378">
        <v>2019</v>
      </c>
      <c r="AV378">
        <v>77</v>
      </c>
      <c r="AW378">
        <v>5</v>
      </c>
      <c r="AX378" t="s">
        <v>74</v>
      </c>
      <c r="AY378" t="s">
        <v>74</v>
      </c>
      <c r="AZ378" t="s">
        <v>74</v>
      </c>
      <c r="BA378" t="s">
        <v>74</v>
      </c>
      <c r="BB378">
        <v>598</v>
      </c>
      <c r="BC378">
        <v>615</v>
      </c>
      <c r="BD378" t="s">
        <v>74</v>
      </c>
      <c r="BE378" t="s">
        <v>6060</v>
      </c>
      <c r="BF378" t="str">
        <f>HYPERLINK("http://dx.doi.org/10.33225/pec/19.77.598","http://dx.doi.org/10.33225/pec/19.77.598")</f>
        <v>http://dx.doi.org/10.33225/pec/19.77.598</v>
      </c>
      <c r="BG378" t="s">
        <v>74</v>
      </c>
      <c r="BH378" t="s">
        <v>74</v>
      </c>
      <c r="BI378">
        <v>18</v>
      </c>
      <c r="BJ378" t="s">
        <v>200</v>
      </c>
      <c r="BK378" t="s">
        <v>177</v>
      </c>
      <c r="BL378" t="s">
        <v>200</v>
      </c>
      <c r="BM378" t="s">
        <v>6061</v>
      </c>
      <c r="BN378" t="s">
        <v>74</v>
      </c>
      <c r="BO378" t="s">
        <v>1667</v>
      </c>
      <c r="BP378" t="s">
        <v>74</v>
      </c>
      <c r="BQ378" t="s">
        <v>74</v>
      </c>
      <c r="BR378" t="s">
        <v>101</v>
      </c>
      <c r="BS378" t="s">
        <v>6062</v>
      </c>
      <c r="BT378" t="str">
        <f>HYPERLINK("https%3A%2F%2Fwww.webofscience.com%2Fwos%2Fwoscc%2Ffull-record%2FWOS:000491876200004","View Full Record in Web of Science")</f>
        <v>View Full Record in Web of Science</v>
      </c>
    </row>
    <row r="379" spans="1:72" x14ac:dyDescent="0.25">
      <c r="A379" t="s">
        <v>72</v>
      </c>
      <c r="B379" t="s">
        <v>6063</v>
      </c>
      <c r="C379" t="s">
        <v>74</v>
      </c>
      <c r="D379" t="s">
        <v>74</v>
      </c>
      <c r="E379" t="s">
        <v>74</v>
      </c>
      <c r="F379" t="s">
        <v>6064</v>
      </c>
      <c r="G379" t="s">
        <v>74</v>
      </c>
      <c r="H379" t="s">
        <v>74</v>
      </c>
      <c r="I379" t="s">
        <v>6065</v>
      </c>
      <c r="J379" t="s">
        <v>2009</v>
      </c>
      <c r="K379" t="s">
        <v>74</v>
      </c>
      <c r="L379" t="s">
        <v>74</v>
      </c>
      <c r="M379" t="s">
        <v>78</v>
      </c>
      <c r="N379" t="s">
        <v>79</v>
      </c>
      <c r="O379" t="s">
        <v>74</v>
      </c>
      <c r="P379" t="s">
        <v>74</v>
      </c>
      <c r="Q379" t="s">
        <v>74</v>
      </c>
      <c r="R379" t="s">
        <v>74</v>
      </c>
      <c r="S379" t="s">
        <v>74</v>
      </c>
      <c r="T379" t="s">
        <v>6066</v>
      </c>
      <c r="U379" t="s">
        <v>74</v>
      </c>
      <c r="V379" t="s">
        <v>6067</v>
      </c>
      <c r="W379" t="s">
        <v>6068</v>
      </c>
      <c r="X379" t="s">
        <v>6069</v>
      </c>
      <c r="Y379" t="s">
        <v>6070</v>
      </c>
      <c r="Z379" t="s">
        <v>6071</v>
      </c>
      <c r="AA379" t="s">
        <v>74</v>
      </c>
      <c r="AB379" t="s">
        <v>74</v>
      </c>
      <c r="AC379" t="s">
        <v>74</v>
      </c>
      <c r="AD379" t="s">
        <v>74</v>
      </c>
      <c r="AE379" t="s">
        <v>74</v>
      </c>
      <c r="AF379" t="s">
        <v>74</v>
      </c>
      <c r="AG379">
        <v>32</v>
      </c>
      <c r="AH379">
        <v>1</v>
      </c>
      <c r="AI379">
        <v>1</v>
      </c>
      <c r="AJ379">
        <v>2</v>
      </c>
      <c r="AK379">
        <v>4</v>
      </c>
      <c r="AL379" t="s">
        <v>2018</v>
      </c>
      <c r="AM379" t="s">
        <v>411</v>
      </c>
      <c r="AN379" t="s">
        <v>2019</v>
      </c>
      <c r="AO379" t="s">
        <v>2020</v>
      </c>
      <c r="AP379" t="s">
        <v>2021</v>
      </c>
      <c r="AQ379" t="s">
        <v>74</v>
      </c>
      <c r="AR379" t="s">
        <v>2022</v>
      </c>
      <c r="AS379" t="s">
        <v>2023</v>
      </c>
      <c r="AT379" t="s">
        <v>74</v>
      </c>
      <c r="AU379">
        <v>2019</v>
      </c>
      <c r="AV379" t="s">
        <v>74</v>
      </c>
      <c r="AW379">
        <v>12</v>
      </c>
      <c r="AX379" t="s">
        <v>74</v>
      </c>
      <c r="AY379" t="s">
        <v>74</v>
      </c>
      <c r="AZ379" t="s">
        <v>74</v>
      </c>
      <c r="BA379" t="s">
        <v>74</v>
      </c>
      <c r="BB379">
        <v>196</v>
      </c>
      <c r="BC379">
        <v>205</v>
      </c>
      <c r="BD379" t="s">
        <v>74</v>
      </c>
      <c r="BE379" t="s">
        <v>6072</v>
      </c>
      <c r="BF379" t="str">
        <f>HYPERLINK("http://dx.doi.org/10.20535/2410-8286.127017","http://dx.doi.org/10.20535/2410-8286.127017")</f>
        <v>http://dx.doi.org/10.20535/2410-8286.127017</v>
      </c>
      <c r="BG379" t="s">
        <v>74</v>
      </c>
      <c r="BH379" t="s">
        <v>74</v>
      </c>
      <c r="BI379">
        <v>10</v>
      </c>
      <c r="BJ379" t="s">
        <v>200</v>
      </c>
      <c r="BK379" t="s">
        <v>177</v>
      </c>
      <c r="BL379" t="s">
        <v>200</v>
      </c>
      <c r="BM379" t="s">
        <v>6046</v>
      </c>
      <c r="BN379" t="s">
        <v>74</v>
      </c>
      <c r="BO379" t="s">
        <v>1667</v>
      </c>
      <c r="BP379" t="s">
        <v>74</v>
      </c>
      <c r="BQ379" t="s">
        <v>74</v>
      </c>
      <c r="BR379" t="s">
        <v>101</v>
      </c>
      <c r="BS379" t="s">
        <v>6073</v>
      </c>
      <c r="BT379" t="str">
        <f>HYPERLINK("https%3A%2F%2Fwww.webofscience.com%2Fwos%2Fwoscc%2Ffull-record%2FWOS:000474649200026","View Full Record in Web of Science")</f>
        <v>View Full Record in Web of Science</v>
      </c>
    </row>
    <row r="380" spans="1:72" x14ac:dyDescent="0.25">
      <c r="A380" t="s">
        <v>72</v>
      </c>
      <c r="B380" t="s">
        <v>6074</v>
      </c>
      <c r="C380" t="s">
        <v>74</v>
      </c>
      <c r="D380" t="s">
        <v>74</v>
      </c>
      <c r="E380" t="s">
        <v>74</v>
      </c>
      <c r="F380" t="s">
        <v>6075</v>
      </c>
      <c r="G380" t="s">
        <v>74</v>
      </c>
      <c r="H380" t="s">
        <v>74</v>
      </c>
      <c r="I380" t="s">
        <v>6076</v>
      </c>
      <c r="J380" t="s">
        <v>403</v>
      </c>
      <c r="K380" t="s">
        <v>74</v>
      </c>
      <c r="L380" t="s">
        <v>74</v>
      </c>
      <c r="M380" t="s">
        <v>1028</v>
      </c>
      <c r="N380" t="s">
        <v>79</v>
      </c>
      <c r="O380" t="s">
        <v>74</v>
      </c>
      <c r="P380" t="s">
        <v>74</v>
      </c>
      <c r="Q380" t="s">
        <v>74</v>
      </c>
      <c r="R380" t="s">
        <v>74</v>
      </c>
      <c r="S380" t="s">
        <v>74</v>
      </c>
      <c r="T380" t="s">
        <v>6077</v>
      </c>
      <c r="U380" t="s">
        <v>74</v>
      </c>
      <c r="V380" t="s">
        <v>6078</v>
      </c>
      <c r="W380" t="s">
        <v>6079</v>
      </c>
      <c r="X380" t="s">
        <v>6080</v>
      </c>
      <c r="Y380" t="s">
        <v>6081</v>
      </c>
      <c r="Z380" t="s">
        <v>6082</v>
      </c>
      <c r="AA380" t="s">
        <v>6083</v>
      </c>
      <c r="AB380" t="s">
        <v>74</v>
      </c>
      <c r="AC380" t="s">
        <v>74</v>
      </c>
      <c r="AD380" t="s">
        <v>74</v>
      </c>
      <c r="AE380" t="s">
        <v>74</v>
      </c>
      <c r="AF380" t="s">
        <v>74</v>
      </c>
      <c r="AG380">
        <v>12</v>
      </c>
      <c r="AH380">
        <v>0</v>
      </c>
      <c r="AI380">
        <v>0</v>
      </c>
      <c r="AJ380">
        <v>0</v>
      </c>
      <c r="AK380">
        <v>1</v>
      </c>
      <c r="AL380" t="s">
        <v>3407</v>
      </c>
      <c r="AM380" t="s">
        <v>411</v>
      </c>
      <c r="AN380" t="s">
        <v>412</v>
      </c>
      <c r="AO380" t="s">
        <v>413</v>
      </c>
      <c r="AP380" t="s">
        <v>74</v>
      </c>
      <c r="AQ380" t="s">
        <v>74</v>
      </c>
      <c r="AR380" t="s">
        <v>414</v>
      </c>
      <c r="AS380" t="s">
        <v>415</v>
      </c>
      <c r="AT380" t="s">
        <v>74</v>
      </c>
      <c r="AU380">
        <v>2019</v>
      </c>
      <c r="AV380">
        <v>70</v>
      </c>
      <c r="AW380">
        <v>2</v>
      </c>
      <c r="AX380" t="s">
        <v>74</v>
      </c>
      <c r="AY380" t="s">
        <v>74</v>
      </c>
      <c r="AZ380" t="s">
        <v>74</v>
      </c>
      <c r="BA380" t="s">
        <v>74</v>
      </c>
      <c r="BB380">
        <v>285</v>
      </c>
      <c r="BC380">
        <v>297</v>
      </c>
      <c r="BD380" t="s">
        <v>74</v>
      </c>
      <c r="BE380" t="s">
        <v>74</v>
      </c>
      <c r="BF380" t="s">
        <v>74</v>
      </c>
      <c r="BG380" t="s">
        <v>74</v>
      </c>
      <c r="BH380" t="s">
        <v>74</v>
      </c>
      <c r="BI380">
        <v>13</v>
      </c>
      <c r="BJ380" t="s">
        <v>200</v>
      </c>
      <c r="BK380" t="s">
        <v>177</v>
      </c>
      <c r="BL380" t="s">
        <v>200</v>
      </c>
      <c r="BM380" t="s">
        <v>5990</v>
      </c>
      <c r="BN380" t="s">
        <v>74</v>
      </c>
      <c r="BO380" t="s">
        <v>74</v>
      </c>
      <c r="BP380" t="s">
        <v>74</v>
      </c>
      <c r="BQ380" t="s">
        <v>74</v>
      </c>
      <c r="BR380" t="s">
        <v>101</v>
      </c>
      <c r="BS380" t="s">
        <v>6084</v>
      </c>
      <c r="BT380" t="str">
        <f>HYPERLINK("https%3A%2F%2Fwww.webofscience.com%2Fwos%2Fwoscc%2Ffull-record%2FWOS:000466137700021","View Full Record in Web of Science")</f>
        <v>View Full Record in Web of Science</v>
      </c>
    </row>
    <row r="381" spans="1:72" x14ac:dyDescent="0.25">
      <c r="A381" t="s">
        <v>72</v>
      </c>
      <c r="B381" t="s">
        <v>6085</v>
      </c>
      <c r="C381" t="s">
        <v>74</v>
      </c>
      <c r="D381" t="s">
        <v>74</v>
      </c>
      <c r="E381" t="s">
        <v>74</v>
      </c>
      <c r="F381" t="s">
        <v>6086</v>
      </c>
      <c r="G381" t="s">
        <v>74</v>
      </c>
      <c r="H381" t="s">
        <v>74</v>
      </c>
      <c r="I381" t="s">
        <v>6087</v>
      </c>
      <c r="J381" t="s">
        <v>598</v>
      </c>
      <c r="K381" t="s">
        <v>74</v>
      </c>
      <c r="L381" t="s">
        <v>74</v>
      </c>
      <c r="M381" t="s">
        <v>78</v>
      </c>
      <c r="N381" t="s">
        <v>79</v>
      </c>
      <c r="O381" t="s">
        <v>74</v>
      </c>
      <c r="P381" t="s">
        <v>74</v>
      </c>
      <c r="Q381" t="s">
        <v>74</v>
      </c>
      <c r="R381" t="s">
        <v>74</v>
      </c>
      <c r="S381" t="s">
        <v>74</v>
      </c>
      <c r="T381" t="s">
        <v>6088</v>
      </c>
      <c r="U381" t="s">
        <v>74</v>
      </c>
      <c r="V381" t="s">
        <v>6089</v>
      </c>
      <c r="W381" t="s">
        <v>6090</v>
      </c>
      <c r="X381" t="s">
        <v>6091</v>
      </c>
      <c r="Y381" t="s">
        <v>6092</v>
      </c>
      <c r="Z381" t="s">
        <v>6093</v>
      </c>
      <c r="AA381" t="s">
        <v>6094</v>
      </c>
      <c r="AB381" t="s">
        <v>6095</v>
      </c>
      <c r="AC381" t="s">
        <v>74</v>
      </c>
      <c r="AD381" t="s">
        <v>74</v>
      </c>
      <c r="AE381" t="s">
        <v>74</v>
      </c>
      <c r="AF381" t="s">
        <v>74</v>
      </c>
      <c r="AG381">
        <v>11</v>
      </c>
      <c r="AH381">
        <v>0</v>
      </c>
      <c r="AI381">
        <v>0</v>
      </c>
      <c r="AJ381">
        <v>0</v>
      </c>
      <c r="AK381">
        <v>12</v>
      </c>
      <c r="AL381" t="s">
        <v>607</v>
      </c>
      <c r="AM381" t="s">
        <v>608</v>
      </c>
      <c r="AN381" t="s">
        <v>609</v>
      </c>
      <c r="AO381" t="s">
        <v>610</v>
      </c>
      <c r="AP381" t="s">
        <v>611</v>
      </c>
      <c r="AQ381" t="s">
        <v>74</v>
      </c>
      <c r="AR381" t="s">
        <v>612</v>
      </c>
      <c r="AS381" t="s">
        <v>613</v>
      </c>
      <c r="AT381" t="s">
        <v>74</v>
      </c>
      <c r="AU381">
        <v>2019</v>
      </c>
      <c r="AV381">
        <v>5</v>
      </c>
      <c r="AW381">
        <v>3</v>
      </c>
      <c r="AX381" t="s">
        <v>74</v>
      </c>
      <c r="AY381" t="s">
        <v>74</v>
      </c>
      <c r="AZ381" t="s">
        <v>74</v>
      </c>
      <c r="BA381" t="s">
        <v>74</v>
      </c>
      <c r="BB381">
        <v>71</v>
      </c>
      <c r="BC381">
        <v>81</v>
      </c>
      <c r="BD381" t="s">
        <v>74</v>
      </c>
      <c r="BE381" t="s">
        <v>6096</v>
      </c>
      <c r="BF381" t="str">
        <f>HYPERLINK("http://dx.doi.org/10.30525/2256-0742/2019-5-3-71-81","http://dx.doi.org/10.30525/2256-0742/2019-5-3-71-81")</f>
        <v>http://dx.doi.org/10.30525/2256-0742/2019-5-3-71-81</v>
      </c>
      <c r="BG381" t="s">
        <v>74</v>
      </c>
      <c r="BH381" t="s">
        <v>74</v>
      </c>
      <c r="BI381">
        <v>11</v>
      </c>
      <c r="BJ381" t="s">
        <v>615</v>
      </c>
      <c r="BK381" t="s">
        <v>177</v>
      </c>
      <c r="BL381" t="s">
        <v>347</v>
      </c>
      <c r="BM381" t="s">
        <v>6097</v>
      </c>
      <c r="BN381" t="s">
        <v>74</v>
      </c>
      <c r="BO381" t="s">
        <v>243</v>
      </c>
      <c r="BP381" t="s">
        <v>74</v>
      </c>
      <c r="BQ381" t="s">
        <v>74</v>
      </c>
      <c r="BR381" t="s">
        <v>101</v>
      </c>
      <c r="BS381" t="s">
        <v>6098</v>
      </c>
      <c r="BT381" t="str">
        <f>HYPERLINK("https%3A%2F%2Fwww.webofscience.com%2Fwos%2Fwoscc%2Ffull-record%2FWOS:000478655300010","View Full Record in Web of Science")</f>
        <v>View Full Record in Web of Science</v>
      </c>
    </row>
    <row r="382" spans="1:72" x14ac:dyDescent="0.25">
      <c r="A382" t="s">
        <v>72</v>
      </c>
      <c r="B382" t="s">
        <v>6099</v>
      </c>
      <c r="C382" t="s">
        <v>74</v>
      </c>
      <c r="D382" t="s">
        <v>74</v>
      </c>
      <c r="E382" t="s">
        <v>74</v>
      </c>
      <c r="F382" t="s">
        <v>6100</v>
      </c>
      <c r="G382" t="s">
        <v>74</v>
      </c>
      <c r="H382" t="s">
        <v>74</v>
      </c>
      <c r="I382" t="s">
        <v>6101</v>
      </c>
      <c r="J382" t="s">
        <v>4334</v>
      </c>
      <c r="K382" t="s">
        <v>74</v>
      </c>
      <c r="L382" t="s">
        <v>74</v>
      </c>
      <c r="M382" t="s">
        <v>78</v>
      </c>
      <c r="N382" t="s">
        <v>79</v>
      </c>
      <c r="O382" t="s">
        <v>74</v>
      </c>
      <c r="P382" t="s">
        <v>74</v>
      </c>
      <c r="Q382" t="s">
        <v>74</v>
      </c>
      <c r="R382" t="s">
        <v>74</v>
      </c>
      <c r="S382" t="s">
        <v>74</v>
      </c>
      <c r="T382" t="s">
        <v>6102</v>
      </c>
      <c r="U382" t="s">
        <v>74</v>
      </c>
      <c r="V382" t="s">
        <v>6103</v>
      </c>
      <c r="W382" t="s">
        <v>6104</v>
      </c>
      <c r="X382" t="s">
        <v>321</v>
      </c>
      <c r="Y382" t="s">
        <v>6105</v>
      </c>
      <c r="Z382" t="s">
        <v>74</v>
      </c>
      <c r="AA382" t="s">
        <v>6106</v>
      </c>
      <c r="AB382" t="s">
        <v>6107</v>
      </c>
      <c r="AC382" t="s">
        <v>74</v>
      </c>
      <c r="AD382" t="s">
        <v>74</v>
      </c>
      <c r="AE382" t="s">
        <v>74</v>
      </c>
      <c r="AF382" t="s">
        <v>74</v>
      </c>
      <c r="AG382">
        <v>15</v>
      </c>
      <c r="AH382">
        <v>0</v>
      </c>
      <c r="AI382">
        <v>0</v>
      </c>
      <c r="AJ382">
        <v>0</v>
      </c>
      <c r="AK382">
        <v>2</v>
      </c>
      <c r="AL382" t="s">
        <v>4342</v>
      </c>
      <c r="AM382" t="s">
        <v>4343</v>
      </c>
      <c r="AN382" t="s">
        <v>4344</v>
      </c>
      <c r="AO382" t="s">
        <v>4345</v>
      </c>
      <c r="AP382" t="s">
        <v>74</v>
      </c>
      <c r="AQ382" t="s">
        <v>74</v>
      </c>
      <c r="AR382" t="s">
        <v>4346</v>
      </c>
      <c r="AS382" t="s">
        <v>4347</v>
      </c>
      <c r="AT382" t="s">
        <v>74</v>
      </c>
      <c r="AU382">
        <v>2019</v>
      </c>
      <c r="AV382">
        <v>8</v>
      </c>
      <c r="AW382">
        <v>3.1</v>
      </c>
      <c r="AX382" t="s">
        <v>74</v>
      </c>
      <c r="AY382" t="s">
        <v>74</v>
      </c>
      <c r="AZ382" t="s">
        <v>362</v>
      </c>
      <c r="BA382" t="s">
        <v>74</v>
      </c>
      <c r="BB382">
        <v>35</v>
      </c>
      <c r="BC382">
        <v>41</v>
      </c>
      <c r="BD382" t="s">
        <v>74</v>
      </c>
      <c r="BE382" t="s">
        <v>74</v>
      </c>
      <c r="BF382" t="s">
        <v>74</v>
      </c>
      <c r="BG382" t="s">
        <v>74</v>
      </c>
      <c r="BH382" t="s">
        <v>74</v>
      </c>
      <c r="BI382">
        <v>7</v>
      </c>
      <c r="BJ382" t="s">
        <v>1706</v>
      </c>
      <c r="BK382" t="s">
        <v>177</v>
      </c>
      <c r="BL382" t="s">
        <v>1706</v>
      </c>
      <c r="BM382" t="s">
        <v>6108</v>
      </c>
      <c r="BN382" t="s">
        <v>74</v>
      </c>
      <c r="BO382" t="s">
        <v>74</v>
      </c>
      <c r="BP382" t="s">
        <v>74</v>
      </c>
      <c r="BQ382" t="s">
        <v>74</v>
      </c>
      <c r="BR382" t="s">
        <v>101</v>
      </c>
      <c r="BS382" t="s">
        <v>6109</v>
      </c>
      <c r="BT382" t="str">
        <f>HYPERLINK("https%3A%2F%2Fwww.webofscience.com%2Fwos%2Fwoscc%2Ffull-record%2FWOS:000490561600003","View Full Record in Web of Science")</f>
        <v>View Full Record in Web of Science</v>
      </c>
    </row>
    <row r="383" spans="1:72" x14ac:dyDescent="0.25">
      <c r="A383" t="s">
        <v>72</v>
      </c>
      <c r="B383" t="s">
        <v>6110</v>
      </c>
      <c r="C383" t="s">
        <v>74</v>
      </c>
      <c r="D383" t="s">
        <v>74</v>
      </c>
      <c r="E383" t="s">
        <v>74</v>
      </c>
      <c r="F383" t="s">
        <v>6111</v>
      </c>
      <c r="G383" t="s">
        <v>74</v>
      </c>
      <c r="H383" t="s">
        <v>74</v>
      </c>
      <c r="I383" t="s">
        <v>6112</v>
      </c>
      <c r="J383" t="s">
        <v>6113</v>
      </c>
      <c r="K383" t="s">
        <v>74</v>
      </c>
      <c r="L383" t="s">
        <v>74</v>
      </c>
      <c r="M383" t="s">
        <v>1028</v>
      </c>
      <c r="N383" t="s">
        <v>79</v>
      </c>
      <c r="O383" t="s">
        <v>74</v>
      </c>
      <c r="P383" t="s">
        <v>74</v>
      </c>
      <c r="Q383" t="s">
        <v>74</v>
      </c>
      <c r="R383" t="s">
        <v>74</v>
      </c>
      <c r="S383" t="s">
        <v>74</v>
      </c>
      <c r="T383" t="s">
        <v>6114</v>
      </c>
      <c r="U383" t="s">
        <v>74</v>
      </c>
      <c r="V383" t="s">
        <v>6115</v>
      </c>
      <c r="W383" t="s">
        <v>6116</v>
      </c>
      <c r="X383" t="s">
        <v>6117</v>
      </c>
      <c r="Y383" t="s">
        <v>6118</v>
      </c>
      <c r="Z383" t="s">
        <v>6119</v>
      </c>
      <c r="AA383" t="s">
        <v>6120</v>
      </c>
      <c r="AB383" t="s">
        <v>6121</v>
      </c>
      <c r="AC383" t="s">
        <v>6122</v>
      </c>
      <c r="AD383" t="s">
        <v>6123</v>
      </c>
      <c r="AE383" t="s">
        <v>6124</v>
      </c>
      <c r="AF383" t="s">
        <v>74</v>
      </c>
      <c r="AG383">
        <v>9</v>
      </c>
      <c r="AH383">
        <v>1</v>
      </c>
      <c r="AI383">
        <v>1</v>
      </c>
      <c r="AJ383">
        <v>0</v>
      </c>
      <c r="AK383">
        <v>2</v>
      </c>
      <c r="AL383" t="s">
        <v>6125</v>
      </c>
      <c r="AM383" t="s">
        <v>1754</v>
      </c>
      <c r="AN383" t="s">
        <v>6126</v>
      </c>
      <c r="AO383" t="s">
        <v>6127</v>
      </c>
      <c r="AP383" t="s">
        <v>6128</v>
      </c>
      <c r="AQ383" t="s">
        <v>74</v>
      </c>
      <c r="AR383" t="s">
        <v>6129</v>
      </c>
      <c r="AS383" t="s">
        <v>6130</v>
      </c>
      <c r="AT383" t="s">
        <v>74</v>
      </c>
      <c r="AU383">
        <v>2019</v>
      </c>
      <c r="AV383">
        <v>19</v>
      </c>
      <c r="AW383">
        <v>3</v>
      </c>
      <c r="AX383" t="s">
        <v>74</v>
      </c>
      <c r="AY383" t="s">
        <v>74</v>
      </c>
      <c r="AZ383" t="s">
        <v>74</v>
      </c>
      <c r="BA383" t="s">
        <v>74</v>
      </c>
      <c r="BB383">
        <v>470</v>
      </c>
      <c r="BC383">
        <v>480</v>
      </c>
      <c r="BD383" t="s">
        <v>74</v>
      </c>
      <c r="BE383" t="s">
        <v>6131</v>
      </c>
      <c r="BF383" t="str">
        <f>HYPERLINK("http://dx.doi.org/10.22363/2313-2272-2019-19-3-470-480","http://dx.doi.org/10.22363/2313-2272-2019-19-3-470-480")</f>
        <v>http://dx.doi.org/10.22363/2313-2272-2019-19-3-470-480</v>
      </c>
      <c r="BG383" t="s">
        <v>74</v>
      </c>
      <c r="BH383" t="s">
        <v>74</v>
      </c>
      <c r="BI383">
        <v>11</v>
      </c>
      <c r="BJ383" t="s">
        <v>2626</v>
      </c>
      <c r="BK383" t="s">
        <v>177</v>
      </c>
      <c r="BL383" t="s">
        <v>2626</v>
      </c>
      <c r="BM383" t="s">
        <v>6132</v>
      </c>
      <c r="BN383" t="s">
        <v>74</v>
      </c>
      <c r="BO383" t="s">
        <v>100</v>
      </c>
      <c r="BP383" t="s">
        <v>74</v>
      </c>
      <c r="BQ383" t="s">
        <v>74</v>
      </c>
      <c r="BR383" t="s">
        <v>101</v>
      </c>
      <c r="BS383" t="s">
        <v>6133</v>
      </c>
      <c r="BT383" t="str">
        <f>HYPERLINK("https%3A%2F%2Fwww.webofscience.com%2Fwos%2Fwoscc%2Ffull-record%2FWOS:000485773200008","View Full Record in Web of Science")</f>
        <v>View Full Record in Web of Science</v>
      </c>
    </row>
    <row r="384" spans="1:72" x14ac:dyDescent="0.25">
      <c r="A384" t="s">
        <v>72</v>
      </c>
      <c r="B384" t="s">
        <v>6134</v>
      </c>
      <c r="C384" t="s">
        <v>74</v>
      </c>
      <c r="D384" t="s">
        <v>74</v>
      </c>
      <c r="E384" t="s">
        <v>74</v>
      </c>
      <c r="F384" t="s">
        <v>6135</v>
      </c>
      <c r="G384" t="s">
        <v>74</v>
      </c>
      <c r="H384" t="s">
        <v>74</v>
      </c>
      <c r="I384" t="s">
        <v>6136</v>
      </c>
      <c r="J384" t="s">
        <v>2057</v>
      </c>
      <c r="K384" t="s">
        <v>74</v>
      </c>
      <c r="L384" t="s">
        <v>74</v>
      </c>
      <c r="M384" t="s">
        <v>1028</v>
      </c>
      <c r="N384" t="s">
        <v>79</v>
      </c>
      <c r="O384" t="s">
        <v>74</v>
      </c>
      <c r="P384" t="s">
        <v>74</v>
      </c>
      <c r="Q384" t="s">
        <v>74</v>
      </c>
      <c r="R384" t="s">
        <v>74</v>
      </c>
      <c r="S384" t="s">
        <v>74</v>
      </c>
      <c r="T384" t="s">
        <v>6137</v>
      </c>
      <c r="U384" t="s">
        <v>74</v>
      </c>
      <c r="V384" t="s">
        <v>6138</v>
      </c>
      <c r="W384" t="s">
        <v>6139</v>
      </c>
      <c r="X384" t="s">
        <v>2061</v>
      </c>
      <c r="Y384" t="s">
        <v>6140</v>
      </c>
      <c r="Z384" t="s">
        <v>6141</v>
      </c>
      <c r="AA384" t="s">
        <v>74</v>
      </c>
      <c r="AB384" t="s">
        <v>74</v>
      </c>
      <c r="AC384" t="s">
        <v>74</v>
      </c>
      <c r="AD384" t="s">
        <v>74</v>
      </c>
      <c r="AE384" t="s">
        <v>74</v>
      </c>
      <c r="AF384" t="s">
        <v>74</v>
      </c>
      <c r="AG384">
        <v>6</v>
      </c>
      <c r="AH384">
        <v>0</v>
      </c>
      <c r="AI384">
        <v>0</v>
      </c>
      <c r="AJ384">
        <v>0</v>
      </c>
      <c r="AK384">
        <v>1</v>
      </c>
      <c r="AL384" t="s">
        <v>2066</v>
      </c>
      <c r="AM384" t="s">
        <v>411</v>
      </c>
      <c r="AN384" t="s">
        <v>2067</v>
      </c>
      <c r="AO384" t="s">
        <v>2068</v>
      </c>
      <c r="AP384" t="s">
        <v>74</v>
      </c>
      <c r="AQ384" t="s">
        <v>74</v>
      </c>
      <c r="AR384" t="s">
        <v>2069</v>
      </c>
      <c r="AS384" t="s">
        <v>2070</v>
      </c>
      <c r="AT384" t="s">
        <v>74</v>
      </c>
      <c r="AU384">
        <v>2019</v>
      </c>
      <c r="AV384" t="s">
        <v>74</v>
      </c>
      <c r="AW384">
        <v>23</v>
      </c>
      <c r="AX384" t="s">
        <v>74</v>
      </c>
      <c r="AY384" t="s">
        <v>74</v>
      </c>
      <c r="AZ384" t="s">
        <v>74</v>
      </c>
      <c r="BA384" t="s">
        <v>74</v>
      </c>
      <c r="BB384">
        <v>5</v>
      </c>
      <c r="BC384">
        <v>14</v>
      </c>
      <c r="BD384" t="s">
        <v>74</v>
      </c>
      <c r="BE384" t="s">
        <v>6142</v>
      </c>
      <c r="BF384" t="str">
        <f>HYPERLINK("http://dx.doi.org/10.15407/rksu.23.005","http://dx.doi.org/10.15407/rksu.23.005")</f>
        <v>http://dx.doi.org/10.15407/rksu.23.005</v>
      </c>
      <c r="BG384" t="s">
        <v>74</v>
      </c>
      <c r="BH384" t="s">
        <v>74</v>
      </c>
      <c r="BI384">
        <v>10</v>
      </c>
      <c r="BJ384" t="s">
        <v>176</v>
      </c>
      <c r="BK384" t="s">
        <v>177</v>
      </c>
      <c r="BL384" t="s">
        <v>176</v>
      </c>
      <c r="BM384" t="s">
        <v>6143</v>
      </c>
      <c r="BN384" t="s">
        <v>74</v>
      </c>
      <c r="BO384" t="s">
        <v>100</v>
      </c>
      <c r="BP384" t="s">
        <v>74</v>
      </c>
      <c r="BQ384" t="s">
        <v>74</v>
      </c>
      <c r="BR384" t="s">
        <v>101</v>
      </c>
      <c r="BS384" t="s">
        <v>6144</v>
      </c>
      <c r="BT384" t="str">
        <f>HYPERLINK("https%3A%2F%2Fwww.webofscience.com%2Fwos%2Fwoscc%2Ffull-record%2FWOS:000554417000001","View Full Record in Web of Science")</f>
        <v>View Full Record in Web of Science</v>
      </c>
    </row>
    <row r="385" spans="1:72" x14ac:dyDescent="0.25">
      <c r="A385" t="s">
        <v>72</v>
      </c>
      <c r="B385" t="s">
        <v>6145</v>
      </c>
      <c r="C385" t="s">
        <v>74</v>
      </c>
      <c r="D385" t="s">
        <v>74</v>
      </c>
      <c r="E385" t="s">
        <v>74</v>
      </c>
      <c r="F385" t="s">
        <v>6146</v>
      </c>
      <c r="G385" t="s">
        <v>74</v>
      </c>
      <c r="H385" t="s">
        <v>74</v>
      </c>
      <c r="I385" t="s">
        <v>6147</v>
      </c>
      <c r="J385" t="s">
        <v>6148</v>
      </c>
      <c r="K385" t="s">
        <v>74</v>
      </c>
      <c r="L385" t="s">
        <v>74</v>
      </c>
      <c r="M385" t="s">
        <v>78</v>
      </c>
      <c r="N385" t="s">
        <v>79</v>
      </c>
      <c r="O385" t="s">
        <v>74</v>
      </c>
      <c r="P385" t="s">
        <v>74</v>
      </c>
      <c r="Q385" t="s">
        <v>74</v>
      </c>
      <c r="R385" t="s">
        <v>74</v>
      </c>
      <c r="S385" t="s">
        <v>74</v>
      </c>
      <c r="T385" t="s">
        <v>6149</v>
      </c>
      <c r="U385" t="s">
        <v>74</v>
      </c>
      <c r="V385" t="s">
        <v>6150</v>
      </c>
      <c r="W385" t="s">
        <v>6151</v>
      </c>
      <c r="X385" t="s">
        <v>6152</v>
      </c>
      <c r="Y385" t="s">
        <v>6153</v>
      </c>
      <c r="Z385" t="s">
        <v>6154</v>
      </c>
      <c r="AA385" t="s">
        <v>74</v>
      </c>
      <c r="AB385" t="s">
        <v>6155</v>
      </c>
      <c r="AC385" t="s">
        <v>74</v>
      </c>
      <c r="AD385" t="s">
        <v>74</v>
      </c>
      <c r="AE385" t="s">
        <v>74</v>
      </c>
      <c r="AF385" t="s">
        <v>74</v>
      </c>
      <c r="AG385">
        <v>18</v>
      </c>
      <c r="AH385">
        <v>3</v>
      </c>
      <c r="AI385">
        <v>3</v>
      </c>
      <c r="AJ385">
        <v>2</v>
      </c>
      <c r="AK385">
        <v>7</v>
      </c>
      <c r="AL385" t="s">
        <v>6156</v>
      </c>
      <c r="AM385" t="s">
        <v>6157</v>
      </c>
      <c r="AN385" t="s">
        <v>6158</v>
      </c>
      <c r="AO385" t="s">
        <v>6159</v>
      </c>
      <c r="AP385" t="s">
        <v>6160</v>
      </c>
      <c r="AQ385" t="s">
        <v>74</v>
      </c>
      <c r="AR385" t="s">
        <v>6161</v>
      </c>
      <c r="AS385" t="s">
        <v>6162</v>
      </c>
      <c r="AT385" t="s">
        <v>74</v>
      </c>
      <c r="AU385">
        <v>2019</v>
      </c>
      <c r="AV385">
        <v>7</v>
      </c>
      <c r="AW385">
        <v>1</v>
      </c>
      <c r="AX385" t="s">
        <v>74</v>
      </c>
      <c r="AY385" t="s">
        <v>74</v>
      </c>
      <c r="AZ385" t="s">
        <v>74</v>
      </c>
      <c r="BA385" t="s">
        <v>74</v>
      </c>
      <c r="BB385">
        <v>85</v>
      </c>
      <c r="BC385">
        <v>94</v>
      </c>
      <c r="BD385" t="s">
        <v>74</v>
      </c>
      <c r="BE385" t="s">
        <v>6163</v>
      </c>
      <c r="BF385" t="str">
        <f>HYPERLINK("http://dx.doi.org/10.22190/JTESAP1901085K","http://dx.doi.org/10.22190/JTESAP1901085K")</f>
        <v>http://dx.doi.org/10.22190/JTESAP1901085K</v>
      </c>
      <c r="BG385" t="s">
        <v>74</v>
      </c>
      <c r="BH385" t="s">
        <v>74</v>
      </c>
      <c r="BI385">
        <v>10</v>
      </c>
      <c r="BJ385" t="s">
        <v>200</v>
      </c>
      <c r="BK385" t="s">
        <v>177</v>
      </c>
      <c r="BL385" t="s">
        <v>200</v>
      </c>
      <c r="BM385" t="s">
        <v>6164</v>
      </c>
      <c r="BN385" t="s">
        <v>74</v>
      </c>
      <c r="BO385" t="s">
        <v>100</v>
      </c>
      <c r="BP385" t="s">
        <v>74</v>
      </c>
      <c r="BQ385" t="s">
        <v>74</v>
      </c>
      <c r="BR385" t="s">
        <v>101</v>
      </c>
      <c r="BS385" t="s">
        <v>6165</v>
      </c>
      <c r="BT385" t="str">
        <f>HYPERLINK("https%3A%2F%2Fwww.webofscience.com%2Fwos%2Fwoscc%2Ffull-record%2FWOS:000468569700009","View Full Record in Web of Science")</f>
        <v>View Full Record in Web of Science</v>
      </c>
    </row>
    <row r="386" spans="1:72" x14ac:dyDescent="0.25">
      <c r="A386" t="s">
        <v>72</v>
      </c>
      <c r="B386" t="s">
        <v>6166</v>
      </c>
      <c r="C386" t="s">
        <v>74</v>
      </c>
      <c r="D386" t="s">
        <v>74</v>
      </c>
      <c r="E386" t="s">
        <v>74</v>
      </c>
      <c r="F386" t="s">
        <v>6167</v>
      </c>
      <c r="G386" t="s">
        <v>74</v>
      </c>
      <c r="H386" t="s">
        <v>74</v>
      </c>
      <c r="I386" t="s">
        <v>6168</v>
      </c>
      <c r="J386" t="s">
        <v>403</v>
      </c>
      <c r="K386" t="s">
        <v>74</v>
      </c>
      <c r="L386" t="s">
        <v>74</v>
      </c>
      <c r="M386" t="s">
        <v>1028</v>
      </c>
      <c r="N386" t="s">
        <v>79</v>
      </c>
      <c r="O386" t="s">
        <v>74</v>
      </c>
      <c r="P386" t="s">
        <v>74</v>
      </c>
      <c r="Q386" t="s">
        <v>74</v>
      </c>
      <c r="R386" t="s">
        <v>74</v>
      </c>
      <c r="S386" t="s">
        <v>74</v>
      </c>
      <c r="T386" t="s">
        <v>6169</v>
      </c>
      <c r="U386" t="s">
        <v>74</v>
      </c>
      <c r="V386" t="s">
        <v>6170</v>
      </c>
      <c r="W386" t="s">
        <v>6171</v>
      </c>
      <c r="X386" t="s">
        <v>6172</v>
      </c>
      <c r="Y386" t="s">
        <v>6173</v>
      </c>
      <c r="Z386" t="s">
        <v>6174</v>
      </c>
      <c r="AA386" t="s">
        <v>6175</v>
      </c>
      <c r="AB386" t="s">
        <v>1963</v>
      </c>
      <c r="AC386" t="s">
        <v>74</v>
      </c>
      <c r="AD386" t="s">
        <v>74</v>
      </c>
      <c r="AE386" t="s">
        <v>74</v>
      </c>
      <c r="AF386" t="s">
        <v>74</v>
      </c>
      <c r="AG386">
        <v>16</v>
      </c>
      <c r="AH386">
        <v>11</v>
      </c>
      <c r="AI386">
        <v>11</v>
      </c>
      <c r="AJ386">
        <v>0</v>
      </c>
      <c r="AK386">
        <v>8</v>
      </c>
      <c r="AL386" t="s">
        <v>3407</v>
      </c>
      <c r="AM386" t="s">
        <v>411</v>
      </c>
      <c r="AN386" t="s">
        <v>412</v>
      </c>
      <c r="AO386" t="s">
        <v>413</v>
      </c>
      <c r="AP386" t="s">
        <v>74</v>
      </c>
      <c r="AQ386" t="s">
        <v>74</v>
      </c>
      <c r="AR386" t="s">
        <v>414</v>
      </c>
      <c r="AS386" t="s">
        <v>415</v>
      </c>
      <c r="AT386" t="s">
        <v>74</v>
      </c>
      <c r="AU386">
        <v>2019</v>
      </c>
      <c r="AV386">
        <v>71</v>
      </c>
      <c r="AW386">
        <v>3</v>
      </c>
      <c r="AX386" t="s">
        <v>74</v>
      </c>
      <c r="AY386" t="s">
        <v>74</v>
      </c>
      <c r="AZ386" t="s">
        <v>74</v>
      </c>
      <c r="BA386" t="s">
        <v>74</v>
      </c>
      <c r="BB386">
        <v>196</v>
      </c>
      <c r="BC386">
        <v>214</v>
      </c>
      <c r="BD386" t="s">
        <v>74</v>
      </c>
      <c r="BE386" t="s">
        <v>6176</v>
      </c>
      <c r="BF386" t="str">
        <f>HYPERLINK("http://dx.doi.org/10.33407/itlt.v71i3.2814","http://dx.doi.org/10.33407/itlt.v71i3.2814")</f>
        <v>http://dx.doi.org/10.33407/itlt.v71i3.2814</v>
      </c>
      <c r="BG386" t="s">
        <v>74</v>
      </c>
      <c r="BH386" t="s">
        <v>74</v>
      </c>
      <c r="BI386">
        <v>19</v>
      </c>
      <c r="BJ386" t="s">
        <v>200</v>
      </c>
      <c r="BK386" t="s">
        <v>177</v>
      </c>
      <c r="BL386" t="s">
        <v>200</v>
      </c>
      <c r="BM386" t="s">
        <v>5886</v>
      </c>
      <c r="BN386" t="s">
        <v>74</v>
      </c>
      <c r="BO386" t="s">
        <v>593</v>
      </c>
      <c r="BP386" t="s">
        <v>74</v>
      </c>
      <c r="BQ386" t="s">
        <v>74</v>
      </c>
      <c r="BR386" t="s">
        <v>101</v>
      </c>
      <c r="BS386" t="s">
        <v>6177</v>
      </c>
      <c r="BT386" t="str">
        <f>HYPERLINK("https%3A%2F%2Fwww.webofscience.com%2Fwos%2Fwoscc%2Ffull-record%2FWOS:000473304000014","View Full Record in Web of Science")</f>
        <v>View Full Record in Web of Science</v>
      </c>
    </row>
    <row r="387" spans="1:72" x14ac:dyDescent="0.25">
      <c r="A387" t="s">
        <v>72</v>
      </c>
      <c r="B387" t="s">
        <v>6178</v>
      </c>
      <c r="C387" t="s">
        <v>74</v>
      </c>
      <c r="D387" t="s">
        <v>74</v>
      </c>
      <c r="E387" t="s">
        <v>74</v>
      </c>
      <c r="F387" t="s">
        <v>6179</v>
      </c>
      <c r="G387" t="s">
        <v>74</v>
      </c>
      <c r="H387" t="s">
        <v>74</v>
      </c>
      <c r="I387" t="s">
        <v>6180</v>
      </c>
      <c r="J387" t="s">
        <v>403</v>
      </c>
      <c r="K387" t="s">
        <v>74</v>
      </c>
      <c r="L387" t="s">
        <v>74</v>
      </c>
      <c r="M387" t="s">
        <v>1028</v>
      </c>
      <c r="N387" t="s">
        <v>79</v>
      </c>
      <c r="O387" t="s">
        <v>74</v>
      </c>
      <c r="P387" t="s">
        <v>74</v>
      </c>
      <c r="Q387" t="s">
        <v>74</v>
      </c>
      <c r="R387" t="s">
        <v>74</v>
      </c>
      <c r="S387" t="s">
        <v>74</v>
      </c>
      <c r="T387" t="s">
        <v>6181</v>
      </c>
      <c r="U387" t="s">
        <v>74</v>
      </c>
      <c r="V387" t="s">
        <v>6182</v>
      </c>
      <c r="W387" t="s">
        <v>6183</v>
      </c>
      <c r="X387" t="s">
        <v>6184</v>
      </c>
      <c r="Y387" t="s">
        <v>6185</v>
      </c>
      <c r="Z387" t="s">
        <v>6186</v>
      </c>
      <c r="AA387" t="s">
        <v>6187</v>
      </c>
      <c r="AB387" t="s">
        <v>6188</v>
      </c>
      <c r="AC387" t="s">
        <v>74</v>
      </c>
      <c r="AD387" t="s">
        <v>74</v>
      </c>
      <c r="AE387" t="s">
        <v>74</v>
      </c>
      <c r="AF387" t="s">
        <v>74</v>
      </c>
      <c r="AG387">
        <v>16</v>
      </c>
      <c r="AH387">
        <v>1</v>
      </c>
      <c r="AI387">
        <v>1</v>
      </c>
      <c r="AJ387">
        <v>0</v>
      </c>
      <c r="AK387">
        <v>9</v>
      </c>
      <c r="AL387" t="s">
        <v>3407</v>
      </c>
      <c r="AM387" t="s">
        <v>411</v>
      </c>
      <c r="AN387" t="s">
        <v>412</v>
      </c>
      <c r="AO387" t="s">
        <v>413</v>
      </c>
      <c r="AP387" t="s">
        <v>74</v>
      </c>
      <c r="AQ387" t="s">
        <v>74</v>
      </c>
      <c r="AR387" t="s">
        <v>414</v>
      </c>
      <c r="AS387" t="s">
        <v>415</v>
      </c>
      <c r="AT387" t="s">
        <v>74</v>
      </c>
      <c r="AU387">
        <v>2019</v>
      </c>
      <c r="AV387">
        <v>72</v>
      </c>
      <c r="AW387">
        <v>4</v>
      </c>
      <c r="AX387" t="s">
        <v>74</v>
      </c>
      <c r="AY387" t="s">
        <v>74</v>
      </c>
      <c r="AZ387" t="s">
        <v>74</v>
      </c>
      <c r="BA387" t="s">
        <v>74</v>
      </c>
      <c r="BB387">
        <v>14</v>
      </c>
      <c r="BC387">
        <v>25</v>
      </c>
      <c r="BD387" t="s">
        <v>74</v>
      </c>
      <c r="BE387" t="s">
        <v>6189</v>
      </c>
      <c r="BF387" t="str">
        <f>HYPERLINK("http://dx.doi.org/10.33407/itlt.v72i4.2892","http://dx.doi.org/10.33407/itlt.v72i4.2892")</f>
        <v>http://dx.doi.org/10.33407/itlt.v72i4.2892</v>
      </c>
      <c r="BG387" t="s">
        <v>74</v>
      </c>
      <c r="BH387" t="s">
        <v>74</v>
      </c>
      <c r="BI387">
        <v>12</v>
      </c>
      <c r="BJ387" t="s">
        <v>200</v>
      </c>
      <c r="BK387" t="s">
        <v>177</v>
      </c>
      <c r="BL387" t="s">
        <v>200</v>
      </c>
      <c r="BM387" t="s">
        <v>6019</v>
      </c>
      <c r="BN387" t="s">
        <v>74</v>
      </c>
      <c r="BO387" t="s">
        <v>100</v>
      </c>
      <c r="BP387" t="s">
        <v>74</v>
      </c>
      <c r="BQ387" t="s">
        <v>74</v>
      </c>
      <c r="BR387" t="s">
        <v>101</v>
      </c>
      <c r="BS387" t="s">
        <v>6190</v>
      </c>
      <c r="BT387" t="str">
        <f>HYPERLINK("https%3A%2F%2Fwww.webofscience.com%2Fwos%2Fwoscc%2Ffull-record%2FWOS:000488749100002","View Full Record in Web of Science")</f>
        <v>View Full Record in Web of Science</v>
      </c>
    </row>
    <row r="388" spans="1:72" x14ac:dyDescent="0.25">
      <c r="A388" t="s">
        <v>72</v>
      </c>
      <c r="B388" t="s">
        <v>6191</v>
      </c>
      <c r="C388" t="s">
        <v>74</v>
      </c>
      <c r="D388" t="s">
        <v>74</v>
      </c>
      <c r="E388" t="s">
        <v>74</v>
      </c>
      <c r="F388" t="s">
        <v>6192</v>
      </c>
      <c r="G388" t="s">
        <v>74</v>
      </c>
      <c r="H388" t="s">
        <v>74</v>
      </c>
      <c r="I388" t="s">
        <v>6193</v>
      </c>
      <c r="J388" t="s">
        <v>6148</v>
      </c>
      <c r="K388" t="s">
        <v>74</v>
      </c>
      <c r="L388" t="s">
        <v>74</v>
      </c>
      <c r="M388" t="s">
        <v>78</v>
      </c>
      <c r="N388" t="s">
        <v>79</v>
      </c>
      <c r="O388" t="s">
        <v>74</v>
      </c>
      <c r="P388" t="s">
        <v>74</v>
      </c>
      <c r="Q388" t="s">
        <v>74</v>
      </c>
      <c r="R388" t="s">
        <v>74</v>
      </c>
      <c r="S388" t="s">
        <v>74</v>
      </c>
      <c r="T388" t="s">
        <v>6194</v>
      </c>
      <c r="U388" t="s">
        <v>74</v>
      </c>
      <c r="V388" t="s">
        <v>6195</v>
      </c>
      <c r="W388" t="s">
        <v>6196</v>
      </c>
      <c r="X388" t="s">
        <v>6197</v>
      </c>
      <c r="Y388" t="s">
        <v>6198</v>
      </c>
      <c r="Z388" t="s">
        <v>6199</v>
      </c>
      <c r="AA388" t="s">
        <v>6200</v>
      </c>
      <c r="AB388" t="s">
        <v>6201</v>
      </c>
      <c r="AC388" t="s">
        <v>74</v>
      </c>
      <c r="AD388" t="s">
        <v>74</v>
      </c>
      <c r="AE388" t="s">
        <v>74</v>
      </c>
      <c r="AF388" t="s">
        <v>74</v>
      </c>
      <c r="AG388">
        <v>11</v>
      </c>
      <c r="AH388">
        <v>1</v>
      </c>
      <c r="AI388">
        <v>1</v>
      </c>
      <c r="AJ388">
        <v>0</v>
      </c>
      <c r="AK388">
        <v>4</v>
      </c>
      <c r="AL388" t="s">
        <v>6156</v>
      </c>
      <c r="AM388" t="s">
        <v>6157</v>
      </c>
      <c r="AN388" t="s">
        <v>6158</v>
      </c>
      <c r="AO388" t="s">
        <v>6159</v>
      </c>
      <c r="AP388" t="s">
        <v>6160</v>
      </c>
      <c r="AQ388" t="s">
        <v>74</v>
      </c>
      <c r="AR388" t="s">
        <v>6161</v>
      </c>
      <c r="AS388" t="s">
        <v>6162</v>
      </c>
      <c r="AT388" t="s">
        <v>74</v>
      </c>
      <c r="AU388">
        <v>2019</v>
      </c>
      <c r="AV388">
        <v>7</v>
      </c>
      <c r="AW388">
        <v>1</v>
      </c>
      <c r="AX388" t="s">
        <v>74</v>
      </c>
      <c r="AY388" t="s">
        <v>74</v>
      </c>
      <c r="AZ388" t="s">
        <v>74</v>
      </c>
      <c r="BA388" t="s">
        <v>74</v>
      </c>
      <c r="BB388">
        <v>105</v>
      </c>
      <c r="BC388">
        <v>114</v>
      </c>
      <c r="BD388" t="s">
        <v>74</v>
      </c>
      <c r="BE388" t="s">
        <v>6202</v>
      </c>
      <c r="BF388" t="str">
        <f>HYPERLINK("http://dx.doi.org/10.22190/JTESAP1901105M","http://dx.doi.org/10.22190/JTESAP1901105M")</f>
        <v>http://dx.doi.org/10.22190/JTESAP1901105M</v>
      </c>
      <c r="BG388" t="s">
        <v>74</v>
      </c>
      <c r="BH388" t="s">
        <v>74</v>
      </c>
      <c r="BI388">
        <v>10</v>
      </c>
      <c r="BJ388" t="s">
        <v>200</v>
      </c>
      <c r="BK388" t="s">
        <v>177</v>
      </c>
      <c r="BL388" t="s">
        <v>200</v>
      </c>
      <c r="BM388" t="s">
        <v>6164</v>
      </c>
      <c r="BN388" t="s">
        <v>74</v>
      </c>
      <c r="BO388" t="s">
        <v>100</v>
      </c>
      <c r="BP388" t="s">
        <v>74</v>
      </c>
      <c r="BQ388" t="s">
        <v>74</v>
      </c>
      <c r="BR388" t="s">
        <v>101</v>
      </c>
      <c r="BS388" t="s">
        <v>6203</v>
      </c>
      <c r="BT388" t="str">
        <f>HYPERLINK("https%3A%2F%2Fwww.webofscience.com%2Fwos%2Fwoscc%2Ffull-record%2FWOS:000468569700011","View Full Record in Web of Science")</f>
        <v>View Full Record in Web of Science</v>
      </c>
    </row>
    <row r="389" spans="1:72" x14ac:dyDescent="0.25">
      <c r="A389" t="s">
        <v>72</v>
      </c>
      <c r="B389" t="s">
        <v>6204</v>
      </c>
      <c r="C389" t="s">
        <v>74</v>
      </c>
      <c r="D389" t="s">
        <v>74</v>
      </c>
      <c r="E389" t="s">
        <v>74</v>
      </c>
      <c r="F389" t="s">
        <v>6205</v>
      </c>
      <c r="G389" t="s">
        <v>74</v>
      </c>
      <c r="H389" t="s">
        <v>74</v>
      </c>
      <c r="I389" t="s">
        <v>6206</v>
      </c>
      <c r="J389" t="s">
        <v>6207</v>
      </c>
      <c r="K389" t="s">
        <v>74</v>
      </c>
      <c r="L389" t="s">
        <v>74</v>
      </c>
      <c r="M389" t="s">
        <v>78</v>
      </c>
      <c r="N389" t="s">
        <v>79</v>
      </c>
      <c r="O389" t="s">
        <v>74</v>
      </c>
      <c r="P389" t="s">
        <v>74</v>
      </c>
      <c r="Q389" t="s">
        <v>74</v>
      </c>
      <c r="R389" t="s">
        <v>74</v>
      </c>
      <c r="S389" t="s">
        <v>74</v>
      </c>
      <c r="T389" t="s">
        <v>6208</v>
      </c>
      <c r="U389" t="s">
        <v>74</v>
      </c>
      <c r="V389" t="s">
        <v>6209</v>
      </c>
      <c r="W389" t="s">
        <v>6210</v>
      </c>
      <c r="X389" t="s">
        <v>1050</v>
      </c>
      <c r="Y389" t="s">
        <v>6211</v>
      </c>
      <c r="Z389" t="s">
        <v>74</v>
      </c>
      <c r="AA389" t="s">
        <v>6212</v>
      </c>
      <c r="AB389" t="s">
        <v>6213</v>
      </c>
      <c r="AC389" t="s">
        <v>74</v>
      </c>
      <c r="AD389" t="s">
        <v>74</v>
      </c>
      <c r="AE389" t="s">
        <v>74</v>
      </c>
      <c r="AF389" t="s">
        <v>74</v>
      </c>
      <c r="AG389">
        <v>13</v>
      </c>
      <c r="AH389">
        <v>0</v>
      </c>
      <c r="AI389">
        <v>0</v>
      </c>
      <c r="AJ389">
        <v>0</v>
      </c>
      <c r="AK389">
        <v>0</v>
      </c>
      <c r="AL389" t="s">
        <v>6214</v>
      </c>
      <c r="AM389" t="s">
        <v>411</v>
      </c>
      <c r="AN389" t="s">
        <v>6215</v>
      </c>
      <c r="AO389" t="s">
        <v>6216</v>
      </c>
      <c r="AP389" t="s">
        <v>74</v>
      </c>
      <c r="AQ389" t="s">
        <v>74</v>
      </c>
      <c r="AR389" t="s">
        <v>411</v>
      </c>
      <c r="AS389" t="s">
        <v>6217</v>
      </c>
      <c r="AT389" t="s">
        <v>74</v>
      </c>
      <c r="AU389">
        <v>2019</v>
      </c>
      <c r="AV389" t="s">
        <v>74</v>
      </c>
      <c r="AW389">
        <v>6</v>
      </c>
      <c r="AX389" t="s">
        <v>74</v>
      </c>
      <c r="AY389" t="s">
        <v>74</v>
      </c>
      <c r="AZ389" t="s">
        <v>74</v>
      </c>
      <c r="BA389" t="s">
        <v>74</v>
      </c>
      <c r="BB389">
        <v>25</v>
      </c>
      <c r="BC389">
        <v>41</v>
      </c>
      <c r="BD389" t="s">
        <v>74</v>
      </c>
      <c r="BE389" t="s">
        <v>74</v>
      </c>
      <c r="BF389" t="s">
        <v>74</v>
      </c>
      <c r="BG389" t="s">
        <v>74</v>
      </c>
      <c r="BH389" t="s">
        <v>74</v>
      </c>
      <c r="BI389">
        <v>17</v>
      </c>
      <c r="BJ389" t="s">
        <v>677</v>
      </c>
      <c r="BK389" t="s">
        <v>177</v>
      </c>
      <c r="BL389" t="s">
        <v>678</v>
      </c>
      <c r="BM389" t="s">
        <v>6218</v>
      </c>
      <c r="BN389" t="s">
        <v>74</v>
      </c>
      <c r="BO389" t="s">
        <v>74</v>
      </c>
      <c r="BP389" t="s">
        <v>74</v>
      </c>
      <c r="BQ389" t="s">
        <v>74</v>
      </c>
      <c r="BR389" t="s">
        <v>101</v>
      </c>
      <c r="BS389" t="s">
        <v>6219</v>
      </c>
      <c r="BT389" t="str">
        <f>HYPERLINK("https%3A%2F%2Fwww.webofscience.com%2Fwos%2Fwoscc%2Ffull-record%2FWOS:000504056700003","View Full Record in Web of Science")</f>
        <v>View Full Record in Web of Science</v>
      </c>
    </row>
    <row r="390" spans="1:72" x14ac:dyDescent="0.25">
      <c r="A390" t="s">
        <v>72</v>
      </c>
      <c r="B390" t="s">
        <v>6220</v>
      </c>
      <c r="C390" t="s">
        <v>74</v>
      </c>
      <c r="D390" t="s">
        <v>74</v>
      </c>
      <c r="E390" t="s">
        <v>74</v>
      </c>
      <c r="F390" t="s">
        <v>6221</v>
      </c>
      <c r="G390" t="s">
        <v>74</v>
      </c>
      <c r="H390" t="s">
        <v>74</v>
      </c>
      <c r="I390" t="s">
        <v>6222</v>
      </c>
      <c r="J390" t="s">
        <v>403</v>
      </c>
      <c r="K390" t="s">
        <v>74</v>
      </c>
      <c r="L390" t="s">
        <v>74</v>
      </c>
      <c r="M390" t="s">
        <v>78</v>
      </c>
      <c r="N390" t="s">
        <v>79</v>
      </c>
      <c r="O390" t="s">
        <v>74</v>
      </c>
      <c r="P390" t="s">
        <v>74</v>
      </c>
      <c r="Q390" t="s">
        <v>74</v>
      </c>
      <c r="R390" t="s">
        <v>74</v>
      </c>
      <c r="S390" t="s">
        <v>74</v>
      </c>
      <c r="T390" t="s">
        <v>6223</v>
      </c>
      <c r="U390" t="s">
        <v>74</v>
      </c>
      <c r="V390" t="s">
        <v>6224</v>
      </c>
      <c r="W390" t="s">
        <v>6225</v>
      </c>
      <c r="X390" t="s">
        <v>74</v>
      </c>
      <c r="Y390" t="s">
        <v>6226</v>
      </c>
      <c r="Z390" t="s">
        <v>6227</v>
      </c>
      <c r="AA390" t="s">
        <v>6228</v>
      </c>
      <c r="AB390" t="s">
        <v>6229</v>
      </c>
      <c r="AC390" t="s">
        <v>74</v>
      </c>
      <c r="AD390" t="s">
        <v>74</v>
      </c>
      <c r="AE390" t="s">
        <v>74</v>
      </c>
      <c r="AF390" t="s">
        <v>74</v>
      </c>
      <c r="AG390">
        <v>15</v>
      </c>
      <c r="AH390">
        <v>0</v>
      </c>
      <c r="AI390">
        <v>0</v>
      </c>
      <c r="AJ390">
        <v>0</v>
      </c>
      <c r="AK390">
        <v>1</v>
      </c>
      <c r="AL390" t="s">
        <v>3407</v>
      </c>
      <c r="AM390" t="s">
        <v>411</v>
      </c>
      <c r="AN390" t="s">
        <v>412</v>
      </c>
      <c r="AO390" t="s">
        <v>413</v>
      </c>
      <c r="AP390" t="s">
        <v>74</v>
      </c>
      <c r="AQ390" t="s">
        <v>74</v>
      </c>
      <c r="AR390" t="s">
        <v>414</v>
      </c>
      <c r="AS390" t="s">
        <v>415</v>
      </c>
      <c r="AT390" t="s">
        <v>74</v>
      </c>
      <c r="AU390">
        <v>2019</v>
      </c>
      <c r="AV390">
        <v>70</v>
      </c>
      <c r="AW390">
        <v>2</v>
      </c>
      <c r="AX390" t="s">
        <v>74</v>
      </c>
      <c r="AY390" t="s">
        <v>74</v>
      </c>
      <c r="AZ390" t="s">
        <v>74</v>
      </c>
      <c r="BA390" t="s">
        <v>74</v>
      </c>
      <c r="BB390">
        <v>298</v>
      </c>
      <c r="BC390">
        <v>312</v>
      </c>
      <c r="BD390" t="s">
        <v>74</v>
      </c>
      <c r="BE390" t="s">
        <v>74</v>
      </c>
      <c r="BF390" t="s">
        <v>74</v>
      </c>
      <c r="BG390" t="s">
        <v>74</v>
      </c>
      <c r="BH390" t="s">
        <v>74</v>
      </c>
      <c r="BI390">
        <v>15</v>
      </c>
      <c r="BJ390" t="s">
        <v>200</v>
      </c>
      <c r="BK390" t="s">
        <v>177</v>
      </c>
      <c r="BL390" t="s">
        <v>200</v>
      </c>
      <c r="BM390" t="s">
        <v>5990</v>
      </c>
      <c r="BN390" t="s">
        <v>74</v>
      </c>
      <c r="BO390" t="s">
        <v>74</v>
      </c>
      <c r="BP390" t="s">
        <v>74</v>
      </c>
      <c r="BQ390" t="s">
        <v>74</v>
      </c>
      <c r="BR390" t="s">
        <v>101</v>
      </c>
      <c r="BS390" t="s">
        <v>6230</v>
      </c>
      <c r="BT390" t="str">
        <f>HYPERLINK("https%3A%2F%2Fwww.webofscience.com%2Fwos%2Fwoscc%2Ffull-record%2FWOS:000466137700022","View Full Record in Web of Science")</f>
        <v>View Full Record in Web of Science</v>
      </c>
    </row>
    <row r="391" spans="1:72" x14ac:dyDescent="0.25">
      <c r="A391" t="s">
        <v>72</v>
      </c>
      <c r="B391" t="s">
        <v>6231</v>
      </c>
      <c r="C391" t="s">
        <v>74</v>
      </c>
      <c r="D391" t="s">
        <v>74</v>
      </c>
      <c r="E391" t="s">
        <v>74</v>
      </c>
      <c r="F391" t="s">
        <v>6232</v>
      </c>
      <c r="G391" t="s">
        <v>74</v>
      </c>
      <c r="H391" t="s">
        <v>74</v>
      </c>
      <c r="I391" t="s">
        <v>6233</v>
      </c>
      <c r="J391" t="s">
        <v>2208</v>
      </c>
      <c r="K391" t="s">
        <v>74</v>
      </c>
      <c r="L391" t="s">
        <v>74</v>
      </c>
      <c r="M391" t="s">
        <v>78</v>
      </c>
      <c r="N391" t="s">
        <v>79</v>
      </c>
      <c r="O391" t="s">
        <v>74</v>
      </c>
      <c r="P391" t="s">
        <v>74</v>
      </c>
      <c r="Q391" t="s">
        <v>74</v>
      </c>
      <c r="R391" t="s">
        <v>74</v>
      </c>
      <c r="S391" t="s">
        <v>74</v>
      </c>
      <c r="T391" t="s">
        <v>74</v>
      </c>
      <c r="U391" t="s">
        <v>74</v>
      </c>
      <c r="V391" t="s">
        <v>6234</v>
      </c>
      <c r="W391" t="s">
        <v>6235</v>
      </c>
      <c r="X391" t="s">
        <v>2692</v>
      </c>
      <c r="Y391" t="s">
        <v>6236</v>
      </c>
      <c r="Z391" t="s">
        <v>6237</v>
      </c>
      <c r="AA391" t="s">
        <v>6238</v>
      </c>
      <c r="AB391" t="s">
        <v>6239</v>
      </c>
      <c r="AC391" t="s">
        <v>74</v>
      </c>
      <c r="AD391" t="s">
        <v>74</v>
      </c>
      <c r="AE391" t="s">
        <v>74</v>
      </c>
      <c r="AF391" t="s">
        <v>74</v>
      </c>
      <c r="AG391">
        <v>14</v>
      </c>
      <c r="AH391">
        <v>1</v>
      </c>
      <c r="AI391">
        <v>1</v>
      </c>
      <c r="AJ391">
        <v>0</v>
      </c>
      <c r="AK391">
        <v>3</v>
      </c>
      <c r="AL391" t="s">
        <v>2218</v>
      </c>
      <c r="AM391" t="s">
        <v>2219</v>
      </c>
      <c r="AN391" t="s">
        <v>2220</v>
      </c>
      <c r="AO391" t="s">
        <v>74</v>
      </c>
      <c r="AP391" t="s">
        <v>2221</v>
      </c>
      <c r="AQ391" t="s">
        <v>74</v>
      </c>
      <c r="AR391" t="s">
        <v>2222</v>
      </c>
      <c r="AS391" t="s">
        <v>2223</v>
      </c>
      <c r="AT391" t="s">
        <v>74</v>
      </c>
      <c r="AU391">
        <v>2019</v>
      </c>
      <c r="AV391">
        <v>10</v>
      </c>
      <c r="AW391">
        <v>2</v>
      </c>
      <c r="AX391" t="s">
        <v>74</v>
      </c>
      <c r="AY391" t="s">
        <v>74</v>
      </c>
      <c r="AZ391" t="s">
        <v>74</v>
      </c>
      <c r="BA391" t="s">
        <v>74</v>
      </c>
      <c r="BB391">
        <v>43</v>
      </c>
      <c r="BC391">
        <v>54</v>
      </c>
      <c r="BD391" t="s">
        <v>74</v>
      </c>
      <c r="BE391" t="s">
        <v>6240</v>
      </c>
      <c r="BF391" t="str">
        <f>HYPERLINK("http://dx.doi.org/10.15503/jecs20192.43.54","http://dx.doi.org/10.15503/jecs20192.43.54")</f>
        <v>http://dx.doi.org/10.15503/jecs20192.43.54</v>
      </c>
      <c r="BG391" t="s">
        <v>74</v>
      </c>
      <c r="BH391" t="s">
        <v>74</v>
      </c>
      <c r="BI391">
        <v>13</v>
      </c>
      <c r="BJ391" t="s">
        <v>240</v>
      </c>
      <c r="BK391" t="s">
        <v>177</v>
      </c>
      <c r="BL391" t="s">
        <v>241</v>
      </c>
      <c r="BM391" t="s">
        <v>6241</v>
      </c>
      <c r="BN391" t="s">
        <v>74</v>
      </c>
      <c r="BO391" t="s">
        <v>100</v>
      </c>
      <c r="BP391" t="s">
        <v>74</v>
      </c>
      <c r="BQ391" t="s">
        <v>74</v>
      </c>
      <c r="BR391" t="s">
        <v>101</v>
      </c>
      <c r="BS391" t="s">
        <v>6242</v>
      </c>
      <c r="BT391" t="str">
        <f>HYPERLINK("https%3A%2F%2Fwww.webofscience.com%2Fwos%2Fwoscc%2Ffull-record%2FWOS:000490325400004","View Full Record in Web of Science")</f>
        <v>View Full Record in Web of Science</v>
      </c>
    </row>
    <row r="392" spans="1:72" x14ac:dyDescent="0.25">
      <c r="A392" t="s">
        <v>72</v>
      </c>
      <c r="B392" t="s">
        <v>6243</v>
      </c>
      <c r="C392" t="s">
        <v>74</v>
      </c>
      <c r="D392" t="s">
        <v>74</v>
      </c>
      <c r="E392" t="s">
        <v>74</v>
      </c>
      <c r="F392" t="s">
        <v>6244</v>
      </c>
      <c r="G392" t="s">
        <v>74</v>
      </c>
      <c r="H392" t="s">
        <v>74</v>
      </c>
      <c r="I392" t="s">
        <v>6245</v>
      </c>
      <c r="J392" t="s">
        <v>2009</v>
      </c>
      <c r="K392" t="s">
        <v>74</v>
      </c>
      <c r="L392" t="s">
        <v>74</v>
      </c>
      <c r="M392" t="s">
        <v>78</v>
      </c>
      <c r="N392" t="s">
        <v>79</v>
      </c>
      <c r="O392" t="s">
        <v>74</v>
      </c>
      <c r="P392" t="s">
        <v>74</v>
      </c>
      <c r="Q392" t="s">
        <v>74</v>
      </c>
      <c r="R392" t="s">
        <v>74</v>
      </c>
      <c r="S392" t="s">
        <v>74</v>
      </c>
      <c r="T392" t="s">
        <v>6246</v>
      </c>
      <c r="U392" t="s">
        <v>6247</v>
      </c>
      <c r="V392" t="s">
        <v>6248</v>
      </c>
      <c r="W392" t="s">
        <v>6249</v>
      </c>
      <c r="X392" t="s">
        <v>6250</v>
      </c>
      <c r="Y392" t="s">
        <v>6251</v>
      </c>
      <c r="Z392" t="s">
        <v>6252</v>
      </c>
      <c r="AA392" t="s">
        <v>6253</v>
      </c>
      <c r="AB392" t="s">
        <v>6254</v>
      </c>
      <c r="AC392" t="s">
        <v>74</v>
      </c>
      <c r="AD392" t="s">
        <v>74</v>
      </c>
      <c r="AE392" t="s">
        <v>74</v>
      </c>
      <c r="AF392" t="s">
        <v>74</v>
      </c>
      <c r="AG392">
        <v>35</v>
      </c>
      <c r="AH392">
        <v>3</v>
      </c>
      <c r="AI392">
        <v>3</v>
      </c>
      <c r="AJ392">
        <v>0</v>
      </c>
      <c r="AK392">
        <v>6</v>
      </c>
      <c r="AL392" t="s">
        <v>2018</v>
      </c>
      <c r="AM392" t="s">
        <v>411</v>
      </c>
      <c r="AN392" t="s">
        <v>2019</v>
      </c>
      <c r="AO392" t="s">
        <v>2020</v>
      </c>
      <c r="AP392" t="s">
        <v>2021</v>
      </c>
      <c r="AQ392" t="s">
        <v>74</v>
      </c>
      <c r="AR392" t="s">
        <v>2022</v>
      </c>
      <c r="AS392" t="s">
        <v>2023</v>
      </c>
      <c r="AT392" t="s">
        <v>74</v>
      </c>
      <c r="AU392">
        <v>2019</v>
      </c>
      <c r="AV392" t="s">
        <v>74</v>
      </c>
      <c r="AW392">
        <v>11</v>
      </c>
      <c r="AX392" t="s">
        <v>74</v>
      </c>
      <c r="AY392" t="s">
        <v>74</v>
      </c>
      <c r="AZ392" t="s">
        <v>362</v>
      </c>
      <c r="BA392" t="s">
        <v>74</v>
      </c>
      <c r="BB392">
        <v>68</v>
      </c>
      <c r="BC392">
        <v>75</v>
      </c>
      <c r="BD392" t="s">
        <v>74</v>
      </c>
      <c r="BE392" t="s">
        <v>6255</v>
      </c>
      <c r="BF392" t="str">
        <f>HYPERLINK("http://dx.doi.org/10.20535/2410-8286.147539","http://dx.doi.org/10.20535/2410-8286.147539")</f>
        <v>http://dx.doi.org/10.20535/2410-8286.147539</v>
      </c>
      <c r="BG392" t="s">
        <v>74</v>
      </c>
      <c r="BH392" t="s">
        <v>74</v>
      </c>
      <c r="BI392">
        <v>8</v>
      </c>
      <c r="BJ392" t="s">
        <v>200</v>
      </c>
      <c r="BK392" t="s">
        <v>177</v>
      </c>
      <c r="BL392" t="s">
        <v>200</v>
      </c>
      <c r="BM392" t="s">
        <v>5830</v>
      </c>
      <c r="BN392" t="s">
        <v>74</v>
      </c>
      <c r="BO392" t="s">
        <v>1667</v>
      </c>
      <c r="BP392" t="s">
        <v>74</v>
      </c>
      <c r="BQ392" t="s">
        <v>74</v>
      </c>
      <c r="BR392" t="s">
        <v>101</v>
      </c>
      <c r="BS392" t="s">
        <v>6256</v>
      </c>
      <c r="BT392" t="str">
        <f>HYPERLINK("https%3A%2F%2Fwww.webofscience.com%2Fwos%2Fwoscc%2Ffull-record%2FWOS:000467958600009","View Full Record in Web of Science")</f>
        <v>View Full Record in Web of Science</v>
      </c>
    </row>
    <row r="393" spans="1:72" x14ac:dyDescent="0.25">
      <c r="A393" t="s">
        <v>72</v>
      </c>
      <c r="B393" t="s">
        <v>6257</v>
      </c>
      <c r="C393" t="s">
        <v>74</v>
      </c>
      <c r="D393" t="s">
        <v>74</v>
      </c>
      <c r="E393" t="s">
        <v>74</v>
      </c>
      <c r="F393" t="s">
        <v>6258</v>
      </c>
      <c r="G393" t="s">
        <v>74</v>
      </c>
      <c r="H393" t="s">
        <v>74</v>
      </c>
      <c r="I393" t="s">
        <v>6259</v>
      </c>
      <c r="J393" t="s">
        <v>4334</v>
      </c>
      <c r="K393" t="s">
        <v>74</v>
      </c>
      <c r="L393" t="s">
        <v>74</v>
      </c>
      <c r="M393" t="s">
        <v>78</v>
      </c>
      <c r="N393" t="s">
        <v>79</v>
      </c>
      <c r="O393" t="s">
        <v>74</v>
      </c>
      <c r="P393" t="s">
        <v>74</v>
      </c>
      <c r="Q393" t="s">
        <v>74</v>
      </c>
      <c r="R393" t="s">
        <v>74</v>
      </c>
      <c r="S393" t="s">
        <v>74</v>
      </c>
      <c r="T393" t="s">
        <v>6260</v>
      </c>
      <c r="U393" t="s">
        <v>74</v>
      </c>
      <c r="V393" t="s">
        <v>6261</v>
      </c>
      <c r="W393" t="s">
        <v>6262</v>
      </c>
      <c r="X393" t="s">
        <v>6263</v>
      </c>
      <c r="Y393" t="s">
        <v>6264</v>
      </c>
      <c r="Z393" t="s">
        <v>74</v>
      </c>
      <c r="AA393" t="s">
        <v>6265</v>
      </c>
      <c r="AB393" t="s">
        <v>6266</v>
      </c>
      <c r="AC393" t="s">
        <v>74</v>
      </c>
      <c r="AD393" t="s">
        <v>74</v>
      </c>
      <c r="AE393" t="s">
        <v>74</v>
      </c>
      <c r="AF393" t="s">
        <v>74</v>
      </c>
      <c r="AG393">
        <v>20</v>
      </c>
      <c r="AH393">
        <v>4</v>
      </c>
      <c r="AI393">
        <v>4</v>
      </c>
      <c r="AJ393">
        <v>4</v>
      </c>
      <c r="AK393">
        <v>9</v>
      </c>
      <c r="AL393" t="s">
        <v>4342</v>
      </c>
      <c r="AM393" t="s">
        <v>4343</v>
      </c>
      <c r="AN393" t="s">
        <v>4344</v>
      </c>
      <c r="AO393" t="s">
        <v>4345</v>
      </c>
      <c r="AP393" t="s">
        <v>74</v>
      </c>
      <c r="AQ393" t="s">
        <v>74</v>
      </c>
      <c r="AR393" t="s">
        <v>4346</v>
      </c>
      <c r="AS393" t="s">
        <v>4347</v>
      </c>
      <c r="AT393" t="s">
        <v>74</v>
      </c>
      <c r="AU393">
        <v>2019</v>
      </c>
      <c r="AV393">
        <v>8</v>
      </c>
      <c r="AW393">
        <v>2.1</v>
      </c>
      <c r="AX393" t="s">
        <v>74</v>
      </c>
      <c r="AY393" t="s">
        <v>74</v>
      </c>
      <c r="AZ393" t="s">
        <v>362</v>
      </c>
      <c r="BA393" t="s">
        <v>74</v>
      </c>
      <c r="BB393">
        <v>896</v>
      </c>
      <c r="BC393">
        <v>907</v>
      </c>
      <c r="BD393" t="s">
        <v>74</v>
      </c>
      <c r="BE393" t="s">
        <v>74</v>
      </c>
      <c r="BF393" t="s">
        <v>74</v>
      </c>
      <c r="BG393" t="s">
        <v>74</v>
      </c>
      <c r="BH393" t="s">
        <v>74</v>
      </c>
      <c r="BI393">
        <v>12</v>
      </c>
      <c r="BJ393" t="s">
        <v>1706</v>
      </c>
      <c r="BK393" t="s">
        <v>177</v>
      </c>
      <c r="BL393" t="s">
        <v>1706</v>
      </c>
      <c r="BM393" t="s">
        <v>6267</v>
      </c>
      <c r="BN393" t="s">
        <v>74</v>
      </c>
      <c r="BO393" t="s">
        <v>74</v>
      </c>
      <c r="BP393" t="s">
        <v>74</v>
      </c>
      <c r="BQ393" t="s">
        <v>74</v>
      </c>
      <c r="BR393" t="s">
        <v>101</v>
      </c>
      <c r="BS393" t="s">
        <v>6268</v>
      </c>
      <c r="BT393" t="str">
        <f>HYPERLINK("https%3A%2F%2Fwww.webofscience.com%2Fwos%2Fwoscc%2Ffull-record%2FWOS:000488502100099","View Full Record in Web of Science")</f>
        <v>View Full Record in Web of Science</v>
      </c>
    </row>
    <row r="394" spans="1:72" x14ac:dyDescent="0.25">
      <c r="A394" t="s">
        <v>72</v>
      </c>
      <c r="B394" t="s">
        <v>6269</v>
      </c>
      <c r="C394" t="s">
        <v>74</v>
      </c>
      <c r="D394" t="s">
        <v>74</v>
      </c>
      <c r="E394" t="s">
        <v>74</v>
      </c>
      <c r="F394" t="s">
        <v>6270</v>
      </c>
      <c r="G394" t="s">
        <v>74</v>
      </c>
      <c r="H394" t="s">
        <v>74</v>
      </c>
      <c r="I394" t="s">
        <v>6271</v>
      </c>
      <c r="J394" t="s">
        <v>403</v>
      </c>
      <c r="K394" t="s">
        <v>74</v>
      </c>
      <c r="L394" t="s">
        <v>74</v>
      </c>
      <c r="M394" t="s">
        <v>1028</v>
      </c>
      <c r="N394" t="s">
        <v>79</v>
      </c>
      <c r="O394" t="s">
        <v>74</v>
      </c>
      <c r="P394" t="s">
        <v>74</v>
      </c>
      <c r="Q394" t="s">
        <v>74</v>
      </c>
      <c r="R394" t="s">
        <v>74</v>
      </c>
      <c r="S394" t="s">
        <v>74</v>
      </c>
      <c r="T394" t="s">
        <v>6272</v>
      </c>
      <c r="U394" t="s">
        <v>6273</v>
      </c>
      <c r="V394" t="s">
        <v>6274</v>
      </c>
      <c r="W394" t="s">
        <v>6275</v>
      </c>
      <c r="X394" t="s">
        <v>6276</v>
      </c>
      <c r="Y394" t="s">
        <v>6277</v>
      </c>
      <c r="Z394" t="s">
        <v>6278</v>
      </c>
      <c r="AA394" t="s">
        <v>6279</v>
      </c>
      <c r="AB394" t="s">
        <v>6280</v>
      </c>
      <c r="AC394" t="s">
        <v>74</v>
      </c>
      <c r="AD394" t="s">
        <v>74</v>
      </c>
      <c r="AE394" t="s">
        <v>74</v>
      </c>
      <c r="AF394" t="s">
        <v>74</v>
      </c>
      <c r="AG394">
        <v>23</v>
      </c>
      <c r="AH394">
        <v>2</v>
      </c>
      <c r="AI394">
        <v>2</v>
      </c>
      <c r="AJ394">
        <v>1</v>
      </c>
      <c r="AK394">
        <v>4</v>
      </c>
      <c r="AL394" t="s">
        <v>3407</v>
      </c>
      <c r="AM394" t="s">
        <v>411</v>
      </c>
      <c r="AN394" t="s">
        <v>412</v>
      </c>
      <c r="AO394" t="s">
        <v>413</v>
      </c>
      <c r="AP394" t="s">
        <v>74</v>
      </c>
      <c r="AQ394" t="s">
        <v>74</v>
      </c>
      <c r="AR394" t="s">
        <v>414</v>
      </c>
      <c r="AS394" t="s">
        <v>415</v>
      </c>
      <c r="AT394" t="s">
        <v>74</v>
      </c>
      <c r="AU394">
        <v>2019</v>
      </c>
      <c r="AV394">
        <v>73</v>
      </c>
      <c r="AW394">
        <v>5</v>
      </c>
      <c r="AX394" t="s">
        <v>74</v>
      </c>
      <c r="AY394" t="s">
        <v>74</v>
      </c>
      <c r="AZ394" t="s">
        <v>74</v>
      </c>
      <c r="BA394" t="s">
        <v>74</v>
      </c>
      <c r="BB394">
        <v>28</v>
      </c>
      <c r="BC394">
        <v>47</v>
      </c>
      <c r="BD394" t="s">
        <v>74</v>
      </c>
      <c r="BE394" t="s">
        <v>74</v>
      </c>
      <c r="BF394" t="s">
        <v>74</v>
      </c>
      <c r="BG394" t="s">
        <v>74</v>
      </c>
      <c r="BH394" t="s">
        <v>74</v>
      </c>
      <c r="BI394">
        <v>20</v>
      </c>
      <c r="BJ394" t="s">
        <v>200</v>
      </c>
      <c r="BK394" t="s">
        <v>177</v>
      </c>
      <c r="BL394" t="s">
        <v>200</v>
      </c>
      <c r="BM394" t="s">
        <v>6281</v>
      </c>
      <c r="BN394" t="s">
        <v>74</v>
      </c>
      <c r="BO394" t="s">
        <v>74</v>
      </c>
      <c r="BP394" t="s">
        <v>74</v>
      </c>
      <c r="BQ394" t="s">
        <v>74</v>
      </c>
      <c r="BR394" t="s">
        <v>101</v>
      </c>
      <c r="BS394" t="s">
        <v>6282</v>
      </c>
      <c r="BT394" t="str">
        <f>HYPERLINK("https%3A%2F%2Fwww.webofscience.com%2Fwos%2Fwoscc%2Ffull-record%2FWOS:000493918100003","View Full Record in Web of Science")</f>
        <v>View Full Record in Web of Science</v>
      </c>
    </row>
    <row r="395" spans="1:72" x14ac:dyDescent="0.25">
      <c r="A395" t="s">
        <v>72</v>
      </c>
      <c r="B395" t="s">
        <v>6283</v>
      </c>
      <c r="C395" t="s">
        <v>74</v>
      </c>
      <c r="D395" t="s">
        <v>74</v>
      </c>
      <c r="E395" t="s">
        <v>74</v>
      </c>
      <c r="F395" t="s">
        <v>6284</v>
      </c>
      <c r="G395" t="s">
        <v>74</v>
      </c>
      <c r="H395" t="s">
        <v>74</v>
      </c>
      <c r="I395" t="s">
        <v>6285</v>
      </c>
      <c r="J395" t="s">
        <v>560</v>
      </c>
      <c r="K395" t="s">
        <v>74</v>
      </c>
      <c r="L395" t="s">
        <v>74</v>
      </c>
      <c r="M395" t="s">
        <v>78</v>
      </c>
      <c r="N395" t="s">
        <v>79</v>
      </c>
      <c r="O395" t="s">
        <v>74</v>
      </c>
      <c r="P395" t="s">
        <v>74</v>
      </c>
      <c r="Q395" t="s">
        <v>74</v>
      </c>
      <c r="R395" t="s">
        <v>74</v>
      </c>
      <c r="S395" t="s">
        <v>74</v>
      </c>
      <c r="T395" t="s">
        <v>6286</v>
      </c>
      <c r="U395" t="s">
        <v>6287</v>
      </c>
      <c r="V395" t="s">
        <v>6288</v>
      </c>
      <c r="W395" t="s">
        <v>6289</v>
      </c>
      <c r="X395" t="s">
        <v>6290</v>
      </c>
      <c r="Y395" t="s">
        <v>6291</v>
      </c>
      <c r="Z395" t="s">
        <v>6292</v>
      </c>
      <c r="AA395" t="s">
        <v>6293</v>
      </c>
      <c r="AB395" t="s">
        <v>6294</v>
      </c>
      <c r="AC395" t="s">
        <v>74</v>
      </c>
      <c r="AD395" t="s">
        <v>74</v>
      </c>
      <c r="AE395" t="s">
        <v>74</v>
      </c>
      <c r="AF395" t="s">
        <v>74</v>
      </c>
      <c r="AG395">
        <v>22</v>
      </c>
      <c r="AH395">
        <v>1</v>
      </c>
      <c r="AI395">
        <v>1</v>
      </c>
      <c r="AJ395">
        <v>1</v>
      </c>
      <c r="AK395">
        <v>8</v>
      </c>
      <c r="AL395" t="s">
        <v>5260</v>
      </c>
      <c r="AM395" t="s">
        <v>5261</v>
      </c>
      <c r="AN395" t="s">
        <v>5262</v>
      </c>
      <c r="AO395" t="s">
        <v>574</v>
      </c>
      <c r="AP395" t="s">
        <v>575</v>
      </c>
      <c r="AQ395" t="s">
        <v>74</v>
      </c>
      <c r="AR395" t="s">
        <v>576</v>
      </c>
      <c r="AS395" t="s">
        <v>577</v>
      </c>
      <c r="AT395" t="s">
        <v>74</v>
      </c>
      <c r="AU395">
        <v>2019</v>
      </c>
      <c r="AV395">
        <v>23</v>
      </c>
      <c r="AW395">
        <v>5</v>
      </c>
      <c r="AX395" t="s">
        <v>74</v>
      </c>
      <c r="AY395" t="s">
        <v>74</v>
      </c>
      <c r="AZ395" t="s">
        <v>74</v>
      </c>
      <c r="BA395" t="s">
        <v>74</v>
      </c>
      <c r="BB395">
        <v>262</v>
      </c>
      <c r="BC395">
        <v>268</v>
      </c>
      <c r="BD395" t="s">
        <v>74</v>
      </c>
      <c r="BE395" t="s">
        <v>6295</v>
      </c>
      <c r="BF395" t="str">
        <f>HYPERLINK("http://dx.doi.org/10.15561/20755279.2019.0508","http://dx.doi.org/10.15561/20755279.2019.0508")</f>
        <v>http://dx.doi.org/10.15561/20755279.2019.0508</v>
      </c>
      <c r="BG395" t="s">
        <v>74</v>
      </c>
      <c r="BH395" t="s">
        <v>74</v>
      </c>
      <c r="BI395">
        <v>7</v>
      </c>
      <c r="BJ395" t="s">
        <v>200</v>
      </c>
      <c r="BK395" t="s">
        <v>177</v>
      </c>
      <c r="BL395" t="s">
        <v>200</v>
      </c>
      <c r="BM395" t="s">
        <v>5873</v>
      </c>
      <c r="BN395" t="s">
        <v>74</v>
      </c>
      <c r="BO395" t="s">
        <v>100</v>
      </c>
      <c r="BP395" t="s">
        <v>74</v>
      </c>
      <c r="BQ395" t="s">
        <v>74</v>
      </c>
      <c r="BR395" t="s">
        <v>101</v>
      </c>
      <c r="BS395" t="s">
        <v>6296</v>
      </c>
      <c r="BT395" t="str">
        <f>HYPERLINK("https%3A%2F%2Fwww.webofscience.com%2Fwos%2Fwoscc%2Ffull-record%2FWOS:000493365300008","View Full Record in Web of Science")</f>
        <v>View Full Record in Web of Science</v>
      </c>
    </row>
    <row r="396" spans="1:72" x14ac:dyDescent="0.25">
      <c r="A396" t="s">
        <v>72</v>
      </c>
      <c r="B396" t="s">
        <v>6297</v>
      </c>
      <c r="C396" t="s">
        <v>74</v>
      </c>
      <c r="D396" t="s">
        <v>74</v>
      </c>
      <c r="E396" t="s">
        <v>74</v>
      </c>
      <c r="F396" t="s">
        <v>6298</v>
      </c>
      <c r="G396" t="s">
        <v>74</v>
      </c>
      <c r="H396" t="s">
        <v>74</v>
      </c>
      <c r="I396" t="s">
        <v>6299</v>
      </c>
      <c r="J396" t="s">
        <v>4334</v>
      </c>
      <c r="K396" t="s">
        <v>74</v>
      </c>
      <c r="L396" t="s">
        <v>74</v>
      </c>
      <c r="M396" t="s">
        <v>78</v>
      </c>
      <c r="N396" t="s">
        <v>79</v>
      </c>
      <c r="O396" t="s">
        <v>74</v>
      </c>
      <c r="P396" t="s">
        <v>74</v>
      </c>
      <c r="Q396" t="s">
        <v>74</v>
      </c>
      <c r="R396" t="s">
        <v>74</v>
      </c>
      <c r="S396" t="s">
        <v>74</v>
      </c>
      <c r="T396" t="s">
        <v>6300</v>
      </c>
      <c r="U396" t="s">
        <v>74</v>
      </c>
      <c r="V396" t="s">
        <v>6301</v>
      </c>
      <c r="W396" t="s">
        <v>6302</v>
      </c>
      <c r="X396" t="s">
        <v>6303</v>
      </c>
      <c r="Y396" t="s">
        <v>6304</v>
      </c>
      <c r="Z396" t="s">
        <v>74</v>
      </c>
      <c r="AA396" t="s">
        <v>6305</v>
      </c>
      <c r="AB396" t="s">
        <v>6306</v>
      </c>
      <c r="AC396" t="s">
        <v>74</v>
      </c>
      <c r="AD396" t="s">
        <v>74</v>
      </c>
      <c r="AE396" t="s">
        <v>74</v>
      </c>
      <c r="AF396" t="s">
        <v>74</v>
      </c>
      <c r="AG396">
        <v>16</v>
      </c>
      <c r="AH396">
        <v>27</v>
      </c>
      <c r="AI396">
        <v>27</v>
      </c>
      <c r="AJ396">
        <v>2</v>
      </c>
      <c r="AK396">
        <v>8</v>
      </c>
      <c r="AL396" t="s">
        <v>4342</v>
      </c>
      <c r="AM396" t="s">
        <v>4343</v>
      </c>
      <c r="AN396" t="s">
        <v>4344</v>
      </c>
      <c r="AO396" t="s">
        <v>4345</v>
      </c>
      <c r="AP396" t="s">
        <v>74</v>
      </c>
      <c r="AQ396" t="s">
        <v>74</v>
      </c>
      <c r="AR396" t="s">
        <v>4346</v>
      </c>
      <c r="AS396" t="s">
        <v>4347</v>
      </c>
      <c r="AT396" t="s">
        <v>74</v>
      </c>
      <c r="AU396">
        <v>2019</v>
      </c>
      <c r="AV396">
        <v>8</v>
      </c>
      <c r="AW396">
        <v>3.1</v>
      </c>
      <c r="AX396" t="s">
        <v>74</v>
      </c>
      <c r="AY396" t="s">
        <v>74</v>
      </c>
      <c r="AZ396" t="s">
        <v>362</v>
      </c>
      <c r="BA396" t="s">
        <v>74</v>
      </c>
      <c r="BB396">
        <v>280</v>
      </c>
      <c r="BC396">
        <v>289</v>
      </c>
      <c r="BD396" t="s">
        <v>74</v>
      </c>
      <c r="BE396" t="s">
        <v>74</v>
      </c>
      <c r="BF396" t="s">
        <v>74</v>
      </c>
      <c r="BG396" t="s">
        <v>74</v>
      </c>
      <c r="BH396" t="s">
        <v>74</v>
      </c>
      <c r="BI396">
        <v>10</v>
      </c>
      <c r="BJ396" t="s">
        <v>1706</v>
      </c>
      <c r="BK396" t="s">
        <v>177</v>
      </c>
      <c r="BL396" t="s">
        <v>1706</v>
      </c>
      <c r="BM396" t="s">
        <v>6108</v>
      </c>
      <c r="BN396" t="s">
        <v>74</v>
      </c>
      <c r="BO396" t="s">
        <v>74</v>
      </c>
      <c r="BP396" t="s">
        <v>74</v>
      </c>
      <c r="BQ396" t="s">
        <v>74</v>
      </c>
      <c r="BR396" t="s">
        <v>101</v>
      </c>
      <c r="BS396" t="s">
        <v>6307</v>
      </c>
      <c r="BT396" t="str">
        <f>HYPERLINK("https%3A%2F%2Fwww.webofscience.com%2Fwos%2Fwoscc%2Ffull-record%2FWOS:000490561600032","View Full Record in Web of Science")</f>
        <v>View Full Record in Web of Science</v>
      </c>
    </row>
    <row r="397" spans="1:72" x14ac:dyDescent="0.25">
      <c r="A397" t="s">
        <v>72</v>
      </c>
      <c r="B397" t="s">
        <v>6308</v>
      </c>
      <c r="C397" t="s">
        <v>74</v>
      </c>
      <c r="D397" t="s">
        <v>74</v>
      </c>
      <c r="E397" t="s">
        <v>74</v>
      </c>
      <c r="F397" t="s">
        <v>6309</v>
      </c>
      <c r="G397" t="s">
        <v>74</v>
      </c>
      <c r="H397" t="s">
        <v>74</v>
      </c>
      <c r="I397" t="s">
        <v>6310</v>
      </c>
      <c r="J397" t="s">
        <v>2009</v>
      </c>
      <c r="K397" t="s">
        <v>74</v>
      </c>
      <c r="L397" t="s">
        <v>74</v>
      </c>
      <c r="M397" t="s">
        <v>78</v>
      </c>
      <c r="N397" t="s">
        <v>79</v>
      </c>
      <c r="O397" t="s">
        <v>74</v>
      </c>
      <c r="P397" t="s">
        <v>74</v>
      </c>
      <c r="Q397" t="s">
        <v>74</v>
      </c>
      <c r="R397" t="s">
        <v>74</v>
      </c>
      <c r="S397" t="s">
        <v>74</v>
      </c>
      <c r="T397" t="s">
        <v>6311</v>
      </c>
      <c r="U397" t="s">
        <v>6312</v>
      </c>
      <c r="V397" t="s">
        <v>6313</v>
      </c>
      <c r="W397" t="s">
        <v>6314</v>
      </c>
      <c r="X397" t="s">
        <v>3603</v>
      </c>
      <c r="Y397" t="s">
        <v>6315</v>
      </c>
      <c r="Z397" t="s">
        <v>6316</v>
      </c>
      <c r="AA397" t="s">
        <v>6317</v>
      </c>
      <c r="AB397" t="s">
        <v>6318</v>
      </c>
      <c r="AC397" t="s">
        <v>74</v>
      </c>
      <c r="AD397" t="s">
        <v>74</v>
      </c>
      <c r="AE397" t="s">
        <v>74</v>
      </c>
      <c r="AF397" t="s">
        <v>74</v>
      </c>
      <c r="AG397">
        <v>20</v>
      </c>
      <c r="AH397">
        <v>1</v>
      </c>
      <c r="AI397">
        <v>1</v>
      </c>
      <c r="AJ397">
        <v>3</v>
      </c>
      <c r="AK397">
        <v>14</v>
      </c>
      <c r="AL397" t="s">
        <v>2018</v>
      </c>
      <c r="AM397" t="s">
        <v>411</v>
      </c>
      <c r="AN397" t="s">
        <v>2019</v>
      </c>
      <c r="AO397" t="s">
        <v>2020</v>
      </c>
      <c r="AP397" t="s">
        <v>2021</v>
      </c>
      <c r="AQ397" t="s">
        <v>74</v>
      </c>
      <c r="AR397" t="s">
        <v>2022</v>
      </c>
      <c r="AS397" t="s">
        <v>2023</v>
      </c>
      <c r="AT397" t="s">
        <v>74</v>
      </c>
      <c r="AU397">
        <v>2019</v>
      </c>
      <c r="AV397" t="s">
        <v>74</v>
      </c>
      <c r="AW397">
        <v>13</v>
      </c>
      <c r="AX397" t="s">
        <v>74</v>
      </c>
      <c r="AY397" t="s">
        <v>74</v>
      </c>
      <c r="AZ397" t="s">
        <v>74</v>
      </c>
      <c r="BA397" t="s">
        <v>74</v>
      </c>
      <c r="BB397">
        <v>63</v>
      </c>
      <c r="BC397">
        <v>69</v>
      </c>
      <c r="BD397" t="s">
        <v>74</v>
      </c>
      <c r="BE397" t="s">
        <v>6319</v>
      </c>
      <c r="BF397" t="str">
        <f>HYPERLINK("http://dx.doi.org/10.20535/2410-8286.148316","http://dx.doi.org/10.20535/2410-8286.148316")</f>
        <v>http://dx.doi.org/10.20535/2410-8286.148316</v>
      </c>
      <c r="BG397" t="s">
        <v>74</v>
      </c>
      <c r="BH397" t="s">
        <v>74</v>
      </c>
      <c r="BI397">
        <v>7</v>
      </c>
      <c r="BJ397" t="s">
        <v>200</v>
      </c>
      <c r="BK397" t="s">
        <v>177</v>
      </c>
      <c r="BL397" t="s">
        <v>200</v>
      </c>
      <c r="BM397" t="s">
        <v>5844</v>
      </c>
      <c r="BN397" t="s">
        <v>74</v>
      </c>
      <c r="BO397" t="s">
        <v>243</v>
      </c>
      <c r="BP397" t="s">
        <v>74</v>
      </c>
      <c r="BQ397" t="s">
        <v>74</v>
      </c>
      <c r="BR397" t="s">
        <v>101</v>
      </c>
      <c r="BS397" t="s">
        <v>6320</v>
      </c>
      <c r="BT397" t="str">
        <f>HYPERLINK("https%3A%2F%2Fwww.webofscience.com%2Fwos%2Fwoscc%2Ffull-record%2FWOS:000504843200008","View Full Record in Web of Science")</f>
        <v>View Full Record in Web of Science</v>
      </c>
    </row>
    <row r="398" spans="1:72" x14ac:dyDescent="0.25">
      <c r="A398" t="s">
        <v>72</v>
      </c>
      <c r="B398" t="s">
        <v>6321</v>
      </c>
      <c r="C398" t="s">
        <v>74</v>
      </c>
      <c r="D398" t="s">
        <v>74</v>
      </c>
      <c r="E398" t="s">
        <v>74</v>
      </c>
      <c r="F398" t="s">
        <v>6322</v>
      </c>
      <c r="G398" t="s">
        <v>74</v>
      </c>
      <c r="H398" t="s">
        <v>74</v>
      </c>
      <c r="I398" t="s">
        <v>6323</v>
      </c>
      <c r="J398" t="s">
        <v>403</v>
      </c>
      <c r="K398" t="s">
        <v>74</v>
      </c>
      <c r="L398" t="s">
        <v>74</v>
      </c>
      <c r="M398" t="s">
        <v>1028</v>
      </c>
      <c r="N398" t="s">
        <v>79</v>
      </c>
      <c r="O398" t="s">
        <v>74</v>
      </c>
      <c r="P398" t="s">
        <v>74</v>
      </c>
      <c r="Q398" t="s">
        <v>74</v>
      </c>
      <c r="R398" t="s">
        <v>74</v>
      </c>
      <c r="S398" t="s">
        <v>74</v>
      </c>
      <c r="T398" t="s">
        <v>6324</v>
      </c>
      <c r="U398" t="s">
        <v>74</v>
      </c>
      <c r="V398" t="s">
        <v>6325</v>
      </c>
      <c r="W398" t="s">
        <v>6326</v>
      </c>
      <c r="X398" t="s">
        <v>252</v>
      </c>
      <c r="Y398" t="s">
        <v>6327</v>
      </c>
      <c r="Z398" t="s">
        <v>6328</v>
      </c>
      <c r="AA398" t="s">
        <v>6329</v>
      </c>
      <c r="AB398" t="s">
        <v>2315</v>
      </c>
      <c r="AC398" t="s">
        <v>74</v>
      </c>
      <c r="AD398" t="s">
        <v>74</v>
      </c>
      <c r="AE398" t="s">
        <v>74</v>
      </c>
      <c r="AF398" t="s">
        <v>74</v>
      </c>
      <c r="AG398">
        <v>29</v>
      </c>
      <c r="AH398">
        <v>3</v>
      </c>
      <c r="AI398">
        <v>3</v>
      </c>
      <c r="AJ398">
        <v>1</v>
      </c>
      <c r="AK398">
        <v>11</v>
      </c>
      <c r="AL398" t="s">
        <v>1720</v>
      </c>
      <c r="AM398" t="s">
        <v>411</v>
      </c>
      <c r="AN398" t="s">
        <v>412</v>
      </c>
      <c r="AO398" t="s">
        <v>413</v>
      </c>
      <c r="AP398" t="s">
        <v>74</v>
      </c>
      <c r="AQ398" t="s">
        <v>74</v>
      </c>
      <c r="AR398" t="s">
        <v>414</v>
      </c>
      <c r="AS398" t="s">
        <v>415</v>
      </c>
      <c r="AT398" t="s">
        <v>74</v>
      </c>
      <c r="AU398">
        <v>2019</v>
      </c>
      <c r="AV398">
        <v>74</v>
      </c>
      <c r="AW398">
        <v>6</v>
      </c>
      <c r="AX398" t="s">
        <v>74</v>
      </c>
      <c r="AY398" t="s">
        <v>74</v>
      </c>
      <c r="AZ398" t="s">
        <v>74</v>
      </c>
      <c r="BA398" t="s">
        <v>74</v>
      </c>
      <c r="BB398">
        <v>56</v>
      </c>
      <c r="BC398">
        <v>70</v>
      </c>
      <c r="BD398" t="s">
        <v>74</v>
      </c>
      <c r="BE398" t="s">
        <v>74</v>
      </c>
      <c r="BF398" t="s">
        <v>74</v>
      </c>
      <c r="BG398" t="s">
        <v>74</v>
      </c>
      <c r="BH398" t="s">
        <v>74</v>
      </c>
      <c r="BI398">
        <v>15</v>
      </c>
      <c r="BJ398" t="s">
        <v>200</v>
      </c>
      <c r="BK398" t="s">
        <v>177</v>
      </c>
      <c r="BL398" t="s">
        <v>200</v>
      </c>
      <c r="BM398" t="s">
        <v>5934</v>
      </c>
      <c r="BN398" t="s">
        <v>74</v>
      </c>
      <c r="BO398" t="s">
        <v>74</v>
      </c>
      <c r="BP398" t="s">
        <v>74</v>
      </c>
      <c r="BQ398" t="s">
        <v>74</v>
      </c>
      <c r="BR398" t="s">
        <v>101</v>
      </c>
      <c r="BS398" t="s">
        <v>6330</v>
      </c>
      <c r="BT398" t="str">
        <f>HYPERLINK("https%3A%2F%2Fwww.webofscience.com%2Fwos%2Fwoscc%2Ffull-record%2FWOS:000505073300004","View Full Record in Web of Science")</f>
        <v>View Full Record in Web of Science</v>
      </c>
    </row>
    <row r="399" spans="1:72" x14ac:dyDescent="0.25">
      <c r="A399" t="s">
        <v>72</v>
      </c>
      <c r="B399" t="s">
        <v>6331</v>
      </c>
      <c r="C399" t="s">
        <v>74</v>
      </c>
      <c r="D399" t="s">
        <v>74</v>
      </c>
      <c r="E399" t="s">
        <v>74</v>
      </c>
      <c r="F399" t="s">
        <v>6332</v>
      </c>
      <c r="G399" t="s">
        <v>74</v>
      </c>
      <c r="H399" t="s">
        <v>74</v>
      </c>
      <c r="I399" t="s">
        <v>6333</v>
      </c>
      <c r="J399" t="s">
        <v>403</v>
      </c>
      <c r="K399" t="s">
        <v>74</v>
      </c>
      <c r="L399" t="s">
        <v>74</v>
      </c>
      <c r="M399" t="s">
        <v>1028</v>
      </c>
      <c r="N399" t="s">
        <v>79</v>
      </c>
      <c r="O399" t="s">
        <v>74</v>
      </c>
      <c r="P399" t="s">
        <v>74</v>
      </c>
      <c r="Q399" t="s">
        <v>74</v>
      </c>
      <c r="R399" t="s">
        <v>74</v>
      </c>
      <c r="S399" t="s">
        <v>74</v>
      </c>
      <c r="T399" t="s">
        <v>6334</v>
      </c>
      <c r="U399" t="s">
        <v>74</v>
      </c>
      <c r="V399" t="s">
        <v>6335</v>
      </c>
      <c r="W399" t="s">
        <v>6336</v>
      </c>
      <c r="X399" t="s">
        <v>3530</v>
      </c>
      <c r="Y399" t="s">
        <v>6337</v>
      </c>
      <c r="Z399" t="s">
        <v>6338</v>
      </c>
      <c r="AA399" t="s">
        <v>6339</v>
      </c>
      <c r="AB399" t="s">
        <v>6340</v>
      </c>
      <c r="AC399" t="s">
        <v>74</v>
      </c>
      <c r="AD399" t="s">
        <v>74</v>
      </c>
      <c r="AE399" t="s">
        <v>74</v>
      </c>
      <c r="AF399" t="s">
        <v>74</v>
      </c>
      <c r="AG399">
        <v>6</v>
      </c>
      <c r="AH399">
        <v>2</v>
      </c>
      <c r="AI399">
        <v>2</v>
      </c>
      <c r="AJ399">
        <v>0</v>
      </c>
      <c r="AK399">
        <v>2</v>
      </c>
      <c r="AL399" t="s">
        <v>3407</v>
      </c>
      <c r="AM399" t="s">
        <v>411</v>
      </c>
      <c r="AN399" t="s">
        <v>412</v>
      </c>
      <c r="AO399" t="s">
        <v>413</v>
      </c>
      <c r="AP399" t="s">
        <v>74</v>
      </c>
      <c r="AQ399" t="s">
        <v>74</v>
      </c>
      <c r="AR399" t="s">
        <v>414</v>
      </c>
      <c r="AS399" t="s">
        <v>415</v>
      </c>
      <c r="AT399" t="s">
        <v>74</v>
      </c>
      <c r="AU399">
        <v>2019</v>
      </c>
      <c r="AV399">
        <v>70</v>
      </c>
      <c r="AW399">
        <v>2</v>
      </c>
      <c r="AX399" t="s">
        <v>74</v>
      </c>
      <c r="AY399" t="s">
        <v>74</v>
      </c>
      <c r="AZ399" t="s">
        <v>74</v>
      </c>
      <c r="BA399" t="s">
        <v>74</v>
      </c>
      <c r="BB399">
        <v>71</v>
      </c>
      <c r="BC399">
        <v>85</v>
      </c>
      <c r="BD399" t="s">
        <v>74</v>
      </c>
      <c r="BE399" t="s">
        <v>74</v>
      </c>
      <c r="BF399" t="s">
        <v>74</v>
      </c>
      <c r="BG399" t="s">
        <v>74</v>
      </c>
      <c r="BH399" t="s">
        <v>74</v>
      </c>
      <c r="BI399">
        <v>15</v>
      </c>
      <c r="BJ399" t="s">
        <v>200</v>
      </c>
      <c r="BK399" t="s">
        <v>177</v>
      </c>
      <c r="BL399" t="s">
        <v>200</v>
      </c>
      <c r="BM399" t="s">
        <v>5990</v>
      </c>
      <c r="BN399" t="s">
        <v>74</v>
      </c>
      <c r="BO399" t="s">
        <v>74</v>
      </c>
      <c r="BP399" t="s">
        <v>74</v>
      </c>
      <c r="BQ399" t="s">
        <v>74</v>
      </c>
      <c r="BR399" t="s">
        <v>101</v>
      </c>
      <c r="BS399" t="s">
        <v>6341</v>
      </c>
      <c r="BT399" t="str">
        <f>HYPERLINK("https%3A%2F%2Fwww.webofscience.com%2Fwos%2Fwoscc%2Ffull-record%2FWOS:000466137700006","View Full Record in Web of Science")</f>
        <v>View Full Record in Web of Science</v>
      </c>
    </row>
    <row r="400" spans="1:72" x14ac:dyDescent="0.25">
      <c r="A400" t="s">
        <v>72</v>
      </c>
      <c r="B400" t="s">
        <v>6342</v>
      </c>
      <c r="C400" t="s">
        <v>74</v>
      </c>
      <c r="D400" t="s">
        <v>74</v>
      </c>
      <c r="E400" t="s">
        <v>74</v>
      </c>
      <c r="F400" t="s">
        <v>6343</v>
      </c>
      <c r="G400" t="s">
        <v>74</v>
      </c>
      <c r="H400" t="s">
        <v>74</v>
      </c>
      <c r="I400" t="s">
        <v>6344</v>
      </c>
      <c r="J400" t="s">
        <v>403</v>
      </c>
      <c r="K400" t="s">
        <v>74</v>
      </c>
      <c r="L400" t="s">
        <v>74</v>
      </c>
      <c r="M400" t="s">
        <v>1712</v>
      </c>
      <c r="N400" t="s">
        <v>79</v>
      </c>
      <c r="O400" t="s">
        <v>74</v>
      </c>
      <c r="P400" t="s">
        <v>74</v>
      </c>
      <c r="Q400" t="s">
        <v>74</v>
      </c>
      <c r="R400" t="s">
        <v>74</v>
      </c>
      <c r="S400" t="s">
        <v>74</v>
      </c>
      <c r="T400" t="s">
        <v>6345</v>
      </c>
      <c r="U400" t="s">
        <v>74</v>
      </c>
      <c r="V400" t="s">
        <v>6346</v>
      </c>
      <c r="W400" t="s">
        <v>6347</v>
      </c>
      <c r="X400" t="s">
        <v>602</v>
      </c>
      <c r="Y400" t="s">
        <v>6348</v>
      </c>
      <c r="Z400" t="s">
        <v>6349</v>
      </c>
      <c r="AA400" t="s">
        <v>6350</v>
      </c>
      <c r="AB400" t="s">
        <v>74</v>
      </c>
      <c r="AC400" t="s">
        <v>74</v>
      </c>
      <c r="AD400" t="s">
        <v>74</v>
      </c>
      <c r="AE400" t="s">
        <v>74</v>
      </c>
      <c r="AF400" t="s">
        <v>74</v>
      </c>
      <c r="AG400">
        <v>10</v>
      </c>
      <c r="AH400">
        <v>2</v>
      </c>
      <c r="AI400">
        <v>2</v>
      </c>
      <c r="AJ400">
        <v>0</v>
      </c>
      <c r="AK400">
        <v>3</v>
      </c>
      <c r="AL400" t="s">
        <v>3407</v>
      </c>
      <c r="AM400" t="s">
        <v>411</v>
      </c>
      <c r="AN400" t="s">
        <v>412</v>
      </c>
      <c r="AO400" t="s">
        <v>413</v>
      </c>
      <c r="AP400" t="s">
        <v>74</v>
      </c>
      <c r="AQ400" t="s">
        <v>74</v>
      </c>
      <c r="AR400" t="s">
        <v>414</v>
      </c>
      <c r="AS400" t="s">
        <v>415</v>
      </c>
      <c r="AT400" t="s">
        <v>74</v>
      </c>
      <c r="AU400">
        <v>2019</v>
      </c>
      <c r="AV400">
        <v>69</v>
      </c>
      <c r="AW400">
        <v>1</v>
      </c>
      <c r="AX400" t="s">
        <v>74</v>
      </c>
      <c r="AY400" t="s">
        <v>74</v>
      </c>
      <c r="AZ400" t="s">
        <v>74</v>
      </c>
      <c r="BA400" t="s">
        <v>74</v>
      </c>
      <c r="BB400">
        <v>54</v>
      </c>
      <c r="BC400">
        <v>63</v>
      </c>
      <c r="BD400" t="s">
        <v>74</v>
      </c>
      <c r="BE400" t="s">
        <v>6351</v>
      </c>
      <c r="BF400" t="str">
        <f>HYPERLINK("http://dx.doi.org/10.33407/itlt.v69i1.2468","http://dx.doi.org/10.33407/itlt.v69i1.2468")</f>
        <v>http://dx.doi.org/10.33407/itlt.v69i1.2468</v>
      </c>
      <c r="BG400" t="s">
        <v>74</v>
      </c>
      <c r="BH400" t="s">
        <v>74</v>
      </c>
      <c r="BI400">
        <v>10</v>
      </c>
      <c r="BJ400" t="s">
        <v>200</v>
      </c>
      <c r="BK400" t="s">
        <v>177</v>
      </c>
      <c r="BL400" t="s">
        <v>200</v>
      </c>
      <c r="BM400" t="s">
        <v>5858</v>
      </c>
      <c r="BN400" t="s">
        <v>74</v>
      </c>
      <c r="BO400" t="s">
        <v>100</v>
      </c>
      <c r="BP400" t="s">
        <v>74</v>
      </c>
      <c r="BQ400" t="s">
        <v>74</v>
      </c>
      <c r="BR400" t="s">
        <v>101</v>
      </c>
      <c r="BS400" t="s">
        <v>6352</v>
      </c>
      <c r="BT400" t="str">
        <f>HYPERLINK("https%3A%2F%2Fwww.webofscience.com%2Fwos%2Fwoscc%2Ffull-record%2FWOS:000459603700005","View Full Record in Web of Science")</f>
        <v>View Full Record in Web of Science</v>
      </c>
    </row>
    <row r="401" spans="1:72" x14ac:dyDescent="0.25">
      <c r="A401" t="s">
        <v>72</v>
      </c>
      <c r="B401" t="s">
        <v>6353</v>
      </c>
      <c r="C401" t="s">
        <v>74</v>
      </c>
      <c r="D401" t="s">
        <v>74</v>
      </c>
      <c r="E401" t="s">
        <v>74</v>
      </c>
      <c r="F401" t="s">
        <v>6354</v>
      </c>
      <c r="G401" t="s">
        <v>74</v>
      </c>
      <c r="H401" t="s">
        <v>74</v>
      </c>
      <c r="I401" t="s">
        <v>6355</v>
      </c>
      <c r="J401" t="s">
        <v>1672</v>
      </c>
      <c r="K401" t="s">
        <v>74</v>
      </c>
      <c r="L401" t="s">
        <v>74</v>
      </c>
      <c r="M401" t="s">
        <v>78</v>
      </c>
      <c r="N401" t="s">
        <v>79</v>
      </c>
      <c r="O401" t="s">
        <v>74</v>
      </c>
      <c r="P401" t="s">
        <v>74</v>
      </c>
      <c r="Q401" t="s">
        <v>74</v>
      </c>
      <c r="R401" t="s">
        <v>74</v>
      </c>
      <c r="S401" t="s">
        <v>74</v>
      </c>
      <c r="T401" t="s">
        <v>6356</v>
      </c>
      <c r="U401" t="s">
        <v>74</v>
      </c>
      <c r="V401" t="s">
        <v>6357</v>
      </c>
      <c r="W401" t="s">
        <v>6358</v>
      </c>
      <c r="X401" t="s">
        <v>6359</v>
      </c>
      <c r="Y401" t="s">
        <v>6360</v>
      </c>
      <c r="Z401" t="s">
        <v>6361</v>
      </c>
      <c r="AA401" t="s">
        <v>74</v>
      </c>
      <c r="AB401" t="s">
        <v>74</v>
      </c>
      <c r="AC401" t="s">
        <v>74</v>
      </c>
      <c r="AD401" t="s">
        <v>74</v>
      </c>
      <c r="AE401" t="s">
        <v>74</v>
      </c>
      <c r="AF401" t="s">
        <v>74</v>
      </c>
      <c r="AG401">
        <v>15</v>
      </c>
      <c r="AH401">
        <v>1</v>
      </c>
      <c r="AI401">
        <v>1</v>
      </c>
      <c r="AJ401">
        <v>0</v>
      </c>
      <c r="AK401">
        <v>8</v>
      </c>
      <c r="AL401" t="s">
        <v>1681</v>
      </c>
      <c r="AM401" t="s">
        <v>1682</v>
      </c>
      <c r="AN401" t="s">
        <v>1683</v>
      </c>
      <c r="AO401" t="s">
        <v>1684</v>
      </c>
      <c r="AP401" t="s">
        <v>74</v>
      </c>
      <c r="AQ401" t="s">
        <v>74</v>
      </c>
      <c r="AR401" t="s">
        <v>1685</v>
      </c>
      <c r="AS401" t="s">
        <v>1686</v>
      </c>
      <c r="AT401" t="s">
        <v>74</v>
      </c>
      <c r="AU401">
        <v>2019</v>
      </c>
      <c r="AV401" t="s">
        <v>74</v>
      </c>
      <c r="AW401">
        <v>12</v>
      </c>
      <c r="AX401" t="s">
        <v>74</v>
      </c>
      <c r="AY401" t="s">
        <v>74</v>
      </c>
      <c r="AZ401" t="s">
        <v>74</v>
      </c>
      <c r="BA401" t="s">
        <v>74</v>
      </c>
      <c r="BB401">
        <v>108</v>
      </c>
      <c r="BC401">
        <v>115</v>
      </c>
      <c r="BD401" t="s">
        <v>74</v>
      </c>
      <c r="BE401" t="s">
        <v>6362</v>
      </c>
      <c r="BF401" t="str">
        <f>HYPERLINK("http://dx.doi.org/10.24919/2519-058x.12.177564","http://dx.doi.org/10.24919/2519-058x.12.177564")</f>
        <v>http://dx.doi.org/10.24919/2519-058x.12.177564</v>
      </c>
      <c r="BG401" t="s">
        <v>74</v>
      </c>
      <c r="BH401" t="s">
        <v>74</v>
      </c>
      <c r="BI401">
        <v>8</v>
      </c>
      <c r="BJ401" t="s">
        <v>176</v>
      </c>
      <c r="BK401" t="s">
        <v>177</v>
      </c>
      <c r="BL401" t="s">
        <v>176</v>
      </c>
      <c r="BM401" t="s">
        <v>6363</v>
      </c>
      <c r="BN401" t="s">
        <v>74</v>
      </c>
      <c r="BO401" t="s">
        <v>313</v>
      </c>
      <c r="BP401" t="s">
        <v>74</v>
      </c>
      <c r="BQ401" t="s">
        <v>74</v>
      </c>
      <c r="BR401" t="s">
        <v>101</v>
      </c>
      <c r="BS401" t="s">
        <v>6364</v>
      </c>
      <c r="BT401" t="str">
        <f>HYPERLINK("https%3A%2F%2Fwww.webofscience.com%2Fwos%2Fwoscc%2Ffull-record%2FWOS:000492709900010","View Full Record in Web of Science")</f>
        <v>View Full Record in Web of Science</v>
      </c>
    </row>
    <row r="402" spans="1:72" x14ac:dyDescent="0.25">
      <c r="A402" t="s">
        <v>72</v>
      </c>
      <c r="B402" t="s">
        <v>6365</v>
      </c>
      <c r="C402" t="s">
        <v>74</v>
      </c>
      <c r="D402" t="s">
        <v>74</v>
      </c>
      <c r="E402" t="s">
        <v>74</v>
      </c>
      <c r="F402" t="s">
        <v>6366</v>
      </c>
      <c r="G402" t="s">
        <v>74</v>
      </c>
      <c r="H402" t="s">
        <v>74</v>
      </c>
      <c r="I402" t="s">
        <v>6367</v>
      </c>
      <c r="J402" t="s">
        <v>2009</v>
      </c>
      <c r="K402" t="s">
        <v>74</v>
      </c>
      <c r="L402" t="s">
        <v>74</v>
      </c>
      <c r="M402" t="s">
        <v>78</v>
      </c>
      <c r="N402" t="s">
        <v>79</v>
      </c>
      <c r="O402" t="s">
        <v>74</v>
      </c>
      <c r="P402" t="s">
        <v>74</v>
      </c>
      <c r="Q402" t="s">
        <v>74</v>
      </c>
      <c r="R402" t="s">
        <v>74</v>
      </c>
      <c r="S402" t="s">
        <v>74</v>
      </c>
      <c r="T402" t="s">
        <v>6368</v>
      </c>
      <c r="U402" t="s">
        <v>6369</v>
      </c>
      <c r="V402" t="s">
        <v>6370</v>
      </c>
      <c r="W402" t="s">
        <v>6371</v>
      </c>
      <c r="X402" t="s">
        <v>4652</v>
      </c>
      <c r="Y402" t="s">
        <v>6372</v>
      </c>
      <c r="Z402" t="s">
        <v>6373</v>
      </c>
      <c r="AA402" t="s">
        <v>6374</v>
      </c>
      <c r="AB402" t="s">
        <v>74</v>
      </c>
      <c r="AC402" t="s">
        <v>74</v>
      </c>
      <c r="AD402" t="s">
        <v>74</v>
      </c>
      <c r="AE402" t="s">
        <v>74</v>
      </c>
      <c r="AF402" t="s">
        <v>74</v>
      </c>
      <c r="AG402">
        <v>22</v>
      </c>
      <c r="AH402">
        <v>0</v>
      </c>
      <c r="AI402">
        <v>0</v>
      </c>
      <c r="AJ402">
        <v>0</v>
      </c>
      <c r="AK402">
        <v>1</v>
      </c>
      <c r="AL402" t="s">
        <v>2018</v>
      </c>
      <c r="AM402" t="s">
        <v>411</v>
      </c>
      <c r="AN402" t="s">
        <v>2019</v>
      </c>
      <c r="AO402" t="s">
        <v>2020</v>
      </c>
      <c r="AP402" t="s">
        <v>2021</v>
      </c>
      <c r="AQ402" t="s">
        <v>74</v>
      </c>
      <c r="AR402" t="s">
        <v>2022</v>
      </c>
      <c r="AS402" t="s">
        <v>2023</v>
      </c>
      <c r="AT402" t="s">
        <v>74</v>
      </c>
      <c r="AU402">
        <v>2019</v>
      </c>
      <c r="AV402" t="s">
        <v>74</v>
      </c>
      <c r="AW402">
        <v>13</v>
      </c>
      <c r="AX402" t="s">
        <v>74</v>
      </c>
      <c r="AY402" t="s">
        <v>74</v>
      </c>
      <c r="AZ402" t="s">
        <v>74</v>
      </c>
      <c r="BA402" t="s">
        <v>74</v>
      </c>
      <c r="BB402">
        <v>36</v>
      </c>
      <c r="BC402">
        <v>43</v>
      </c>
      <c r="BD402" t="s">
        <v>74</v>
      </c>
      <c r="BE402" t="s">
        <v>6375</v>
      </c>
      <c r="BF402" t="str">
        <f>HYPERLINK("http://dx.doi.org/10.20535/2410-8286.157613","http://dx.doi.org/10.20535/2410-8286.157613")</f>
        <v>http://dx.doi.org/10.20535/2410-8286.157613</v>
      </c>
      <c r="BG402" t="s">
        <v>74</v>
      </c>
      <c r="BH402" t="s">
        <v>74</v>
      </c>
      <c r="BI402">
        <v>8</v>
      </c>
      <c r="BJ402" t="s">
        <v>200</v>
      </c>
      <c r="BK402" t="s">
        <v>177</v>
      </c>
      <c r="BL402" t="s">
        <v>200</v>
      </c>
      <c r="BM402" t="s">
        <v>5844</v>
      </c>
      <c r="BN402" t="s">
        <v>74</v>
      </c>
      <c r="BO402" t="s">
        <v>1667</v>
      </c>
      <c r="BP402" t="s">
        <v>74</v>
      </c>
      <c r="BQ402" t="s">
        <v>74</v>
      </c>
      <c r="BR402" t="s">
        <v>101</v>
      </c>
      <c r="BS402" t="s">
        <v>6376</v>
      </c>
      <c r="BT402" t="str">
        <f>HYPERLINK("https%3A%2F%2Fwww.webofscience.com%2Fwos%2Fwoscc%2Ffull-record%2FWOS:000504843200005","View Full Record in Web of Science")</f>
        <v>View Full Record in Web of Science</v>
      </c>
    </row>
    <row r="403" spans="1:72" x14ac:dyDescent="0.25">
      <c r="A403" t="s">
        <v>72</v>
      </c>
      <c r="B403" t="s">
        <v>6377</v>
      </c>
      <c r="C403" t="s">
        <v>74</v>
      </c>
      <c r="D403" t="s">
        <v>74</v>
      </c>
      <c r="E403" t="s">
        <v>74</v>
      </c>
      <c r="F403" t="s">
        <v>6378</v>
      </c>
      <c r="G403" t="s">
        <v>74</v>
      </c>
      <c r="H403" t="s">
        <v>74</v>
      </c>
      <c r="I403" t="s">
        <v>6379</v>
      </c>
      <c r="J403" t="s">
        <v>1672</v>
      </c>
      <c r="K403" t="s">
        <v>74</v>
      </c>
      <c r="L403" t="s">
        <v>74</v>
      </c>
      <c r="M403" t="s">
        <v>78</v>
      </c>
      <c r="N403" t="s">
        <v>79</v>
      </c>
      <c r="O403" t="s">
        <v>74</v>
      </c>
      <c r="P403" t="s">
        <v>74</v>
      </c>
      <c r="Q403" t="s">
        <v>74</v>
      </c>
      <c r="R403" t="s">
        <v>74</v>
      </c>
      <c r="S403" t="s">
        <v>74</v>
      </c>
      <c r="T403" t="s">
        <v>6380</v>
      </c>
      <c r="U403" t="s">
        <v>74</v>
      </c>
      <c r="V403" t="s">
        <v>6381</v>
      </c>
      <c r="W403" t="s">
        <v>6382</v>
      </c>
      <c r="X403" t="s">
        <v>6383</v>
      </c>
      <c r="Y403" t="s">
        <v>6384</v>
      </c>
      <c r="Z403" t="s">
        <v>6385</v>
      </c>
      <c r="AA403" t="s">
        <v>6386</v>
      </c>
      <c r="AB403" t="s">
        <v>6387</v>
      </c>
      <c r="AC403" t="s">
        <v>74</v>
      </c>
      <c r="AD403" t="s">
        <v>74</v>
      </c>
      <c r="AE403" t="s">
        <v>74</v>
      </c>
      <c r="AF403" t="s">
        <v>74</v>
      </c>
      <c r="AG403">
        <v>27</v>
      </c>
      <c r="AH403">
        <v>0</v>
      </c>
      <c r="AI403">
        <v>0</v>
      </c>
      <c r="AJ403">
        <v>1</v>
      </c>
      <c r="AK403">
        <v>2</v>
      </c>
      <c r="AL403" t="s">
        <v>1681</v>
      </c>
      <c r="AM403" t="s">
        <v>1682</v>
      </c>
      <c r="AN403" t="s">
        <v>1683</v>
      </c>
      <c r="AO403" t="s">
        <v>1684</v>
      </c>
      <c r="AP403" t="s">
        <v>74</v>
      </c>
      <c r="AQ403" t="s">
        <v>74</v>
      </c>
      <c r="AR403" t="s">
        <v>1685</v>
      </c>
      <c r="AS403" t="s">
        <v>1686</v>
      </c>
      <c r="AT403" t="s">
        <v>74</v>
      </c>
      <c r="AU403">
        <v>2019</v>
      </c>
      <c r="AV403" t="s">
        <v>74</v>
      </c>
      <c r="AW403">
        <v>12</v>
      </c>
      <c r="AX403" t="s">
        <v>74</v>
      </c>
      <c r="AY403" t="s">
        <v>74</v>
      </c>
      <c r="AZ403" t="s">
        <v>362</v>
      </c>
      <c r="BA403" t="s">
        <v>74</v>
      </c>
      <c r="BB403">
        <v>71</v>
      </c>
      <c r="BC403">
        <v>80</v>
      </c>
      <c r="BD403" t="s">
        <v>74</v>
      </c>
      <c r="BE403" t="s">
        <v>6388</v>
      </c>
      <c r="BF403" t="str">
        <f>HYPERLINK("http://dx.doi.org/10.24919/2519-058x.0.184411","http://dx.doi.org/10.24919/2519-058x.0.184411")</f>
        <v>http://dx.doi.org/10.24919/2519-058x.0.184411</v>
      </c>
      <c r="BG403" t="s">
        <v>74</v>
      </c>
      <c r="BH403" t="s">
        <v>74</v>
      </c>
      <c r="BI403">
        <v>10</v>
      </c>
      <c r="BJ403" t="s">
        <v>176</v>
      </c>
      <c r="BK403" t="s">
        <v>177</v>
      </c>
      <c r="BL403" t="s">
        <v>176</v>
      </c>
      <c r="BM403" t="s">
        <v>6389</v>
      </c>
      <c r="BN403" t="s">
        <v>74</v>
      </c>
      <c r="BO403" t="s">
        <v>100</v>
      </c>
      <c r="BP403" t="s">
        <v>74</v>
      </c>
      <c r="BQ403" t="s">
        <v>74</v>
      </c>
      <c r="BR403" t="s">
        <v>101</v>
      </c>
      <c r="BS403" t="s">
        <v>6390</v>
      </c>
      <c r="BT403" t="str">
        <f>HYPERLINK("https%3A%2F%2Fwww.webofscience.com%2Fwos%2Fwoscc%2Ffull-record%2FWOS:000504042500006","View Full Record in Web of Science")</f>
        <v>View Full Record in Web of Science</v>
      </c>
    </row>
    <row r="404" spans="1:72" x14ac:dyDescent="0.25">
      <c r="A404" t="s">
        <v>72</v>
      </c>
      <c r="B404" t="s">
        <v>6391</v>
      </c>
      <c r="C404" t="s">
        <v>74</v>
      </c>
      <c r="D404" t="s">
        <v>74</v>
      </c>
      <c r="E404" t="s">
        <v>74</v>
      </c>
      <c r="F404" t="s">
        <v>6392</v>
      </c>
      <c r="G404" t="s">
        <v>74</v>
      </c>
      <c r="H404" t="s">
        <v>74</v>
      </c>
      <c r="I404" t="s">
        <v>6393</v>
      </c>
      <c r="J404" t="s">
        <v>560</v>
      </c>
      <c r="K404" t="s">
        <v>74</v>
      </c>
      <c r="L404" t="s">
        <v>74</v>
      </c>
      <c r="M404" t="s">
        <v>78</v>
      </c>
      <c r="N404" t="s">
        <v>79</v>
      </c>
      <c r="O404" t="s">
        <v>74</v>
      </c>
      <c r="P404" t="s">
        <v>74</v>
      </c>
      <c r="Q404" t="s">
        <v>74</v>
      </c>
      <c r="R404" t="s">
        <v>74</v>
      </c>
      <c r="S404" t="s">
        <v>74</v>
      </c>
      <c r="T404" t="s">
        <v>6394</v>
      </c>
      <c r="U404" t="s">
        <v>74</v>
      </c>
      <c r="V404" t="s">
        <v>6395</v>
      </c>
      <c r="W404" t="s">
        <v>6396</v>
      </c>
      <c r="X404" t="s">
        <v>6397</v>
      </c>
      <c r="Y404" t="s">
        <v>6398</v>
      </c>
      <c r="Z404" t="s">
        <v>6399</v>
      </c>
      <c r="AA404" t="s">
        <v>6400</v>
      </c>
      <c r="AB404" t="s">
        <v>6401</v>
      </c>
      <c r="AC404" t="s">
        <v>74</v>
      </c>
      <c r="AD404" t="s">
        <v>74</v>
      </c>
      <c r="AE404" t="s">
        <v>74</v>
      </c>
      <c r="AF404" t="s">
        <v>74</v>
      </c>
      <c r="AG404">
        <v>21</v>
      </c>
      <c r="AH404">
        <v>1</v>
      </c>
      <c r="AI404">
        <v>1</v>
      </c>
      <c r="AJ404">
        <v>0</v>
      </c>
      <c r="AK404">
        <v>6</v>
      </c>
      <c r="AL404" t="s">
        <v>5260</v>
      </c>
      <c r="AM404" t="s">
        <v>5261</v>
      </c>
      <c r="AN404" t="s">
        <v>5262</v>
      </c>
      <c r="AO404" t="s">
        <v>574</v>
      </c>
      <c r="AP404" t="s">
        <v>575</v>
      </c>
      <c r="AQ404" t="s">
        <v>74</v>
      </c>
      <c r="AR404" t="s">
        <v>576</v>
      </c>
      <c r="AS404" t="s">
        <v>577</v>
      </c>
      <c r="AT404" t="s">
        <v>74</v>
      </c>
      <c r="AU404">
        <v>2019</v>
      </c>
      <c r="AV404">
        <v>23</v>
      </c>
      <c r="AW404">
        <v>4</v>
      </c>
      <c r="AX404" t="s">
        <v>74</v>
      </c>
      <c r="AY404" t="s">
        <v>74</v>
      </c>
      <c r="AZ404" t="s">
        <v>74</v>
      </c>
      <c r="BA404" t="s">
        <v>74</v>
      </c>
      <c r="BB404">
        <v>202</v>
      </c>
      <c r="BC404">
        <v>208</v>
      </c>
      <c r="BD404" t="s">
        <v>74</v>
      </c>
      <c r="BE404" t="s">
        <v>6402</v>
      </c>
      <c r="BF404" t="str">
        <f>HYPERLINK("http://dx.doi.org/10.15561/20755279.2019.0407","http://dx.doi.org/10.15561/20755279.2019.0407")</f>
        <v>http://dx.doi.org/10.15561/20755279.2019.0407</v>
      </c>
      <c r="BG404" t="s">
        <v>74</v>
      </c>
      <c r="BH404" t="s">
        <v>74</v>
      </c>
      <c r="BI404">
        <v>7</v>
      </c>
      <c r="BJ404" t="s">
        <v>200</v>
      </c>
      <c r="BK404" t="s">
        <v>177</v>
      </c>
      <c r="BL404" t="s">
        <v>200</v>
      </c>
      <c r="BM404" t="s">
        <v>6403</v>
      </c>
      <c r="BN404" t="s">
        <v>74</v>
      </c>
      <c r="BO404" t="s">
        <v>243</v>
      </c>
      <c r="BP404" t="s">
        <v>74</v>
      </c>
      <c r="BQ404" t="s">
        <v>74</v>
      </c>
      <c r="BR404" t="s">
        <v>101</v>
      </c>
      <c r="BS404" t="s">
        <v>6404</v>
      </c>
      <c r="BT404" t="str">
        <f>HYPERLINK("https%3A%2F%2Fwww.webofscience.com%2Fwos%2Fwoscc%2Ffull-record%2FWOS:000482196200007","View Full Record in Web of Science")</f>
        <v>View Full Record in Web of Science</v>
      </c>
    </row>
    <row r="405" spans="1:72" x14ac:dyDescent="0.25">
      <c r="A405" t="s">
        <v>72</v>
      </c>
      <c r="B405" t="s">
        <v>6405</v>
      </c>
      <c r="C405" t="s">
        <v>74</v>
      </c>
      <c r="D405" t="s">
        <v>74</v>
      </c>
      <c r="E405" t="s">
        <v>74</v>
      </c>
      <c r="F405" t="s">
        <v>6406</v>
      </c>
      <c r="G405" t="s">
        <v>74</v>
      </c>
      <c r="H405" t="s">
        <v>74</v>
      </c>
      <c r="I405" t="s">
        <v>6407</v>
      </c>
      <c r="J405" t="s">
        <v>403</v>
      </c>
      <c r="K405" t="s">
        <v>74</v>
      </c>
      <c r="L405" t="s">
        <v>74</v>
      </c>
      <c r="M405" t="s">
        <v>1712</v>
      </c>
      <c r="N405" t="s">
        <v>79</v>
      </c>
      <c r="O405" t="s">
        <v>74</v>
      </c>
      <c r="P405" t="s">
        <v>74</v>
      </c>
      <c r="Q405" t="s">
        <v>74</v>
      </c>
      <c r="R405" t="s">
        <v>74</v>
      </c>
      <c r="S405" t="s">
        <v>74</v>
      </c>
      <c r="T405" t="s">
        <v>6408</v>
      </c>
      <c r="U405" t="s">
        <v>74</v>
      </c>
      <c r="V405" t="s">
        <v>6409</v>
      </c>
      <c r="W405" t="s">
        <v>6410</v>
      </c>
      <c r="X405" t="s">
        <v>6411</v>
      </c>
      <c r="Y405" t="s">
        <v>6412</v>
      </c>
      <c r="Z405" t="s">
        <v>6413</v>
      </c>
      <c r="AA405" t="s">
        <v>6414</v>
      </c>
      <c r="AB405" t="s">
        <v>6415</v>
      </c>
      <c r="AC405" t="s">
        <v>74</v>
      </c>
      <c r="AD405" t="s">
        <v>74</v>
      </c>
      <c r="AE405" t="s">
        <v>74</v>
      </c>
      <c r="AF405" t="s">
        <v>74</v>
      </c>
      <c r="AG405">
        <v>15</v>
      </c>
      <c r="AH405">
        <v>2</v>
      </c>
      <c r="AI405">
        <v>2</v>
      </c>
      <c r="AJ405">
        <v>1</v>
      </c>
      <c r="AK405">
        <v>6</v>
      </c>
      <c r="AL405" t="s">
        <v>3407</v>
      </c>
      <c r="AM405" t="s">
        <v>411</v>
      </c>
      <c r="AN405" t="s">
        <v>412</v>
      </c>
      <c r="AO405" t="s">
        <v>413</v>
      </c>
      <c r="AP405" t="s">
        <v>74</v>
      </c>
      <c r="AQ405" t="s">
        <v>74</v>
      </c>
      <c r="AR405" t="s">
        <v>414</v>
      </c>
      <c r="AS405" t="s">
        <v>415</v>
      </c>
      <c r="AT405" t="s">
        <v>74</v>
      </c>
      <c r="AU405">
        <v>2019</v>
      </c>
      <c r="AV405">
        <v>69</v>
      </c>
      <c r="AW405">
        <v>1</v>
      </c>
      <c r="AX405" t="s">
        <v>74</v>
      </c>
      <c r="AY405" t="s">
        <v>74</v>
      </c>
      <c r="AZ405" t="s">
        <v>74</v>
      </c>
      <c r="BA405" t="s">
        <v>74</v>
      </c>
      <c r="BB405">
        <v>139</v>
      </c>
      <c r="BC405">
        <v>148</v>
      </c>
      <c r="BD405" t="s">
        <v>74</v>
      </c>
      <c r="BE405" t="s">
        <v>6416</v>
      </c>
      <c r="BF405" t="str">
        <f>HYPERLINK("http://dx.doi.org/10.33407/itlt.v69i1.2492","http://dx.doi.org/10.33407/itlt.v69i1.2492")</f>
        <v>http://dx.doi.org/10.33407/itlt.v69i1.2492</v>
      </c>
      <c r="BG405" t="s">
        <v>74</v>
      </c>
      <c r="BH405" t="s">
        <v>74</v>
      </c>
      <c r="BI405">
        <v>10</v>
      </c>
      <c r="BJ405" t="s">
        <v>200</v>
      </c>
      <c r="BK405" t="s">
        <v>177</v>
      </c>
      <c r="BL405" t="s">
        <v>200</v>
      </c>
      <c r="BM405" t="s">
        <v>5858</v>
      </c>
      <c r="BN405" t="s">
        <v>74</v>
      </c>
      <c r="BO405" t="s">
        <v>100</v>
      </c>
      <c r="BP405" t="s">
        <v>74</v>
      </c>
      <c r="BQ405" t="s">
        <v>74</v>
      </c>
      <c r="BR405" t="s">
        <v>101</v>
      </c>
      <c r="BS405" t="s">
        <v>6417</v>
      </c>
      <c r="BT405" t="str">
        <f>HYPERLINK("https%3A%2F%2Fwww.webofscience.com%2Fwos%2Fwoscc%2Ffull-record%2FWOS:000459603700012","View Full Record in Web of Science")</f>
        <v>View Full Record in Web of Science</v>
      </c>
    </row>
    <row r="406" spans="1:72" x14ac:dyDescent="0.25">
      <c r="A406" t="s">
        <v>72</v>
      </c>
      <c r="B406" t="s">
        <v>6418</v>
      </c>
      <c r="C406" t="s">
        <v>74</v>
      </c>
      <c r="D406" t="s">
        <v>74</v>
      </c>
      <c r="E406" t="s">
        <v>74</v>
      </c>
      <c r="F406" t="s">
        <v>6419</v>
      </c>
      <c r="G406" t="s">
        <v>74</v>
      </c>
      <c r="H406" t="s">
        <v>74</v>
      </c>
      <c r="I406" t="s">
        <v>6420</v>
      </c>
      <c r="J406" t="s">
        <v>403</v>
      </c>
      <c r="K406" t="s">
        <v>74</v>
      </c>
      <c r="L406" t="s">
        <v>74</v>
      </c>
      <c r="M406" t="s">
        <v>1028</v>
      </c>
      <c r="N406" t="s">
        <v>79</v>
      </c>
      <c r="O406" t="s">
        <v>74</v>
      </c>
      <c r="P406" t="s">
        <v>74</v>
      </c>
      <c r="Q406" t="s">
        <v>74</v>
      </c>
      <c r="R406" t="s">
        <v>74</v>
      </c>
      <c r="S406" t="s">
        <v>74</v>
      </c>
      <c r="T406" t="s">
        <v>6421</v>
      </c>
      <c r="U406" t="s">
        <v>6422</v>
      </c>
      <c r="V406" t="s">
        <v>6423</v>
      </c>
      <c r="W406" t="s">
        <v>6424</v>
      </c>
      <c r="X406" t="s">
        <v>6425</v>
      </c>
      <c r="Y406" t="s">
        <v>6426</v>
      </c>
      <c r="Z406" t="s">
        <v>6427</v>
      </c>
      <c r="AA406" t="s">
        <v>6428</v>
      </c>
      <c r="AB406" t="s">
        <v>6429</v>
      </c>
      <c r="AC406" t="s">
        <v>74</v>
      </c>
      <c r="AD406" t="s">
        <v>74</v>
      </c>
      <c r="AE406" t="s">
        <v>74</v>
      </c>
      <c r="AF406" t="s">
        <v>74</v>
      </c>
      <c r="AG406">
        <v>26</v>
      </c>
      <c r="AH406">
        <v>3</v>
      </c>
      <c r="AI406">
        <v>3</v>
      </c>
      <c r="AJ406">
        <v>0</v>
      </c>
      <c r="AK406">
        <v>7</v>
      </c>
      <c r="AL406" t="s">
        <v>3407</v>
      </c>
      <c r="AM406" t="s">
        <v>411</v>
      </c>
      <c r="AN406" t="s">
        <v>412</v>
      </c>
      <c r="AO406" t="s">
        <v>413</v>
      </c>
      <c r="AP406" t="s">
        <v>74</v>
      </c>
      <c r="AQ406" t="s">
        <v>74</v>
      </c>
      <c r="AR406" t="s">
        <v>414</v>
      </c>
      <c r="AS406" t="s">
        <v>415</v>
      </c>
      <c r="AT406" t="s">
        <v>74</v>
      </c>
      <c r="AU406">
        <v>2019</v>
      </c>
      <c r="AV406">
        <v>72</v>
      </c>
      <c r="AW406">
        <v>4</v>
      </c>
      <c r="AX406" t="s">
        <v>74</v>
      </c>
      <c r="AY406" t="s">
        <v>74</v>
      </c>
      <c r="AZ406" t="s">
        <v>74</v>
      </c>
      <c r="BA406" t="s">
        <v>74</v>
      </c>
      <c r="BB406">
        <v>258</v>
      </c>
      <c r="BC406">
        <v>272</v>
      </c>
      <c r="BD406" t="s">
        <v>74</v>
      </c>
      <c r="BE406" t="s">
        <v>6430</v>
      </c>
      <c r="BF406" t="str">
        <f>HYPERLINK("http://dx.doi.org/10.33407/itlt.v72i4.3088","http://dx.doi.org/10.33407/itlt.v72i4.3088")</f>
        <v>http://dx.doi.org/10.33407/itlt.v72i4.3088</v>
      </c>
      <c r="BG406" t="s">
        <v>74</v>
      </c>
      <c r="BH406" t="s">
        <v>74</v>
      </c>
      <c r="BI406">
        <v>15</v>
      </c>
      <c r="BJ406" t="s">
        <v>200</v>
      </c>
      <c r="BK406" t="s">
        <v>177</v>
      </c>
      <c r="BL406" t="s">
        <v>200</v>
      </c>
      <c r="BM406" t="s">
        <v>6019</v>
      </c>
      <c r="BN406" t="s">
        <v>74</v>
      </c>
      <c r="BO406" t="s">
        <v>100</v>
      </c>
      <c r="BP406" t="s">
        <v>74</v>
      </c>
      <c r="BQ406" t="s">
        <v>74</v>
      </c>
      <c r="BR406" t="s">
        <v>101</v>
      </c>
      <c r="BS406" t="s">
        <v>6431</v>
      </c>
      <c r="BT406" t="str">
        <f>HYPERLINK("https%3A%2F%2Fwww.webofscience.com%2Fwos%2Fwoscc%2Ffull-record%2FWOS:000488749100020","View Full Record in Web of Science")</f>
        <v>View Full Record in Web of Science</v>
      </c>
    </row>
    <row r="407" spans="1:72" x14ac:dyDescent="0.25">
      <c r="A407" t="s">
        <v>72</v>
      </c>
      <c r="B407" t="s">
        <v>6432</v>
      </c>
      <c r="C407" t="s">
        <v>74</v>
      </c>
      <c r="D407" t="s">
        <v>74</v>
      </c>
      <c r="E407" t="s">
        <v>74</v>
      </c>
      <c r="F407" t="s">
        <v>6433</v>
      </c>
      <c r="G407" t="s">
        <v>74</v>
      </c>
      <c r="H407" t="s">
        <v>74</v>
      </c>
      <c r="I407" t="s">
        <v>6434</v>
      </c>
      <c r="J407" t="s">
        <v>6435</v>
      </c>
      <c r="K407" t="s">
        <v>74</v>
      </c>
      <c r="L407" t="s">
        <v>74</v>
      </c>
      <c r="M407" t="s">
        <v>78</v>
      </c>
      <c r="N407" t="s">
        <v>79</v>
      </c>
      <c r="O407" t="s">
        <v>74</v>
      </c>
      <c r="P407" t="s">
        <v>74</v>
      </c>
      <c r="Q407" t="s">
        <v>74</v>
      </c>
      <c r="R407" t="s">
        <v>74</v>
      </c>
      <c r="S407" t="s">
        <v>74</v>
      </c>
      <c r="T407" t="s">
        <v>6436</v>
      </c>
      <c r="U407" t="s">
        <v>6437</v>
      </c>
      <c r="V407" t="s">
        <v>6438</v>
      </c>
      <c r="W407" t="s">
        <v>6439</v>
      </c>
      <c r="X407" t="s">
        <v>6440</v>
      </c>
      <c r="Y407" t="s">
        <v>6441</v>
      </c>
      <c r="Z407" t="s">
        <v>6442</v>
      </c>
      <c r="AA407" t="s">
        <v>6443</v>
      </c>
      <c r="AB407" t="s">
        <v>6444</v>
      </c>
      <c r="AC407" t="s">
        <v>74</v>
      </c>
      <c r="AD407" t="s">
        <v>74</v>
      </c>
      <c r="AE407" t="s">
        <v>74</v>
      </c>
      <c r="AF407" t="s">
        <v>74</v>
      </c>
      <c r="AG407">
        <v>29</v>
      </c>
      <c r="AH407">
        <v>9</v>
      </c>
      <c r="AI407">
        <v>9</v>
      </c>
      <c r="AJ407">
        <v>3</v>
      </c>
      <c r="AK407">
        <v>18</v>
      </c>
      <c r="AL407" t="s">
        <v>6445</v>
      </c>
      <c r="AM407" t="s">
        <v>6446</v>
      </c>
      <c r="AN407" t="s">
        <v>6447</v>
      </c>
      <c r="AO407" t="s">
        <v>6448</v>
      </c>
      <c r="AP407" t="s">
        <v>6449</v>
      </c>
      <c r="AQ407" t="s">
        <v>74</v>
      </c>
      <c r="AR407" t="s">
        <v>6450</v>
      </c>
      <c r="AS407" t="s">
        <v>6451</v>
      </c>
      <c r="AT407" t="s">
        <v>74</v>
      </c>
      <c r="AU407">
        <v>2019</v>
      </c>
      <c r="AV407">
        <v>12</v>
      </c>
      <c r="AW407">
        <v>4</v>
      </c>
      <c r="AX407" t="s">
        <v>74</v>
      </c>
      <c r="AY407" t="s">
        <v>74</v>
      </c>
      <c r="AZ407" t="s">
        <v>74</v>
      </c>
      <c r="BA407" t="s">
        <v>74</v>
      </c>
      <c r="BB407">
        <v>228</v>
      </c>
      <c r="BC407">
        <v>240</v>
      </c>
      <c r="BD407" t="s">
        <v>74</v>
      </c>
      <c r="BE407" t="s">
        <v>6452</v>
      </c>
      <c r="BF407" t="str">
        <f>HYPERLINK("http://dx.doi.org/10.14254/2071-789X.2019/12-4/14","http://dx.doi.org/10.14254/2071-789X.2019/12-4/14")</f>
        <v>http://dx.doi.org/10.14254/2071-789X.2019/12-4/14</v>
      </c>
      <c r="BG407" t="s">
        <v>74</v>
      </c>
      <c r="BH407" t="s">
        <v>74</v>
      </c>
      <c r="BI407">
        <v>13</v>
      </c>
      <c r="BJ407" t="s">
        <v>615</v>
      </c>
      <c r="BK407" t="s">
        <v>177</v>
      </c>
      <c r="BL407" t="s">
        <v>347</v>
      </c>
      <c r="BM407" t="s">
        <v>6453</v>
      </c>
      <c r="BN407" t="s">
        <v>74</v>
      </c>
      <c r="BO407" t="s">
        <v>100</v>
      </c>
      <c r="BP407" t="s">
        <v>74</v>
      </c>
      <c r="BQ407" t="s">
        <v>74</v>
      </c>
      <c r="BR407" t="s">
        <v>101</v>
      </c>
      <c r="BS407" t="s">
        <v>6454</v>
      </c>
      <c r="BT407" t="str">
        <f>HYPERLINK("https%3A%2F%2Fwww.webofscience.com%2Fwos%2Fwoscc%2Ffull-record%2FWOS:000510157700015","View Full Record in Web of Science")</f>
        <v>View Full Record in Web of Science</v>
      </c>
    </row>
    <row r="408" spans="1:72" x14ac:dyDescent="0.25">
      <c r="A408" t="s">
        <v>72</v>
      </c>
      <c r="B408" t="s">
        <v>6455</v>
      </c>
      <c r="C408" t="s">
        <v>74</v>
      </c>
      <c r="D408" t="s">
        <v>74</v>
      </c>
      <c r="E408" t="s">
        <v>74</v>
      </c>
      <c r="F408" t="s">
        <v>6456</v>
      </c>
      <c r="G408" t="s">
        <v>74</v>
      </c>
      <c r="H408" t="s">
        <v>74</v>
      </c>
      <c r="I408" t="s">
        <v>6457</v>
      </c>
      <c r="J408" t="s">
        <v>403</v>
      </c>
      <c r="K408" t="s">
        <v>74</v>
      </c>
      <c r="L408" t="s">
        <v>74</v>
      </c>
      <c r="M408" t="s">
        <v>78</v>
      </c>
      <c r="N408" t="s">
        <v>79</v>
      </c>
      <c r="O408" t="s">
        <v>74</v>
      </c>
      <c r="P408" t="s">
        <v>74</v>
      </c>
      <c r="Q408" t="s">
        <v>74</v>
      </c>
      <c r="R408" t="s">
        <v>74</v>
      </c>
      <c r="S408" t="s">
        <v>74</v>
      </c>
      <c r="T408" t="s">
        <v>6458</v>
      </c>
      <c r="U408" t="s">
        <v>74</v>
      </c>
      <c r="V408" t="s">
        <v>6459</v>
      </c>
      <c r="W408" t="s">
        <v>6460</v>
      </c>
      <c r="X408" t="s">
        <v>6461</v>
      </c>
      <c r="Y408" t="s">
        <v>6462</v>
      </c>
      <c r="Z408" t="s">
        <v>6463</v>
      </c>
      <c r="AA408" t="s">
        <v>6464</v>
      </c>
      <c r="AB408" t="s">
        <v>6465</v>
      </c>
      <c r="AC408" t="s">
        <v>74</v>
      </c>
      <c r="AD408" t="s">
        <v>74</v>
      </c>
      <c r="AE408" t="s">
        <v>74</v>
      </c>
      <c r="AF408" t="s">
        <v>74</v>
      </c>
      <c r="AG408">
        <v>15</v>
      </c>
      <c r="AH408">
        <v>19</v>
      </c>
      <c r="AI408">
        <v>19</v>
      </c>
      <c r="AJ408">
        <v>1</v>
      </c>
      <c r="AK408">
        <v>3</v>
      </c>
      <c r="AL408" t="s">
        <v>3407</v>
      </c>
      <c r="AM408" t="s">
        <v>411</v>
      </c>
      <c r="AN408" t="s">
        <v>412</v>
      </c>
      <c r="AO408" t="s">
        <v>413</v>
      </c>
      <c r="AP408" t="s">
        <v>74</v>
      </c>
      <c r="AQ408" t="s">
        <v>74</v>
      </c>
      <c r="AR408" t="s">
        <v>414</v>
      </c>
      <c r="AS408" t="s">
        <v>415</v>
      </c>
      <c r="AT408" t="s">
        <v>74</v>
      </c>
      <c r="AU408">
        <v>2019</v>
      </c>
      <c r="AV408">
        <v>72</v>
      </c>
      <c r="AW408">
        <v>4</v>
      </c>
      <c r="AX408" t="s">
        <v>74</v>
      </c>
      <c r="AY408" t="s">
        <v>74</v>
      </c>
      <c r="AZ408" t="s">
        <v>74</v>
      </c>
      <c r="BA408" t="s">
        <v>74</v>
      </c>
      <c r="BB408">
        <v>152</v>
      </c>
      <c r="BC408">
        <v>167</v>
      </c>
      <c r="BD408" t="s">
        <v>74</v>
      </c>
      <c r="BE408" t="s">
        <v>6466</v>
      </c>
      <c r="BF408" t="str">
        <f>HYPERLINK("http://dx.doi.org/10.33407/itlt.v72i4.2922","http://dx.doi.org/10.33407/itlt.v72i4.2922")</f>
        <v>http://dx.doi.org/10.33407/itlt.v72i4.2922</v>
      </c>
      <c r="BG408" t="s">
        <v>74</v>
      </c>
      <c r="BH408" t="s">
        <v>74</v>
      </c>
      <c r="BI408">
        <v>16</v>
      </c>
      <c r="BJ408" t="s">
        <v>200</v>
      </c>
      <c r="BK408" t="s">
        <v>177</v>
      </c>
      <c r="BL408" t="s">
        <v>200</v>
      </c>
      <c r="BM408" t="s">
        <v>6019</v>
      </c>
      <c r="BN408" t="s">
        <v>74</v>
      </c>
      <c r="BO408" t="s">
        <v>100</v>
      </c>
      <c r="BP408" t="s">
        <v>74</v>
      </c>
      <c r="BQ408" t="s">
        <v>74</v>
      </c>
      <c r="BR408" t="s">
        <v>101</v>
      </c>
      <c r="BS408" t="s">
        <v>6467</v>
      </c>
      <c r="BT408" t="str">
        <f>HYPERLINK("https%3A%2F%2Fwww.webofscience.com%2Fwos%2Fwoscc%2Ffull-record%2FWOS:000488749100012","View Full Record in Web of Science")</f>
        <v>View Full Record in Web of Science</v>
      </c>
    </row>
    <row r="409" spans="1:72" x14ac:dyDescent="0.25">
      <c r="A409" t="s">
        <v>72</v>
      </c>
      <c r="B409" t="s">
        <v>6468</v>
      </c>
      <c r="C409" t="s">
        <v>74</v>
      </c>
      <c r="D409" t="s">
        <v>74</v>
      </c>
      <c r="E409" t="s">
        <v>74</v>
      </c>
      <c r="F409" t="s">
        <v>6469</v>
      </c>
      <c r="G409" t="s">
        <v>74</v>
      </c>
      <c r="H409" t="s">
        <v>74</v>
      </c>
      <c r="I409" t="s">
        <v>6470</v>
      </c>
      <c r="J409" t="s">
        <v>2009</v>
      </c>
      <c r="K409" t="s">
        <v>74</v>
      </c>
      <c r="L409" t="s">
        <v>74</v>
      </c>
      <c r="M409" t="s">
        <v>78</v>
      </c>
      <c r="N409" t="s">
        <v>79</v>
      </c>
      <c r="O409" t="s">
        <v>74</v>
      </c>
      <c r="P409" t="s">
        <v>74</v>
      </c>
      <c r="Q409" t="s">
        <v>74</v>
      </c>
      <c r="R409" t="s">
        <v>74</v>
      </c>
      <c r="S409" t="s">
        <v>74</v>
      </c>
      <c r="T409" t="s">
        <v>6471</v>
      </c>
      <c r="U409" t="s">
        <v>74</v>
      </c>
      <c r="V409" t="s">
        <v>6472</v>
      </c>
      <c r="W409" t="s">
        <v>6473</v>
      </c>
      <c r="X409" t="s">
        <v>3837</v>
      </c>
      <c r="Y409" t="s">
        <v>6474</v>
      </c>
      <c r="Z409" t="s">
        <v>6475</v>
      </c>
      <c r="AA409" t="s">
        <v>6476</v>
      </c>
      <c r="AB409" t="s">
        <v>6477</v>
      </c>
      <c r="AC409" t="s">
        <v>6478</v>
      </c>
      <c r="AD409" t="s">
        <v>6478</v>
      </c>
      <c r="AE409" t="s">
        <v>6479</v>
      </c>
      <c r="AF409" t="s">
        <v>74</v>
      </c>
      <c r="AG409">
        <v>26</v>
      </c>
      <c r="AH409">
        <v>1</v>
      </c>
      <c r="AI409">
        <v>1</v>
      </c>
      <c r="AJ409">
        <v>0</v>
      </c>
      <c r="AK409">
        <v>16</v>
      </c>
      <c r="AL409" t="s">
        <v>2018</v>
      </c>
      <c r="AM409" t="s">
        <v>411</v>
      </c>
      <c r="AN409" t="s">
        <v>2019</v>
      </c>
      <c r="AO409" t="s">
        <v>2020</v>
      </c>
      <c r="AP409" t="s">
        <v>2021</v>
      </c>
      <c r="AQ409" t="s">
        <v>74</v>
      </c>
      <c r="AR409" t="s">
        <v>2022</v>
      </c>
      <c r="AS409" t="s">
        <v>2023</v>
      </c>
      <c r="AT409" t="s">
        <v>74</v>
      </c>
      <c r="AU409">
        <v>2019</v>
      </c>
      <c r="AV409" t="s">
        <v>74</v>
      </c>
      <c r="AW409">
        <v>12</v>
      </c>
      <c r="AX409" t="s">
        <v>74</v>
      </c>
      <c r="AY409" t="s">
        <v>74</v>
      </c>
      <c r="AZ409" t="s">
        <v>74</v>
      </c>
      <c r="BA409" t="s">
        <v>74</v>
      </c>
      <c r="BB409">
        <v>94</v>
      </c>
      <c r="BC409">
        <v>104</v>
      </c>
      <c r="BD409" t="s">
        <v>74</v>
      </c>
      <c r="BE409" t="s">
        <v>6480</v>
      </c>
      <c r="BF409" t="str">
        <f>HYPERLINK("http://dx.doi.org/10.20535/2410-8286.128668","http://dx.doi.org/10.20535/2410-8286.128668")</f>
        <v>http://dx.doi.org/10.20535/2410-8286.128668</v>
      </c>
      <c r="BG409" t="s">
        <v>74</v>
      </c>
      <c r="BH409" t="s">
        <v>74</v>
      </c>
      <c r="BI409">
        <v>11</v>
      </c>
      <c r="BJ409" t="s">
        <v>200</v>
      </c>
      <c r="BK409" t="s">
        <v>177</v>
      </c>
      <c r="BL409" t="s">
        <v>200</v>
      </c>
      <c r="BM409" t="s">
        <v>6046</v>
      </c>
      <c r="BN409" t="s">
        <v>74</v>
      </c>
      <c r="BO409" t="s">
        <v>1667</v>
      </c>
      <c r="BP409" t="s">
        <v>74</v>
      </c>
      <c r="BQ409" t="s">
        <v>74</v>
      </c>
      <c r="BR409" t="s">
        <v>101</v>
      </c>
      <c r="BS409" t="s">
        <v>6481</v>
      </c>
      <c r="BT409" t="str">
        <f>HYPERLINK("https%3A%2F%2Fwww.webofscience.com%2Fwos%2Fwoscc%2Ffull-record%2FWOS:000474649200013","View Full Record in Web of Science")</f>
        <v>View Full Record in Web of Science</v>
      </c>
    </row>
    <row r="410" spans="1:72" x14ac:dyDescent="0.25">
      <c r="A410" t="s">
        <v>72</v>
      </c>
      <c r="B410" t="s">
        <v>6482</v>
      </c>
      <c r="C410" t="s">
        <v>74</v>
      </c>
      <c r="D410" t="s">
        <v>74</v>
      </c>
      <c r="E410" t="s">
        <v>74</v>
      </c>
      <c r="F410" t="s">
        <v>6483</v>
      </c>
      <c r="G410" t="s">
        <v>74</v>
      </c>
      <c r="H410" t="s">
        <v>74</v>
      </c>
      <c r="I410" t="s">
        <v>6484</v>
      </c>
      <c r="J410" t="s">
        <v>403</v>
      </c>
      <c r="K410" t="s">
        <v>74</v>
      </c>
      <c r="L410" t="s">
        <v>74</v>
      </c>
      <c r="M410" t="s">
        <v>78</v>
      </c>
      <c r="N410" t="s">
        <v>79</v>
      </c>
      <c r="O410" t="s">
        <v>74</v>
      </c>
      <c r="P410" t="s">
        <v>74</v>
      </c>
      <c r="Q410" t="s">
        <v>74</v>
      </c>
      <c r="R410" t="s">
        <v>74</v>
      </c>
      <c r="S410" t="s">
        <v>74</v>
      </c>
      <c r="T410" t="s">
        <v>6485</v>
      </c>
      <c r="U410" t="s">
        <v>6486</v>
      </c>
      <c r="V410" t="s">
        <v>6487</v>
      </c>
      <c r="W410" t="s">
        <v>6488</v>
      </c>
      <c r="X410" t="s">
        <v>6489</v>
      </c>
      <c r="Y410" t="s">
        <v>6490</v>
      </c>
      <c r="Z410" t="s">
        <v>6491</v>
      </c>
      <c r="AA410" t="s">
        <v>6492</v>
      </c>
      <c r="AB410" t="s">
        <v>6493</v>
      </c>
      <c r="AC410" t="s">
        <v>74</v>
      </c>
      <c r="AD410" t="s">
        <v>74</v>
      </c>
      <c r="AE410" t="s">
        <v>74</v>
      </c>
      <c r="AF410" t="s">
        <v>74</v>
      </c>
      <c r="AG410">
        <v>16</v>
      </c>
      <c r="AH410">
        <v>8</v>
      </c>
      <c r="AI410">
        <v>8</v>
      </c>
      <c r="AJ410">
        <v>2</v>
      </c>
      <c r="AK410">
        <v>12</v>
      </c>
      <c r="AL410" t="s">
        <v>3407</v>
      </c>
      <c r="AM410" t="s">
        <v>411</v>
      </c>
      <c r="AN410" t="s">
        <v>412</v>
      </c>
      <c r="AO410" t="s">
        <v>413</v>
      </c>
      <c r="AP410" t="s">
        <v>74</v>
      </c>
      <c r="AQ410" t="s">
        <v>74</v>
      </c>
      <c r="AR410" t="s">
        <v>414</v>
      </c>
      <c r="AS410" t="s">
        <v>415</v>
      </c>
      <c r="AT410" t="s">
        <v>74</v>
      </c>
      <c r="AU410">
        <v>2019</v>
      </c>
      <c r="AV410">
        <v>73</v>
      </c>
      <c r="AW410">
        <v>5</v>
      </c>
      <c r="AX410" t="s">
        <v>74</v>
      </c>
      <c r="AY410" t="s">
        <v>74</v>
      </c>
      <c r="AZ410" t="s">
        <v>74</v>
      </c>
      <c r="BA410" t="s">
        <v>74</v>
      </c>
      <c r="BB410">
        <v>15</v>
      </c>
      <c r="BC410">
        <v>27</v>
      </c>
      <c r="BD410" t="s">
        <v>74</v>
      </c>
      <c r="BE410" t="s">
        <v>6494</v>
      </c>
      <c r="BF410" t="str">
        <f>HYPERLINK("http://dx.doi.org/10.33407/itlt.v73i5.2547","http://dx.doi.org/10.33407/itlt.v73i5.2547")</f>
        <v>http://dx.doi.org/10.33407/itlt.v73i5.2547</v>
      </c>
      <c r="BG410" t="s">
        <v>74</v>
      </c>
      <c r="BH410" t="s">
        <v>74</v>
      </c>
      <c r="BI410">
        <v>13</v>
      </c>
      <c r="BJ410" t="s">
        <v>200</v>
      </c>
      <c r="BK410" t="s">
        <v>177</v>
      </c>
      <c r="BL410" t="s">
        <v>200</v>
      </c>
      <c r="BM410" t="s">
        <v>6281</v>
      </c>
      <c r="BN410" t="s">
        <v>74</v>
      </c>
      <c r="BO410" t="s">
        <v>100</v>
      </c>
      <c r="BP410" t="s">
        <v>74</v>
      </c>
      <c r="BQ410" t="s">
        <v>74</v>
      </c>
      <c r="BR410" t="s">
        <v>101</v>
      </c>
      <c r="BS410" t="s">
        <v>6495</v>
      </c>
      <c r="BT410" t="str">
        <f>HYPERLINK("https%3A%2F%2Fwww.webofscience.com%2Fwos%2Fwoscc%2Ffull-record%2FWOS:000493918100002","View Full Record in Web of Science")</f>
        <v>View Full Record in Web of Science</v>
      </c>
    </row>
    <row r="411" spans="1:72" x14ac:dyDescent="0.25">
      <c r="A411" t="s">
        <v>72</v>
      </c>
      <c r="B411" t="s">
        <v>6496</v>
      </c>
      <c r="C411" t="s">
        <v>74</v>
      </c>
      <c r="D411" t="s">
        <v>74</v>
      </c>
      <c r="E411" t="s">
        <v>74</v>
      </c>
      <c r="F411" t="s">
        <v>6497</v>
      </c>
      <c r="G411" t="s">
        <v>74</v>
      </c>
      <c r="H411" t="s">
        <v>74</v>
      </c>
      <c r="I411" t="s">
        <v>6498</v>
      </c>
      <c r="J411" t="s">
        <v>2009</v>
      </c>
      <c r="K411" t="s">
        <v>74</v>
      </c>
      <c r="L411" t="s">
        <v>74</v>
      </c>
      <c r="M411" t="s">
        <v>78</v>
      </c>
      <c r="N411" t="s">
        <v>79</v>
      </c>
      <c r="O411" t="s">
        <v>74</v>
      </c>
      <c r="P411" t="s">
        <v>74</v>
      </c>
      <c r="Q411" t="s">
        <v>74</v>
      </c>
      <c r="R411" t="s">
        <v>74</v>
      </c>
      <c r="S411" t="s">
        <v>74</v>
      </c>
      <c r="T411" t="s">
        <v>6499</v>
      </c>
      <c r="U411" t="s">
        <v>74</v>
      </c>
      <c r="V411" t="s">
        <v>6500</v>
      </c>
      <c r="W411" t="s">
        <v>6501</v>
      </c>
      <c r="X411" t="s">
        <v>6502</v>
      </c>
      <c r="Y411" t="s">
        <v>6503</v>
      </c>
      <c r="Z411" t="s">
        <v>6504</v>
      </c>
      <c r="AA411" t="s">
        <v>6505</v>
      </c>
      <c r="AB411" t="s">
        <v>6506</v>
      </c>
      <c r="AC411" t="s">
        <v>6507</v>
      </c>
      <c r="AD411" t="s">
        <v>6508</v>
      </c>
      <c r="AE411" t="s">
        <v>6509</v>
      </c>
      <c r="AF411" t="s">
        <v>74</v>
      </c>
      <c r="AG411">
        <v>12</v>
      </c>
      <c r="AH411">
        <v>0</v>
      </c>
      <c r="AI411">
        <v>0</v>
      </c>
      <c r="AJ411">
        <v>0</v>
      </c>
      <c r="AK411">
        <v>11</v>
      </c>
      <c r="AL411" t="s">
        <v>2018</v>
      </c>
      <c r="AM411" t="s">
        <v>411</v>
      </c>
      <c r="AN411" t="s">
        <v>2019</v>
      </c>
      <c r="AO411" t="s">
        <v>2020</v>
      </c>
      <c r="AP411" t="s">
        <v>2021</v>
      </c>
      <c r="AQ411" t="s">
        <v>74</v>
      </c>
      <c r="AR411" t="s">
        <v>2022</v>
      </c>
      <c r="AS411" t="s">
        <v>2023</v>
      </c>
      <c r="AT411" t="s">
        <v>74</v>
      </c>
      <c r="AU411">
        <v>2019</v>
      </c>
      <c r="AV411" t="s">
        <v>74</v>
      </c>
      <c r="AW411">
        <v>11</v>
      </c>
      <c r="AX411" t="s">
        <v>74</v>
      </c>
      <c r="AY411" t="s">
        <v>74</v>
      </c>
      <c r="AZ411" t="s">
        <v>362</v>
      </c>
      <c r="BA411" t="s">
        <v>74</v>
      </c>
      <c r="BB411">
        <v>60</v>
      </c>
      <c r="BC411">
        <v>67</v>
      </c>
      <c r="BD411" t="s">
        <v>74</v>
      </c>
      <c r="BE411" t="s">
        <v>6510</v>
      </c>
      <c r="BF411" t="str">
        <f>HYPERLINK("http://dx.doi.org/10.20535/2410-8286.164167","http://dx.doi.org/10.20535/2410-8286.164167")</f>
        <v>http://dx.doi.org/10.20535/2410-8286.164167</v>
      </c>
      <c r="BG411" t="s">
        <v>74</v>
      </c>
      <c r="BH411" t="s">
        <v>74</v>
      </c>
      <c r="BI411">
        <v>8</v>
      </c>
      <c r="BJ411" t="s">
        <v>200</v>
      </c>
      <c r="BK411" t="s">
        <v>177</v>
      </c>
      <c r="BL411" t="s">
        <v>200</v>
      </c>
      <c r="BM411" t="s">
        <v>5830</v>
      </c>
      <c r="BN411" t="s">
        <v>74</v>
      </c>
      <c r="BO411" t="s">
        <v>243</v>
      </c>
      <c r="BP411" t="s">
        <v>74</v>
      </c>
      <c r="BQ411" t="s">
        <v>74</v>
      </c>
      <c r="BR411" t="s">
        <v>101</v>
      </c>
      <c r="BS411" t="s">
        <v>6511</v>
      </c>
      <c r="BT411" t="str">
        <f>HYPERLINK("https%3A%2F%2Fwww.webofscience.com%2Fwos%2Fwoscc%2Ffull-record%2FWOS:000467958600008","View Full Record in Web of Science")</f>
        <v>View Full Record in Web of Science</v>
      </c>
    </row>
    <row r="412" spans="1:72" x14ac:dyDescent="0.25">
      <c r="A412" t="s">
        <v>72</v>
      </c>
      <c r="B412" t="s">
        <v>6512</v>
      </c>
      <c r="C412" t="s">
        <v>74</v>
      </c>
      <c r="D412" t="s">
        <v>74</v>
      </c>
      <c r="E412" t="s">
        <v>74</v>
      </c>
      <c r="F412" t="s">
        <v>6513</v>
      </c>
      <c r="G412" t="s">
        <v>74</v>
      </c>
      <c r="H412" t="s">
        <v>74</v>
      </c>
      <c r="I412" t="s">
        <v>6514</v>
      </c>
      <c r="J412" t="s">
        <v>403</v>
      </c>
      <c r="K412" t="s">
        <v>74</v>
      </c>
      <c r="L412" t="s">
        <v>74</v>
      </c>
      <c r="M412" t="s">
        <v>78</v>
      </c>
      <c r="N412" t="s">
        <v>79</v>
      </c>
      <c r="O412" t="s">
        <v>74</v>
      </c>
      <c r="P412" t="s">
        <v>74</v>
      </c>
      <c r="Q412" t="s">
        <v>74</v>
      </c>
      <c r="R412" t="s">
        <v>74</v>
      </c>
      <c r="S412" t="s">
        <v>74</v>
      </c>
      <c r="T412" t="s">
        <v>6515</v>
      </c>
      <c r="U412" t="s">
        <v>74</v>
      </c>
      <c r="V412" t="s">
        <v>6516</v>
      </c>
      <c r="W412" t="s">
        <v>6517</v>
      </c>
      <c r="X412" t="s">
        <v>6518</v>
      </c>
      <c r="Y412" t="s">
        <v>6519</v>
      </c>
      <c r="Z412" t="s">
        <v>6520</v>
      </c>
      <c r="AA412" t="s">
        <v>6521</v>
      </c>
      <c r="AB412" t="s">
        <v>6522</v>
      </c>
      <c r="AC412" t="s">
        <v>74</v>
      </c>
      <c r="AD412" t="s">
        <v>74</v>
      </c>
      <c r="AE412" t="s">
        <v>74</v>
      </c>
      <c r="AF412" t="s">
        <v>74</v>
      </c>
      <c r="AG412">
        <v>16</v>
      </c>
      <c r="AH412">
        <v>0</v>
      </c>
      <c r="AI412">
        <v>0</v>
      </c>
      <c r="AJ412">
        <v>0</v>
      </c>
      <c r="AK412">
        <v>6</v>
      </c>
      <c r="AL412" t="s">
        <v>3407</v>
      </c>
      <c r="AM412" t="s">
        <v>411</v>
      </c>
      <c r="AN412" t="s">
        <v>412</v>
      </c>
      <c r="AO412" t="s">
        <v>413</v>
      </c>
      <c r="AP412" t="s">
        <v>74</v>
      </c>
      <c r="AQ412" t="s">
        <v>74</v>
      </c>
      <c r="AR412" t="s">
        <v>414</v>
      </c>
      <c r="AS412" t="s">
        <v>415</v>
      </c>
      <c r="AT412" t="s">
        <v>74</v>
      </c>
      <c r="AU412">
        <v>2019</v>
      </c>
      <c r="AV412">
        <v>71</v>
      </c>
      <c r="AW412">
        <v>3</v>
      </c>
      <c r="AX412" t="s">
        <v>74</v>
      </c>
      <c r="AY412" t="s">
        <v>74</v>
      </c>
      <c r="AZ412" t="s">
        <v>74</v>
      </c>
      <c r="BA412" t="s">
        <v>74</v>
      </c>
      <c r="BB412">
        <v>169</v>
      </c>
      <c r="BC412">
        <v>182</v>
      </c>
      <c r="BD412" t="s">
        <v>74</v>
      </c>
      <c r="BE412" t="s">
        <v>6523</v>
      </c>
      <c r="BF412" t="str">
        <f>HYPERLINK("http://dx.doi.org/10.33407/itlt.v71i3.2811","http://dx.doi.org/10.33407/itlt.v71i3.2811")</f>
        <v>http://dx.doi.org/10.33407/itlt.v71i3.2811</v>
      </c>
      <c r="BG412" t="s">
        <v>74</v>
      </c>
      <c r="BH412" t="s">
        <v>74</v>
      </c>
      <c r="BI412">
        <v>14</v>
      </c>
      <c r="BJ412" t="s">
        <v>200</v>
      </c>
      <c r="BK412" t="s">
        <v>177</v>
      </c>
      <c r="BL412" t="s">
        <v>200</v>
      </c>
      <c r="BM412" t="s">
        <v>5886</v>
      </c>
      <c r="BN412" t="s">
        <v>74</v>
      </c>
      <c r="BO412" t="s">
        <v>100</v>
      </c>
      <c r="BP412" t="s">
        <v>74</v>
      </c>
      <c r="BQ412" t="s">
        <v>74</v>
      </c>
      <c r="BR412" t="s">
        <v>101</v>
      </c>
      <c r="BS412" t="s">
        <v>6524</v>
      </c>
      <c r="BT412" t="str">
        <f>HYPERLINK("https%3A%2F%2Fwww.webofscience.com%2Fwos%2Fwoscc%2Ffull-record%2FWOS:000473304000012","View Full Record in Web of Science")</f>
        <v>View Full Record in Web of Science</v>
      </c>
    </row>
    <row r="413" spans="1:72" x14ac:dyDescent="0.25">
      <c r="A413" t="s">
        <v>72</v>
      </c>
      <c r="B413" t="s">
        <v>6525</v>
      </c>
      <c r="C413" t="s">
        <v>74</v>
      </c>
      <c r="D413" t="s">
        <v>74</v>
      </c>
      <c r="E413" t="s">
        <v>74</v>
      </c>
      <c r="F413" t="s">
        <v>6526</v>
      </c>
      <c r="G413" t="s">
        <v>74</v>
      </c>
      <c r="H413" t="s">
        <v>74</v>
      </c>
      <c r="I413" t="s">
        <v>6527</v>
      </c>
      <c r="J413" t="s">
        <v>6528</v>
      </c>
      <c r="K413" t="s">
        <v>74</v>
      </c>
      <c r="L413" t="s">
        <v>74</v>
      </c>
      <c r="M413" t="s">
        <v>78</v>
      </c>
      <c r="N413" t="s">
        <v>79</v>
      </c>
      <c r="O413" t="s">
        <v>74</v>
      </c>
      <c r="P413" t="s">
        <v>74</v>
      </c>
      <c r="Q413" t="s">
        <v>74</v>
      </c>
      <c r="R413" t="s">
        <v>74</v>
      </c>
      <c r="S413" t="s">
        <v>74</v>
      </c>
      <c r="T413" t="s">
        <v>6529</v>
      </c>
      <c r="U413" t="s">
        <v>74</v>
      </c>
      <c r="V413" t="s">
        <v>6530</v>
      </c>
      <c r="W413" t="s">
        <v>6531</v>
      </c>
      <c r="X413" t="s">
        <v>1876</v>
      </c>
      <c r="Y413" t="s">
        <v>6532</v>
      </c>
      <c r="Z413" t="s">
        <v>6533</v>
      </c>
      <c r="AA413" t="s">
        <v>6534</v>
      </c>
      <c r="AB413" t="s">
        <v>6535</v>
      </c>
      <c r="AC413" t="s">
        <v>74</v>
      </c>
      <c r="AD413" t="s">
        <v>74</v>
      </c>
      <c r="AE413" t="s">
        <v>74</v>
      </c>
      <c r="AF413" t="s">
        <v>74</v>
      </c>
      <c r="AG413">
        <v>11</v>
      </c>
      <c r="AH413">
        <v>2</v>
      </c>
      <c r="AI413">
        <v>2</v>
      </c>
      <c r="AJ413">
        <v>3</v>
      </c>
      <c r="AK413">
        <v>4</v>
      </c>
      <c r="AL413" t="s">
        <v>6536</v>
      </c>
      <c r="AM413" t="s">
        <v>5768</v>
      </c>
      <c r="AN413" t="s">
        <v>6537</v>
      </c>
      <c r="AO413" t="s">
        <v>6538</v>
      </c>
      <c r="AP413" t="s">
        <v>74</v>
      </c>
      <c r="AQ413" t="s">
        <v>74</v>
      </c>
      <c r="AR413" t="s">
        <v>6539</v>
      </c>
      <c r="AS413" t="s">
        <v>6540</v>
      </c>
      <c r="AT413" t="s">
        <v>74</v>
      </c>
      <c r="AU413">
        <v>2019</v>
      </c>
      <c r="AV413">
        <v>10</v>
      </c>
      <c r="AW413">
        <v>7</v>
      </c>
      <c r="AX413" t="s">
        <v>74</v>
      </c>
      <c r="AY413" t="s">
        <v>74</v>
      </c>
      <c r="AZ413" t="s">
        <v>74</v>
      </c>
      <c r="BA413" t="s">
        <v>74</v>
      </c>
      <c r="BB413">
        <v>645</v>
      </c>
      <c r="BC413">
        <v>657</v>
      </c>
      <c r="BD413" t="s">
        <v>74</v>
      </c>
      <c r="BE413" t="s">
        <v>6541</v>
      </c>
      <c r="BF413" t="str">
        <f>HYPERLINK("http://dx.doi.org/10.14807/ijmp.v10i7.912","http://dx.doi.org/10.14807/ijmp.v10i7.912")</f>
        <v>http://dx.doi.org/10.14807/ijmp.v10i7.912</v>
      </c>
      <c r="BG413" t="s">
        <v>74</v>
      </c>
      <c r="BH413" t="s">
        <v>74</v>
      </c>
      <c r="BI413">
        <v>13</v>
      </c>
      <c r="BJ413" t="s">
        <v>346</v>
      </c>
      <c r="BK413" t="s">
        <v>177</v>
      </c>
      <c r="BL413" t="s">
        <v>347</v>
      </c>
      <c r="BM413" t="s">
        <v>6542</v>
      </c>
      <c r="BN413" t="s">
        <v>74</v>
      </c>
      <c r="BO413" t="s">
        <v>243</v>
      </c>
      <c r="BP413" t="s">
        <v>74</v>
      </c>
      <c r="BQ413" t="s">
        <v>74</v>
      </c>
      <c r="BR413" t="s">
        <v>101</v>
      </c>
      <c r="BS413" t="s">
        <v>6543</v>
      </c>
      <c r="BT413" t="str">
        <f>HYPERLINK("https%3A%2F%2Fwww.webofscience.com%2Fwos%2Fwoscc%2Ffull-record%2FWOS:000466589700002","View Full Record in Web of Science")</f>
        <v>View Full Record in Web of Science</v>
      </c>
    </row>
    <row r="414" spans="1:72" x14ac:dyDescent="0.25">
      <c r="A414" t="s">
        <v>72</v>
      </c>
      <c r="B414" t="s">
        <v>6544</v>
      </c>
      <c r="C414" t="s">
        <v>74</v>
      </c>
      <c r="D414" t="s">
        <v>74</v>
      </c>
      <c r="E414" t="s">
        <v>74</v>
      </c>
      <c r="F414" t="s">
        <v>6545</v>
      </c>
      <c r="G414" t="s">
        <v>74</v>
      </c>
      <c r="H414" t="s">
        <v>74</v>
      </c>
      <c r="I414" t="s">
        <v>6546</v>
      </c>
      <c r="J414" t="s">
        <v>2009</v>
      </c>
      <c r="K414" t="s">
        <v>74</v>
      </c>
      <c r="L414" t="s">
        <v>74</v>
      </c>
      <c r="M414" t="s">
        <v>78</v>
      </c>
      <c r="N414" t="s">
        <v>79</v>
      </c>
      <c r="O414" t="s">
        <v>74</v>
      </c>
      <c r="P414" t="s">
        <v>74</v>
      </c>
      <c r="Q414" t="s">
        <v>74</v>
      </c>
      <c r="R414" t="s">
        <v>74</v>
      </c>
      <c r="S414" t="s">
        <v>74</v>
      </c>
      <c r="T414" t="s">
        <v>6547</v>
      </c>
      <c r="U414" t="s">
        <v>74</v>
      </c>
      <c r="V414" t="s">
        <v>6548</v>
      </c>
      <c r="W414" t="s">
        <v>6549</v>
      </c>
      <c r="X414" t="s">
        <v>6550</v>
      </c>
      <c r="Y414" t="s">
        <v>6551</v>
      </c>
      <c r="Z414" t="s">
        <v>6552</v>
      </c>
      <c r="AA414" t="s">
        <v>74</v>
      </c>
      <c r="AB414" t="s">
        <v>74</v>
      </c>
      <c r="AC414" t="s">
        <v>74</v>
      </c>
      <c r="AD414" t="s">
        <v>74</v>
      </c>
      <c r="AE414" t="s">
        <v>74</v>
      </c>
      <c r="AF414" t="s">
        <v>74</v>
      </c>
      <c r="AG414">
        <v>24</v>
      </c>
      <c r="AH414">
        <v>3</v>
      </c>
      <c r="AI414">
        <v>3</v>
      </c>
      <c r="AJ414">
        <v>3</v>
      </c>
      <c r="AK414">
        <v>10</v>
      </c>
      <c r="AL414" t="s">
        <v>2018</v>
      </c>
      <c r="AM414" t="s">
        <v>411</v>
      </c>
      <c r="AN414" t="s">
        <v>2019</v>
      </c>
      <c r="AO414" t="s">
        <v>2020</v>
      </c>
      <c r="AP414" t="s">
        <v>2021</v>
      </c>
      <c r="AQ414" t="s">
        <v>74</v>
      </c>
      <c r="AR414" t="s">
        <v>2022</v>
      </c>
      <c r="AS414" t="s">
        <v>2023</v>
      </c>
      <c r="AT414" t="s">
        <v>74</v>
      </c>
      <c r="AU414">
        <v>2019</v>
      </c>
      <c r="AV414" t="s">
        <v>74</v>
      </c>
      <c r="AW414">
        <v>11</v>
      </c>
      <c r="AX414" t="s">
        <v>74</v>
      </c>
      <c r="AY414" t="s">
        <v>74</v>
      </c>
      <c r="AZ414" t="s">
        <v>362</v>
      </c>
      <c r="BA414" t="s">
        <v>74</v>
      </c>
      <c r="BB414">
        <v>84</v>
      </c>
      <c r="BC414">
        <v>92</v>
      </c>
      <c r="BD414" t="s">
        <v>74</v>
      </c>
      <c r="BE414" t="s">
        <v>6553</v>
      </c>
      <c r="BF414" t="str">
        <f>HYPERLINK("http://dx.doi.org/10.20535/2410-8286.165717","http://dx.doi.org/10.20535/2410-8286.165717")</f>
        <v>http://dx.doi.org/10.20535/2410-8286.165717</v>
      </c>
      <c r="BG414" t="s">
        <v>74</v>
      </c>
      <c r="BH414" t="s">
        <v>74</v>
      </c>
      <c r="BI414">
        <v>9</v>
      </c>
      <c r="BJ414" t="s">
        <v>200</v>
      </c>
      <c r="BK414" t="s">
        <v>177</v>
      </c>
      <c r="BL414" t="s">
        <v>200</v>
      </c>
      <c r="BM414" t="s">
        <v>5830</v>
      </c>
      <c r="BN414" t="s">
        <v>74</v>
      </c>
      <c r="BO414" t="s">
        <v>1667</v>
      </c>
      <c r="BP414" t="s">
        <v>74</v>
      </c>
      <c r="BQ414" t="s">
        <v>74</v>
      </c>
      <c r="BR414" t="s">
        <v>101</v>
      </c>
      <c r="BS414" t="s">
        <v>6554</v>
      </c>
      <c r="BT414" t="str">
        <f>HYPERLINK("https%3A%2F%2Fwww.webofscience.com%2Fwos%2Fwoscc%2Ffull-record%2FWOS:000467958600011","View Full Record in Web of Science")</f>
        <v>View Full Record in Web of Science</v>
      </c>
    </row>
    <row r="415" spans="1:72" x14ac:dyDescent="0.25">
      <c r="A415" t="s">
        <v>72</v>
      </c>
      <c r="B415" t="s">
        <v>6555</v>
      </c>
      <c r="C415" t="s">
        <v>74</v>
      </c>
      <c r="D415" t="s">
        <v>74</v>
      </c>
      <c r="E415" t="s">
        <v>74</v>
      </c>
      <c r="F415" t="s">
        <v>6556</v>
      </c>
      <c r="G415" t="s">
        <v>74</v>
      </c>
      <c r="H415" t="s">
        <v>74</v>
      </c>
      <c r="I415" t="s">
        <v>6557</v>
      </c>
      <c r="J415" t="s">
        <v>6558</v>
      </c>
      <c r="K415" t="s">
        <v>74</v>
      </c>
      <c r="L415" t="s">
        <v>74</v>
      </c>
      <c r="M415" t="s">
        <v>78</v>
      </c>
      <c r="N415" t="s">
        <v>79</v>
      </c>
      <c r="O415" t="s">
        <v>74</v>
      </c>
      <c r="P415" t="s">
        <v>74</v>
      </c>
      <c r="Q415" t="s">
        <v>74</v>
      </c>
      <c r="R415" t="s">
        <v>74</v>
      </c>
      <c r="S415" t="s">
        <v>74</v>
      </c>
      <c r="T415" t="s">
        <v>6559</v>
      </c>
      <c r="U415" t="s">
        <v>74</v>
      </c>
      <c r="V415" t="s">
        <v>6560</v>
      </c>
      <c r="W415" t="s">
        <v>6561</v>
      </c>
      <c r="X415" t="s">
        <v>4791</v>
      </c>
      <c r="Y415" t="s">
        <v>6562</v>
      </c>
      <c r="Z415" t="s">
        <v>74</v>
      </c>
      <c r="AA415" t="s">
        <v>6563</v>
      </c>
      <c r="AB415" t="s">
        <v>6564</v>
      </c>
      <c r="AC415" t="s">
        <v>74</v>
      </c>
      <c r="AD415" t="s">
        <v>74</v>
      </c>
      <c r="AE415" t="s">
        <v>74</v>
      </c>
      <c r="AF415" t="s">
        <v>74</v>
      </c>
      <c r="AG415">
        <v>12</v>
      </c>
      <c r="AH415">
        <v>1</v>
      </c>
      <c r="AI415">
        <v>1</v>
      </c>
      <c r="AJ415">
        <v>0</v>
      </c>
      <c r="AK415">
        <v>2</v>
      </c>
      <c r="AL415" t="s">
        <v>6565</v>
      </c>
      <c r="AM415" t="s">
        <v>6566</v>
      </c>
      <c r="AN415" t="s">
        <v>6567</v>
      </c>
      <c r="AO415" t="s">
        <v>6568</v>
      </c>
      <c r="AP415" t="s">
        <v>74</v>
      </c>
      <c r="AQ415" t="s">
        <v>74</v>
      </c>
      <c r="AR415" t="s">
        <v>6569</v>
      </c>
      <c r="AS415" t="s">
        <v>6570</v>
      </c>
      <c r="AT415" t="s">
        <v>5529</v>
      </c>
      <c r="AU415">
        <v>2018</v>
      </c>
      <c r="AV415">
        <v>9</v>
      </c>
      <c r="AW415">
        <v>6</v>
      </c>
      <c r="AX415" t="s">
        <v>74</v>
      </c>
      <c r="AY415" t="s">
        <v>74</v>
      </c>
      <c r="AZ415" t="s">
        <v>74</v>
      </c>
      <c r="BA415" t="s">
        <v>74</v>
      </c>
      <c r="BB415">
        <v>1709</v>
      </c>
      <c r="BC415" t="s">
        <v>991</v>
      </c>
      <c r="BD415" t="s">
        <v>74</v>
      </c>
      <c r="BE415" t="s">
        <v>74</v>
      </c>
      <c r="BF415" t="s">
        <v>74</v>
      </c>
      <c r="BG415" t="s">
        <v>74</v>
      </c>
      <c r="BH415" t="s">
        <v>74</v>
      </c>
      <c r="BI415">
        <v>10</v>
      </c>
      <c r="BJ415" t="s">
        <v>451</v>
      </c>
      <c r="BK415" t="s">
        <v>177</v>
      </c>
      <c r="BL415" t="s">
        <v>452</v>
      </c>
      <c r="BM415" t="s">
        <v>6571</v>
      </c>
      <c r="BN415" t="s">
        <v>74</v>
      </c>
      <c r="BO415" t="s">
        <v>74</v>
      </c>
      <c r="BP415" t="s">
        <v>74</v>
      </c>
      <c r="BQ415" t="s">
        <v>74</v>
      </c>
      <c r="BR415" t="s">
        <v>101</v>
      </c>
      <c r="BS415" t="s">
        <v>6572</v>
      </c>
      <c r="BT415" t="str">
        <f>HYPERLINK("https%3A%2F%2Fwww.webofscience.com%2Fwos%2Fwoscc%2Ffull-record%2FWOS:000449630700272","View Full Record in Web of Science")</f>
        <v>View Full Record in Web of Science</v>
      </c>
    </row>
    <row r="416" spans="1:72" x14ac:dyDescent="0.25">
      <c r="A416" t="s">
        <v>72</v>
      </c>
      <c r="B416" t="s">
        <v>6573</v>
      </c>
      <c r="C416" t="s">
        <v>74</v>
      </c>
      <c r="D416" t="s">
        <v>74</v>
      </c>
      <c r="E416" t="s">
        <v>74</v>
      </c>
      <c r="F416" t="s">
        <v>6574</v>
      </c>
      <c r="G416" t="s">
        <v>74</v>
      </c>
      <c r="H416" t="s">
        <v>74</v>
      </c>
      <c r="I416" t="s">
        <v>6575</v>
      </c>
      <c r="J416" t="s">
        <v>6558</v>
      </c>
      <c r="K416" t="s">
        <v>74</v>
      </c>
      <c r="L416" t="s">
        <v>74</v>
      </c>
      <c r="M416" t="s">
        <v>78</v>
      </c>
      <c r="N416" t="s">
        <v>79</v>
      </c>
      <c r="O416" t="s">
        <v>74</v>
      </c>
      <c r="P416" t="s">
        <v>74</v>
      </c>
      <c r="Q416" t="s">
        <v>74</v>
      </c>
      <c r="R416" t="s">
        <v>74</v>
      </c>
      <c r="S416" t="s">
        <v>74</v>
      </c>
      <c r="T416" t="s">
        <v>6576</v>
      </c>
      <c r="U416" t="s">
        <v>6577</v>
      </c>
      <c r="V416" t="s">
        <v>6578</v>
      </c>
      <c r="W416" t="s">
        <v>6579</v>
      </c>
      <c r="X416" t="s">
        <v>6580</v>
      </c>
      <c r="Y416" t="s">
        <v>6581</v>
      </c>
      <c r="Z416" t="s">
        <v>74</v>
      </c>
      <c r="AA416" t="s">
        <v>6582</v>
      </c>
      <c r="AB416" t="s">
        <v>6583</v>
      </c>
      <c r="AC416" t="s">
        <v>74</v>
      </c>
      <c r="AD416" t="s">
        <v>74</v>
      </c>
      <c r="AE416" t="s">
        <v>74</v>
      </c>
      <c r="AF416" t="s">
        <v>74</v>
      </c>
      <c r="AG416">
        <v>23</v>
      </c>
      <c r="AH416">
        <v>1</v>
      </c>
      <c r="AI416">
        <v>3</v>
      </c>
      <c r="AJ416">
        <v>1</v>
      </c>
      <c r="AK416">
        <v>8</v>
      </c>
      <c r="AL416" t="s">
        <v>6565</v>
      </c>
      <c r="AM416" t="s">
        <v>6566</v>
      </c>
      <c r="AN416" t="s">
        <v>6567</v>
      </c>
      <c r="AO416" t="s">
        <v>6568</v>
      </c>
      <c r="AP416" t="s">
        <v>74</v>
      </c>
      <c r="AQ416" t="s">
        <v>74</v>
      </c>
      <c r="AR416" t="s">
        <v>6569</v>
      </c>
      <c r="AS416" t="s">
        <v>6570</v>
      </c>
      <c r="AT416" t="s">
        <v>5529</v>
      </c>
      <c r="AU416">
        <v>2018</v>
      </c>
      <c r="AV416">
        <v>9</v>
      </c>
      <c r="AW416">
        <v>6</v>
      </c>
      <c r="AX416" t="s">
        <v>74</v>
      </c>
      <c r="AY416" t="s">
        <v>74</v>
      </c>
      <c r="AZ416" t="s">
        <v>74</v>
      </c>
      <c r="BA416" t="s">
        <v>74</v>
      </c>
      <c r="BB416">
        <v>673</v>
      </c>
      <c r="BC416">
        <v>680</v>
      </c>
      <c r="BD416" t="s">
        <v>74</v>
      </c>
      <c r="BE416" t="s">
        <v>74</v>
      </c>
      <c r="BF416" t="s">
        <v>74</v>
      </c>
      <c r="BG416" t="s">
        <v>74</v>
      </c>
      <c r="BH416" t="s">
        <v>74</v>
      </c>
      <c r="BI416">
        <v>8</v>
      </c>
      <c r="BJ416" t="s">
        <v>451</v>
      </c>
      <c r="BK416" t="s">
        <v>177</v>
      </c>
      <c r="BL416" t="s">
        <v>452</v>
      </c>
      <c r="BM416" t="s">
        <v>6571</v>
      </c>
      <c r="BN416" t="s">
        <v>74</v>
      </c>
      <c r="BO416" t="s">
        <v>74</v>
      </c>
      <c r="BP416" t="s">
        <v>74</v>
      </c>
      <c r="BQ416" t="s">
        <v>74</v>
      </c>
      <c r="BR416" t="s">
        <v>101</v>
      </c>
      <c r="BS416" t="s">
        <v>6584</v>
      </c>
      <c r="BT416" t="str">
        <f>HYPERLINK("https%3A%2F%2Fwww.webofscience.com%2Fwos%2Fwoscc%2Ffull-record%2FWOS:000449630700090","View Full Record in Web of Science")</f>
        <v>View Full Record in Web of Science</v>
      </c>
    </row>
    <row r="417" spans="1:72" x14ac:dyDescent="0.25">
      <c r="A417" t="s">
        <v>72</v>
      </c>
      <c r="B417" t="s">
        <v>6585</v>
      </c>
      <c r="C417" t="s">
        <v>74</v>
      </c>
      <c r="D417" t="s">
        <v>74</v>
      </c>
      <c r="E417" t="s">
        <v>74</v>
      </c>
      <c r="F417" t="s">
        <v>6586</v>
      </c>
      <c r="G417" t="s">
        <v>74</v>
      </c>
      <c r="H417" t="s">
        <v>74</v>
      </c>
      <c r="I417" t="s">
        <v>6587</v>
      </c>
      <c r="J417" t="s">
        <v>6588</v>
      </c>
      <c r="K417" t="s">
        <v>74</v>
      </c>
      <c r="L417" t="s">
        <v>74</v>
      </c>
      <c r="M417" t="s">
        <v>78</v>
      </c>
      <c r="N417" t="s">
        <v>79</v>
      </c>
      <c r="O417" t="s">
        <v>74</v>
      </c>
      <c r="P417" t="s">
        <v>74</v>
      </c>
      <c r="Q417" t="s">
        <v>74</v>
      </c>
      <c r="R417" t="s">
        <v>74</v>
      </c>
      <c r="S417" t="s">
        <v>74</v>
      </c>
      <c r="T417" t="s">
        <v>6589</v>
      </c>
      <c r="U417" t="s">
        <v>6590</v>
      </c>
      <c r="V417" t="s">
        <v>6591</v>
      </c>
      <c r="W417" t="s">
        <v>6592</v>
      </c>
      <c r="X417" t="s">
        <v>6593</v>
      </c>
      <c r="Y417" t="s">
        <v>6594</v>
      </c>
      <c r="Z417" t="s">
        <v>6595</v>
      </c>
      <c r="AA417" t="s">
        <v>6596</v>
      </c>
      <c r="AB417" t="s">
        <v>6597</v>
      </c>
      <c r="AC417" t="s">
        <v>74</v>
      </c>
      <c r="AD417" t="s">
        <v>74</v>
      </c>
      <c r="AE417" t="s">
        <v>74</v>
      </c>
      <c r="AF417" t="s">
        <v>74</v>
      </c>
      <c r="AG417">
        <v>100</v>
      </c>
      <c r="AH417">
        <v>19</v>
      </c>
      <c r="AI417">
        <v>19</v>
      </c>
      <c r="AJ417">
        <v>2</v>
      </c>
      <c r="AK417">
        <v>23</v>
      </c>
      <c r="AL417" t="s">
        <v>821</v>
      </c>
      <c r="AM417" t="s">
        <v>3111</v>
      </c>
      <c r="AN417" t="s">
        <v>5138</v>
      </c>
      <c r="AO417" t="s">
        <v>6598</v>
      </c>
      <c r="AP417" t="s">
        <v>74</v>
      </c>
      <c r="AQ417" t="s">
        <v>74</v>
      </c>
      <c r="AR417" t="s">
        <v>6599</v>
      </c>
      <c r="AS417" t="s">
        <v>6600</v>
      </c>
      <c r="AT417" t="s">
        <v>6601</v>
      </c>
      <c r="AU417">
        <v>2018</v>
      </c>
      <c r="AV417">
        <v>15</v>
      </c>
      <c r="AW417" t="s">
        <v>74</v>
      </c>
      <c r="AX417" t="s">
        <v>74</v>
      </c>
      <c r="AY417" t="s">
        <v>74</v>
      </c>
      <c r="AZ417" t="s">
        <v>74</v>
      </c>
      <c r="BA417" t="s">
        <v>74</v>
      </c>
      <c r="BB417" t="s">
        <v>74</v>
      </c>
      <c r="BC417" t="s">
        <v>74</v>
      </c>
      <c r="BD417">
        <v>37</v>
      </c>
      <c r="BE417" t="s">
        <v>6602</v>
      </c>
      <c r="BF417" t="str">
        <f>HYPERLINK("http://dx.doi.org/10.1186/s41239-018-0119-9","http://dx.doi.org/10.1186/s41239-018-0119-9")</f>
        <v>http://dx.doi.org/10.1186/s41239-018-0119-9</v>
      </c>
      <c r="BG417" t="s">
        <v>74</v>
      </c>
      <c r="BH417" t="s">
        <v>74</v>
      </c>
      <c r="BI417">
        <v>22</v>
      </c>
      <c r="BJ417" t="s">
        <v>200</v>
      </c>
      <c r="BK417" t="s">
        <v>125</v>
      </c>
      <c r="BL417" t="s">
        <v>200</v>
      </c>
      <c r="BM417" t="s">
        <v>6603</v>
      </c>
      <c r="BN417" t="s">
        <v>74</v>
      </c>
      <c r="BO417" t="s">
        <v>100</v>
      </c>
      <c r="BP417" t="s">
        <v>74</v>
      </c>
      <c r="BQ417" t="s">
        <v>74</v>
      </c>
      <c r="BR417" t="s">
        <v>101</v>
      </c>
      <c r="BS417" t="s">
        <v>6604</v>
      </c>
      <c r="BT417" t="str">
        <f>HYPERLINK("https%3A%2F%2Fwww.webofscience.com%2Fwos%2Fwoscc%2Ffull-record%2FWOS:000447947800001","View Full Record in Web of Science")</f>
        <v>View Full Record in Web of Science</v>
      </c>
    </row>
    <row r="418" spans="1:72" x14ac:dyDescent="0.25">
      <c r="A418" t="s">
        <v>72</v>
      </c>
      <c r="B418" t="s">
        <v>6605</v>
      </c>
      <c r="C418" t="s">
        <v>74</v>
      </c>
      <c r="D418" t="s">
        <v>74</v>
      </c>
      <c r="E418" t="s">
        <v>74</v>
      </c>
      <c r="F418" t="s">
        <v>6606</v>
      </c>
      <c r="G418" t="s">
        <v>74</v>
      </c>
      <c r="H418" t="s">
        <v>74</v>
      </c>
      <c r="I418" t="s">
        <v>6607</v>
      </c>
      <c r="J418" t="s">
        <v>6558</v>
      </c>
      <c r="K418" t="s">
        <v>74</v>
      </c>
      <c r="L418" t="s">
        <v>74</v>
      </c>
      <c r="M418" t="s">
        <v>78</v>
      </c>
      <c r="N418" t="s">
        <v>79</v>
      </c>
      <c r="O418" t="s">
        <v>74</v>
      </c>
      <c r="P418" t="s">
        <v>74</v>
      </c>
      <c r="Q418" t="s">
        <v>74</v>
      </c>
      <c r="R418" t="s">
        <v>74</v>
      </c>
      <c r="S418" t="s">
        <v>74</v>
      </c>
      <c r="T418" t="s">
        <v>6608</v>
      </c>
      <c r="U418" t="s">
        <v>74</v>
      </c>
      <c r="V418" t="s">
        <v>6609</v>
      </c>
      <c r="W418" t="s">
        <v>6610</v>
      </c>
      <c r="X418" t="s">
        <v>6611</v>
      </c>
      <c r="Y418" t="s">
        <v>6612</v>
      </c>
      <c r="Z418" t="s">
        <v>74</v>
      </c>
      <c r="AA418" t="s">
        <v>6613</v>
      </c>
      <c r="AB418" t="s">
        <v>6614</v>
      </c>
      <c r="AC418" t="s">
        <v>74</v>
      </c>
      <c r="AD418" t="s">
        <v>74</v>
      </c>
      <c r="AE418" t="s">
        <v>74</v>
      </c>
      <c r="AF418" t="s">
        <v>74</v>
      </c>
      <c r="AG418">
        <v>15</v>
      </c>
      <c r="AH418">
        <v>2</v>
      </c>
      <c r="AI418">
        <v>2</v>
      </c>
      <c r="AJ418">
        <v>0</v>
      </c>
      <c r="AK418">
        <v>6</v>
      </c>
      <c r="AL418" t="s">
        <v>6565</v>
      </c>
      <c r="AM418" t="s">
        <v>6566</v>
      </c>
      <c r="AN418" t="s">
        <v>6567</v>
      </c>
      <c r="AO418" t="s">
        <v>6568</v>
      </c>
      <c r="AP418" t="s">
        <v>74</v>
      </c>
      <c r="AQ418" t="s">
        <v>74</v>
      </c>
      <c r="AR418" t="s">
        <v>6569</v>
      </c>
      <c r="AS418" t="s">
        <v>6570</v>
      </c>
      <c r="AT418" t="s">
        <v>6615</v>
      </c>
      <c r="AU418">
        <v>2018</v>
      </c>
      <c r="AV418">
        <v>9</v>
      </c>
      <c r="AW418">
        <v>4</v>
      </c>
      <c r="AX418" t="s">
        <v>74</v>
      </c>
      <c r="AY418" t="s">
        <v>74</v>
      </c>
      <c r="AZ418" t="s">
        <v>74</v>
      </c>
      <c r="BA418" t="s">
        <v>74</v>
      </c>
      <c r="BB418">
        <v>778</v>
      </c>
      <c r="BC418">
        <v>783</v>
      </c>
      <c r="BD418" t="s">
        <v>74</v>
      </c>
      <c r="BE418" t="s">
        <v>74</v>
      </c>
      <c r="BF418" t="s">
        <v>74</v>
      </c>
      <c r="BG418" t="s">
        <v>74</v>
      </c>
      <c r="BH418" t="s">
        <v>74</v>
      </c>
      <c r="BI418">
        <v>6</v>
      </c>
      <c r="BJ418" t="s">
        <v>451</v>
      </c>
      <c r="BK418" t="s">
        <v>177</v>
      </c>
      <c r="BL418" t="s">
        <v>452</v>
      </c>
      <c r="BM418" t="s">
        <v>6616</v>
      </c>
      <c r="BN418" t="s">
        <v>74</v>
      </c>
      <c r="BO418" t="s">
        <v>74</v>
      </c>
      <c r="BP418" t="s">
        <v>74</v>
      </c>
      <c r="BQ418" t="s">
        <v>74</v>
      </c>
      <c r="BR418" t="s">
        <v>101</v>
      </c>
      <c r="BS418" t="s">
        <v>6617</v>
      </c>
      <c r="BT418" t="str">
        <f>HYPERLINK("https%3A%2F%2Fwww.webofscience.com%2Fwos%2Fwoscc%2Ffull-record%2FWOS:000438848100108","View Full Record in Web of Science")</f>
        <v>View Full Record in Web of Science</v>
      </c>
    </row>
    <row r="419" spans="1:72" x14ac:dyDescent="0.25">
      <c r="A419" t="s">
        <v>72</v>
      </c>
      <c r="B419" t="s">
        <v>6618</v>
      </c>
      <c r="C419" t="s">
        <v>74</v>
      </c>
      <c r="D419" t="s">
        <v>74</v>
      </c>
      <c r="E419" t="s">
        <v>74</v>
      </c>
      <c r="F419" t="s">
        <v>6619</v>
      </c>
      <c r="G419" t="s">
        <v>74</v>
      </c>
      <c r="H419" t="s">
        <v>74</v>
      </c>
      <c r="I419" t="s">
        <v>6620</v>
      </c>
      <c r="J419" t="s">
        <v>183</v>
      </c>
      <c r="K419" t="s">
        <v>74</v>
      </c>
      <c r="L419" t="s">
        <v>74</v>
      </c>
      <c r="M419" t="s">
        <v>78</v>
      </c>
      <c r="N419" t="s">
        <v>79</v>
      </c>
      <c r="O419" t="s">
        <v>74</v>
      </c>
      <c r="P419" t="s">
        <v>74</v>
      </c>
      <c r="Q419" t="s">
        <v>74</v>
      </c>
      <c r="R419" t="s">
        <v>74</v>
      </c>
      <c r="S419" t="s">
        <v>74</v>
      </c>
      <c r="T419" t="s">
        <v>6621</v>
      </c>
      <c r="U419" t="s">
        <v>74</v>
      </c>
      <c r="V419" t="s">
        <v>6622</v>
      </c>
      <c r="W419" t="s">
        <v>6623</v>
      </c>
      <c r="X419" t="s">
        <v>6624</v>
      </c>
      <c r="Y419" t="s">
        <v>6625</v>
      </c>
      <c r="Z419" t="s">
        <v>6626</v>
      </c>
      <c r="AA419" t="s">
        <v>6492</v>
      </c>
      <c r="AB419" t="s">
        <v>6493</v>
      </c>
      <c r="AC419" t="s">
        <v>74</v>
      </c>
      <c r="AD419" t="s">
        <v>74</v>
      </c>
      <c r="AE419" t="s">
        <v>74</v>
      </c>
      <c r="AF419" t="s">
        <v>74</v>
      </c>
      <c r="AG419">
        <v>16</v>
      </c>
      <c r="AH419">
        <v>14</v>
      </c>
      <c r="AI419">
        <v>14</v>
      </c>
      <c r="AJ419">
        <v>1</v>
      </c>
      <c r="AK419">
        <v>16</v>
      </c>
      <c r="AL419" t="s">
        <v>192</v>
      </c>
      <c r="AM419" t="s">
        <v>193</v>
      </c>
      <c r="AN419" t="s">
        <v>194</v>
      </c>
      <c r="AO419" t="s">
        <v>195</v>
      </c>
      <c r="AP419" t="s">
        <v>196</v>
      </c>
      <c r="AQ419" t="s">
        <v>74</v>
      </c>
      <c r="AR419" t="s">
        <v>197</v>
      </c>
      <c r="AS419" t="s">
        <v>198</v>
      </c>
      <c r="AT419" t="s">
        <v>174</v>
      </c>
      <c r="AU419">
        <v>2018</v>
      </c>
      <c r="AV419">
        <v>10</v>
      </c>
      <c r="AW419">
        <v>2</v>
      </c>
      <c r="AX419" t="s">
        <v>74</v>
      </c>
      <c r="AY419" t="s">
        <v>74</v>
      </c>
      <c r="AZ419" t="s">
        <v>74</v>
      </c>
      <c r="BA419" t="s">
        <v>74</v>
      </c>
      <c r="BB419">
        <v>88</v>
      </c>
      <c r="BC419">
        <v>101</v>
      </c>
      <c r="BD419" t="s">
        <v>74</v>
      </c>
      <c r="BE419" t="s">
        <v>6627</v>
      </c>
      <c r="BF419" t="str">
        <f>HYPERLINK("http://dx.doi.org/10.18662/rrem/48","http://dx.doi.org/10.18662/rrem/48")</f>
        <v>http://dx.doi.org/10.18662/rrem/48</v>
      </c>
      <c r="BG419" t="s">
        <v>74</v>
      </c>
      <c r="BH419" t="s">
        <v>74</v>
      </c>
      <c r="BI419">
        <v>14</v>
      </c>
      <c r="BJ419" t="s">
        <v>200</v>
      </c>
      <c r="BK419" t="s">
        <v>177</v>
      </c>
      <c r="BL419" t="s">
        <v>200</v>
      </c>
      <c r="BM419" t="s">
        <v>6628</v>
      </c>
      <c r="BN419" t="s">
        <v>74</v>
      </c>
      <c r="BO419" t="s">
        <v>5625</v>
      </c>
      <c r="BP419" t="s">
        <v>74</v>
      </c>
      <c r="BQ419" t="s">
        <v>74</v>
      </c>
      <c r="BR419" t="s">
        <v>101</v>
      </c>
      <c r="BS419" t="s">
        <v>6629</v>
      </c>
      <c r="BT419" t="str">
        <f>HYPERLINK("https%3A%2F%2Fwww.webofscience.com%2Fwos%2Fwoscc%2Ffull-record%2FWOS:000437802000008","View Full Record in Web of Science")</f>
        <v>View Full Record in Web of Science</v>
      </c>
    </row>
    <row r="420" spans="1:72" x14ac:dyDescent="0.25">
      <c r="A420" t="s">
        <v>72</v>
      </c>
      <c r="B420" t="s">
        <v>6630</v>
      </c>
      <c r="C420" t="s">
        <v>74</v>
      </c>
      <c r="D420" t="s">
        <v>74</v>
      </c>
      <c r="E420" t="s">
        <v>74</v>
      </c>
      <c r="F420" t="s">
        <v>6631</v>
      </c>
      <c r="G420" t="s">
        <v>74</v>
      </c>
      <c r="H420" t="s">
        <v>74</v>
      </c>
      <c r="I420" t="s">
        <v>6632</v>
      </c>
      <c r="J420" t="s">
        <v>4738</v>
      </c>
      <c r="K420" t="s">
        <v>74</v>
      </c>
      <c r="L420" t="s">
        <v>74</v>
      </c>
      <c r="M420" t="s">
        <v>78</v>
      </c>
      <c r="N420" t="s">
        <v>79</v>
      </c>
      <c r="O420" t="s">
        <v>74</v>
      </c>
      <c r="P420" t="s">
        <v>74</v>
      </c>
      <c r="Q420" t="s">
        <v>74</v>
      </c>
      <c r="R420" t="s">
        <v>74</v>
      </c>
      <c r="S420" t="s">
        <v>74</v>
      </c>
      <c r="T420" t="s">
        <v>6633</v>
      </c>
      <c r="U420" t="s">
        <v>74</v>
      </c>
      <c r="V420" t="s">
        <v>6634</v>
      </c>
      <c r="W420" t="s">
        <v>6635</v>
      </c>
      <c r="X420" t="s">
        <v>6636</v>
      </c>
      <c r="Y420" t="s">
        <v>6637</v>
      </c>
      <c r="Z420" t="s">
        <v>6638</v>
      </c>
      <c r="AA420" t="s">
        <v>6639</v>
      </c>
      <c r="AB420" t="s">
        <v>74</v>
      </c>
      <c r="AC420" t="s">
        <v>74</v>
      </c>
      <c r="AD420" t="s">
        <v>74</v>
      </c>
      <c r="AE420" t="s">
        <v>74</v>
      </c>
      <c r="AF420" t="s">
        <v>74</v>
      </c>
      <c r="AG420">
        <v>21</v>
      </c>
      <c r="AH420">
        <v>4</v>
      </c>
      <c r="AI420">
        <v>4</v>
      </c>
      <c r="AJ420">
        <v>0</v>
      </c>
      <c r="AK420">
        <v>11</v>
      </c>
      <c r="AL420" t="s">
        <v>4747</v>
      </c>
      <c r="AM420" t="s">
        <v>4748</v>
      </c>
      <c r="AN420" t="s">
        <v>4749</v>
      </c>
      <c r="AO420" t="s">
        <v>4750</v>
      </c>
      <c r="AP420" t="s">
        <v>74</v>
      </c>
      <c r="AQ420" t="s">
        <v>74</v>
      </c>
      <c r="AR420" t="s">
        <v>4751</v>
      </c>
      <c r="AS420" t="s">
        <v>4752</v>
      </c>
      <c r="AT420" t="s">
        <v>294</v>
      </c>
      <c r="AU420">
        <v>2018</v>
      </c>
      <c r="AV420">
        <v>7</v>
      </c>
      <c r="AW420">
        <v>1</v>
      </c>
      <c r="AX420" t="s">
        <v>74</v>
      </c>
      <c r="AY420" t="s">
        <v>74</v>
      </c>
      <c r="AZ420" t="s">
        <v>74</v>
      </c>
      <c r="BA420" t="s">
        <v>74</v>
      </c>
      <c r="BB420">
        <v>26</v>
      </c>
      <c r="BC420">
        <v>33</v>
      </c>
      <c r="BD420" t="s">
        <v>74</v>
      </c>
      <c r="BE420" t="s">
        <v>6640</v>
      </c>
      <c r="BF420" t="str">
        <f>HYPERLINK("http://dx.doi.org/10.7596/taksad.v7i1.1460","http://dx.doi.org/10.7596/taksad.v7i1.1460")</f>
        <v>http://dx.doi.org/10.7596/taksad.v7i1.1460</v>
      </c>
      <c r="BG420" t="s">
        <v>74</v>
      </c>
      <c r="BH420" t="s">
        <v>74</v>
      </c>
      <c r="BI420">
        <v>8</v>
      </c>
      <c r="BJ420" t="s">
        <v>677</v>
      </c>
      <c r="BK420" t="s">
        <v>177</v>
      </c>
      <c r="BL420" t="s">
        <v>678</v>
      </c>
      <c r="BM420" t="s">
        <v>6641</v>
      </c>
      <c r="BN420" t="s">
        <v>74</v>
      </c>
      <c r="BO420" t="s">
        <v>100</v>
      </c>
      <c r="BP420" t="s">
        <v>74</v>
      </c>
      <c r="BQ420" t="s">
        <v>74</v>
      </c>
      <c r="BR420" t="s">
        <v>101</v>
      </c>
      <c r="BS420" t="s">
        <v>6642</v>
      </c>
      <c r="BT420" t="str">
        <f>HYPERLINK("https%3A%2F%2Fwww.webofscience.com%2Fwos%2Fwoscc%2Ffull-record%2FWOS:000430244600003","View Full Record in Web of Science")</f>
        <v>View Full Record in Web of Science</v>
      </c>
    </row>
    <row r="421" spans="1:72" x14ac:dyDescent="0.25">
      <c r="A421" t="s">
        <v>72</v>
      </c>
      <c r="B421" t="s">
        <v>6643</v>
      </c>
      <c r="C421" t="s">
        <v>74</v>
      </c>
      <c r="D421" t="s">
        <v>74</v>
      </c>
      <c r="E421" t="s">
        <v>74</v>
      </c>
      <c r="F421" t="s">
        <v>6644</v>
      </c>
      <c r="G421" t="s">
        <v>74</v>
      </c>
      <c r="H421" t="s">
        <v>74</v>
      </c>
      <c r="I421" t="s">
        <v>6645</v>
      </c>
      <c r="J421" t="s">
        <v>4738</v>
      </c>
      <c r="K421" t="s">
        <v>74</v>
      </c>
      <c r="L421" t="s">
        <v>74</v>
      </c>
      <c r="M421" t="s">
        <v>78</v>
      </c>
      <c r="N421" t="s">
        <v>79</v>
      </c>
      <c r="O421" t="s">
        <v>74</v>
      </c>
      <c r="P421" t="s">
        <v>74</v>
      </c>
      <c r="Q421" t="s">
        <v>74</v>
      </c>
      <c r="R421" t="s">
        <v>74</v>
      </c>
      <c r="S421" t="s">
        <v>74</v>
      </c>
      <c r="T421" t="s">
        <v>6646</v>
      </c>
      <c r="U421" t="s">
        <v>74</v>
      </c>
      <c r="V421" t="s">
        <v>6647</v>
      </c>
      <c r="W421" t="s">
        <v>6648</v>
      </c>
      <c r="X421" t="s">
        <v>5633</v>
      </c>
      <c r="Y421" t="s">
        <v>6649</v>
      </c>
      <c r="Z421" t="s">
        <v>6650</v>
      </c>
      <c r="AA421" t="s">
        <v>6651</v>
      </c>
      <c r="AB421" t="s">
        <v>6652</v>
      </c>
      <c r="AC421" t="s">
        <v>74</v>
      </c>
      <c r="AD421" t="s">
        <v>74</v>
      </c>
      <c r="AE421" t="s">
        <v>74</v>
      </c>
      <c r="AF421" t="s">
        <v>74</v>
      </c>
      <c r="AG421">
        <v>13</v>
      </c>
      <c r="AH421">
        <v>0</v>
      </c>
      <c r="AI421">
        <v>1</v>
      </c>
      <c r="AJ421">
        <v>1</v>
      </c>
      <c r="AK421">
        <v>9</v>
      </c>
      <c r="AL421" t="s">
        <v>4747</v>
      </c>
      <c r="AM421" t="s">
        <v>4748</v>
      </c>
      <c r="AN421" t="s">
        <v>4749</v>
      </c>
      <c r="AO421" t="s">
        <v>4750</v>
      </c>
      <c r="AP421" t="s">
        <v>74</v>
      </c>
      <c r="AQ421" t="s">
        <v>74</v>
      </c>
      <c r="AR421" t="s">
        <v>4751</v>
      </c>
      <c r="AS421" t="s">
        <v>4752</v>
      </c>
      <c r="AT421" t="s">
        <v>294</v>
      </c>
      <c r="AU421">
        <v>2018</v>
      </c>
      <c r="AV421">
        <v>7</v>
      </c>
      <c r="AW421">
        <v>1</v>
      </c>
      <c r="AX421" t="s">
        <v>74</v>
      </c>
      <c r="AY421" t="s">
        <v>74</v>
      </c>
      <c r="AZ421" t="s">
        <v>74</v>
      </c>
      <c r="BA421" t="s">
        <v>74</v>
      </c>
      <c r="BB421">
        <v>55</v>
      </c>
      <c r="BC421">
        <v>64</v>
      </c>
      <c r="BD421" t="s">
        <v>74</v>
      </c>
      <c r="BE421" t="s">
        <v>6653</v>
      </c>
      <c r="BF421" t="str">
        <f>HYPERLINK("http://dx.doi.org/10.7596/taksad.v7i1.1364","http://dx.doi.org/10.7596/taksad.v7i1.1364")</f>
        <v>http://dx.doi.org/10.7596/taksad.v7i1.1364</v>
      </c>
      <c r="BG421" t="s">
        <v>74</v>
      </c>
      <c r="BH421" t="s">
        <v>74</v>
      </c>
      <c r="BI421">
        <v>10</v>
      </c>
      <c r="BJ421" t="s">
        <v>677</v>
      </c>
      <c r="BK421" t="s">
        <v>177</v>
      </c>
      <c r="BL421" t="s">
        <v>678</v>
      </c>
      <c r="BM421" t="s">
        <v>6641</v>
      </c>
      <c r="BN421" t="s">
        <v>74</v>
      </c>
      <c r="BO421" t="s">
        <v>243</v>
      </c>
      <c r="BP421" t="s">
        <v>74</v>
      </c>
      <c r="BQ421" t="s">
        <v>74</v>
      </c>
      <c r="BR421" t="s">
        <v>101</v>
      </c>
      <c r="BS421" t="s">
        <v>6654</v>
      </c>
      <c r="BT421" t="str">
        <f>HYPERLINK("https%3A%2F%2Fwww.webofscience.com%2Fwos%2Fwoscc%2Ffull-record%2FWOS:000430244600007","View Full Record in Web of Science")</f>
        <v>View Full Record in Web of Science</v>
      </c>
    </row>
    <row r="422" spans="1:72" x14ac:dyDescent="0.25">
      <c r="A422" t="s">
        <v>72</v>
      </c>
      <c r="B422" t="s">
        <v>6655</v>
      </c>
      <c r="C422" t="s">
        <v>74</v>
      </c>
      <c r="D422" t="s">
        <v>74</v>
      </c>
      <c r="E422" t="s">
        <v>74</v>
      </c>
      <c r="F422" t="s">
        <v>6656</v>
      </c>
      <c r="G422" t="s">
        <v>74</v>
      </c>
      <c r="H422" t="s">
        <v>74</v>
      </c>
      <c r="I422" t="s">
        <v>6657</v>
      </c>
      <c r="J422" t="s">
        <v>3279</v>
      </c>
      <c r="K422" t="s">
        <v>74</v>
      </c>
      <c r="L422" t="s">
        <v>74</v>
      </c>
      <c r="M422" t="s">
        <v>78</v>
      </c>
      <c r="N422" t="s">
        <v>79</v>
      </c>
      <c r="O422" t="s">
        <v>74</v>
      </c>
      <c r="P422" t="s">
        <v>74</v>
      </c>
      <c r="Q422" t="s">
        <v>74</v>
      </c>
      <c r="R422" t="s">
        <v>74</v>
      </c>
      <c r="S422" t="s">
        <v>74</v>
      </c>
      <c r="T422" t="s">
        <v>6658</v>
      </c>
      <c r="U422" t="s">
        <v>6659</v>
      </c>
      <c r="V422" t="s">
        <v>6660</v>
      </c>
      <c r="W422" t="s">
        <v>6661</v>
      </c>
      <c r="X422" t="s">
        <v>1050</v>
      </c>
      <c r="Y422" t="s">
        <v>6662</v>
      </c>
      <c r="Z422" t="s">
        <v>6663</v>
      </c>
      <c r="AA422" t="s">
        <v>6664</v>
      </c>
      <c r="AB422" t="s">
        <v>6665</v>
      </c>
      <c r="AC422" t="s">
        <v>74</v>
      </c>
      <c r="AD422" t="s">
        <v>74</v>
      </c>
      <c r="AE422" t="s">
        <v>74</v>
      </c>
      <c r="AF422" t="s">
        <v>74</v>
      </c>
      <c r="AG422">
        <v>105</v>
      </c>
      <c r="AH422">
        <v>4</v>
      </c>
      <c r="AI422">
        <v>4</v>
      </c>
      <c r="AJ422">
        <v>0</v>
      </c>
      <c r="AK422">
        <v>8</v>
      </c>
      <c r="AL422" t="s">
        <v>1136</v>
      </c>
      <c r="AM422" t="s">
        <v>1137</v>
      </c>
      <c r="AN422" t="s">
        <v>1138</v>
      </c>
      <c r="AO422" t="s">
        <v>3288</v>
      </c>
      <c r="AP422" t="s">
        <v>3289</v>
      </c>
      <c r="AQ422" t="s">
        <v>74</v>
      </c>
      <c r="AR422" t="s">
        <v>3290</v>
      </c>
      <c r="AS422" t="s">
        <v>3291</v>
      </c>
      <c r="AT422" t="s">
        <v>74</v>
      </c>
      <c r="AU422">
        <v>2018</v>
      </c>
      <c r="AV422">
        <v>32</v>
      </c>
      <c r="AW422">
        <v>7</v>
      </c>
      <c r="AX422" t="s">
        <v>74</v>
      </c>
      <c r="AY422" t="s">
        <v>74</v>
      </c>
      <c r="AZ422" t="s">
        <v>74</v>
      </c>
      <c r="BA422" t="s">
        <v>74</v>
      </c>
      <c r="BB422">
        <v>1184</v>
      </c>
      <c r="BC422">
        <v>1201</v>
      </c>
      <c r="BD422" t="s">
        <v>74</v>
      </c>
      <c r="BE422" t="s">
        <v>6666</v>
      </c>
      <c r="BF422" t="str">
        <f>HYPERLINK("http://dx.doi.org/10.1108/IJEM-02-2017-0035","http://dx.doi.org/10.1108/IJEM-02-2017-0035")</f>
        <v>http://dx.doi.org/10.1108/IJEM-02-2017-0035</v>
      </c>
      <c r="BG422" t="s">
        <v>74</v>
      </c>
      <c r="BH422" t="s">
        <v>74</v>
      </c>
      <c r="BI422">
        <v>18</v>
      </c>
      <c r="BJ422" t="s">
        <v>346</v>
      </c>
      <c r="BK422" t="s">
        <v>177</v>
      </c>
      <c r="BL422" t="s">
        <v>347</v>
      </c>
      <c r="BM422" t="s">
        <v>6667</v>
      </c>
      <c r="BN422" t="s">
        <v>74</v>
      </c>
      <c r="BO422" t="s">
        <v>74</v>
      </c>
      <c r="BP422" t="s">
        <v>74</v>
      </c>
      <c r="BQ422" t="s">
        <v>74</v>
      </c>
      <c r="BR422" t="s">
        <v>101</v>
      </c>
      <c r="BS422" t="s">
        <v>6668</v>
      </c>
      <c r="BT422" t="str">
        <f>HYPERLINK("https%3A%2F%2Fwww.webofscience.com%2Fwos%2Fwoscc%2Ffull-record%2FWOS:000446474300002","View Full Record in Web of Science")</f>
        <v>View Full Record in Web of Science</v>
      </c>
    </row>
    <row r="423" spans="1:72" x14ac:dyDescent="0.25">
      <c r="A423" t="s">
        <v>72</v>
      </c>
      <c r="B423" t="s">
        <v>6669</v>
      </c>
      <c r="C423" t="s">
        <v>74</v>
      </c>
      <c r="D423" t="s">
        <v>74</v>
      </c>
      <c r="E423" t="s">
        <v>74</v>
      </c>
      <c r="F423" t="s">
        <v>6670</v>
      </c>
      <c r="G423" t="s">
        <v>74</v>
      </c>
      <c r="H423" t="s">
        <v>74</v>
      </c>
      <c r="I423" t="s">
        <v>6671</v>
      </c>
      <c r="J423" t="s">
        <v>403</v>
      </c>
      <c r="K423" t="s">
        <v>74</v>
      </c>
      <c r="L423" t="s">
        <v>74</v>
      </c>
      <c r="M423" t="s">
        <v>78</v>
      </c>
      <c r="N423" t="s">
        <v>79</v>
      </c>
      <c r="O423" t="s">
        <v>74</v>
      </c>
      <c r="P423" t="s">
        <v>74</v>
      </c>
      <c r="Q423" t="s">
        <v>74</v>
      </c>
      <c r="R423" t="s">
        <v>74</v>
      </c>
      <c r="S423" t="s">
        <v>74</v>
      </c>
      <c r="T423" t="s">
        <v>6672</v>
      </c>
      <c r="U423" t="s">
        <v>74</v>
      </c>
      <c r="V423" t="s">
        <v>6673</v>
      </c>
      <c r="W423" t="s">
        <v>6674</v>
      </c>
      <c r="X423" t="s">
        <v>6675</v>
      </c>
      <c r="Y423" t="s">
        <v>6676</v>
      </c>
      <c r="Z423" t="s">
        <v>6677</v>
      </c>
      <c r="AA423" t="s">
        <v>6678</v>
      </c>
      <c r="AB423" t="s">
        <v>6679</v>
      </c>
      <c r="AC423" t="s">
        <v>74</v>
      </c>
      <c r="AD423" t="s">
        <v>74</v>
      </c>
      <c r="AE423" t="s">
        <v>74</v>
      </c>
      <c r="AF423" t="s">
        <v>74</v>
      </c>
      <c r="AG423">
        <v>28</v>
      </c>
      <c r="AH423">
        <v>4</v>
      </c>
      <c r="AI423">
        <v>4</v>
      </c>
      <c r="AJ423">
        <v>1</v>
      </c>
      <c r="AK423">
        <v>16</v>
      </c>
      <c r="AL423" t="s">
        <v>3407</v>
      </c>
      <c r="AM423" t="s">
        <v>411</v>
      </c>
      <c r="AN423" t="s">
        <v>412</v>
      </c>
      <c r="AO423" t="s">
        <v>413</v>
      </c>
      <c r="AP423" t="s">
        <v>74</v>
      </c>
      <c r="AQ423" t="s">
        <v>74</v>
      </c>
      <c r="AR423" t="s">
        <v>414</v>
      </c>
      <c r="AS423" t="s">
        <v>415</v>
      </c>
      <c r="AT423" t="s">
        <v>74</v>
      </c>
      <c r="AU423">
        <v>2018</v>
      </c>
      <c r="AV423">
        <v>68</v>
      </c>
      <c r="AW423">
        <v>6</v>
      </c>
      <c r="AX423" t="s">
        <v>74</v>
      </c>
      <c r="AY423" t="s">
        <v>74</v>
      </c>
      <c r="AZ423" t="s">
        <v>74</v>
      </c>
      <c r="BA423" t="s">
        <v>74</v>
      </c>
      <c r="BB423">
        <v>262</v>
      </c>
      <c r="BC423">
        <v>277</v>
      </c>
      <c r="BD423" t="s">
        <v>74</v>
      </c>
      <c r="BE423" t="s">
        <v>6680</v>
      </c>
      <c r="BF423" t="str">
        <f>HYPERLINK("http://dx.doi.org/10.33407/itlt.v68i6.2407","http://dx.doi.org/10.33407/itlt.v68i6.2407")</f>
        <v>http://dx.doi.org/10.33407/itlt.v68i6.2407</v>
      </c>
      <c r="BG423" t="s">
        <v>74</v>
      </c>
      <c r="BH423" t="s">
        <v>74</v>
      </c>
      <c r="BI423">
        <v>16</v>
      </c>
      <c r="BJ423" t="s">
        <v>200</v>
      </c>
      <c r="BK423" t="s">
        <v>177</v>
      </c>
      <c r="BL423" t="s">
        <v>200</v>
      </c>
      <c r="BM423" t="s">
        <v>6681</v>
      </c>
      <c r="BN423" t="s">
        <v>74</v>
      </c>
      <c r="BO423" t="s">
        <v>1667</v>
      </c>
      <c r="BP423" t="s">
        <v>74</v>
      </c>
      <c r="BQ423" t="s">
        <v>74</v>
      </c>
      <c r="BR423" t="s">
        <v>101</v>
      </c>
      <c r="BS423" t="s">
        <v>6682</v>
      </c>
      <c r="BT423" t="str">
        <f>HYPERLINK("https%3A%2F%2Fwww.webofscience.com%2Fwos%2Fwoscc%2Ffull-record%2FWOS:000454452100020","View Full Record in Web of Science")</f>
        <v>View Full Record in Web of Science</v>
      </c>
    </row>
    <row r="424" spans="1:72" x14ac:dyDescent="0.25">
      <c r="A424" t="s">
        <v>72</v>
      </c>
      <c r="B424" t="s">
        <v>6683</v>
      </c>
      <c r="C424" t="s">
        <v>74</v>
      </c>
      <c r="D424" t="s">
        <v>74</v>
      </c>
      <c r="E424" t="s">
        <v>74</v>
      </c>
      <c r="F424" t="s">
        <v>6684</v>
      </c>
      <c r="G424" t="s">
        <v>74</v>
      </c>
      <c r="H424" t="s">
        <v>74</v>
      </c>
      <c r="I424" t="s">
        <v>6685</v>
      </c>
      <c r="J424" t="s">
        <v>6686</v>
      </c>
      <c r="K424" t="s">
        <v>74</v>
      </c>
      <c r="L424" t="s">
        <v>74</v>
      </c>
      <c r="M424" t="s">
        <v>78</v>
      </c>
      <c r="N424" t="s">
        <v>79</v>
      </c>
      <c r="O424" t="s">
        <v>74</v>
      </c>
      <c r="P424" t="s">
        <v>74</v>
      </c>
      <c r="Q424" t="s">
        <v>74</v>
      </c>
      <c r="R424" t="s">
        <v>74</v>
      </c>
      <c r="S424" t="s">
        <v>74</v>
      </c>
      <c r="T424" t="s">
        <v>6687</v>
      </c>
      <c r="U424" t="s">
        <v>6688</v>
      </c>
      <c r="V424" t="s">
        <v>6689</v>
      </c>
      <c r="W424" t="s">
        <v>6690</v>
      </c>
      <c r="X424" t="s">
        <v>6691</v>
      </c>
      <c r="Y424" t="s">
        <v>6692</v>
      </c>
      <c r="Z424" t="s">
        <v>6595</v>
      </c>
      <c r="AA424" t="s">
        <v>6693</v>
      </c>
      <c r="AB424" t="s">
        <v>6694</v>
      </c>
      <c r="AC424" t="s">
        <v>74</v>
      </c>
      <c r="AD424" t="s">
        <v>74</v>
      </c>
      <c r="AE424" t="s">
        <v>74</v>
      </c>
      <c r="AF424" t="s">
        <v>74</v>
      </c>
      <c r="AG424">
        <v>71</v>
      </c>
      <c r="AH424">
        <v>30</v>
      </c>
      <c r="AI424">
        <v>32</v>
      </c>
      <c r="AJ424">
        <v>2</v>
      </c>
      <c r="AK424">
        <v>59</v>
      </c>
      <c r="AL424" t="s">
        <v>885</v>
      </c>
      <c r="AM424" t="s">
        <v>886</v>
      </c>
      <c r="AN424" t="s">
        <v>887</v>
      </c>
      <c r="AO424" t="s">
        <v>6695</v>
      </c>
      <c r="AP424" t="s">
        <v>6696</v>
      </c>
      <c r="AQ424" t="s">
        <v>74</v>
      </c>
      <c r="AR424" t="s">
        <v>6697</v>
      </c>
      <c r="AS424" t="s">
        <v>6698</v>
      </c>
      <c r="AT424" t="s">
        <v>74</v>
      </c>
      <c r="AU424">
        <v>2018</v>
      </c>
      <c r="AV424">
        <v>27</v>
      </c>
      <c r="AW424">
        <v>3</v>
      </c>
      <c r="AX424" t="s">
        <v>74</v>
      </c>
      <c r="AY424" t="s">
        <v>74</v>
      </c>
      <c r="AZ424" t="s">
        <v>74</v>
      </c>
      <c r="BA424" t="s">
        <v>74</v>
      </c>
      <c r="BB424">
        <v>279</v>
      </c>
      <c r="BC424">
        <v>296</v>
      </c>
      <c r="BD424" t="s">
        <v>74</v>
      </c>
      <c r="BE424" t="s">
        <v>6699</v>
      </c>
      <c r="BF424" t="str">
        <f>HYPERLINK("http://dx.doi.org/10.1080/1475939X.2017.1391871","http://dx.doi.org/10.1080/1475939X.2017.1391871")</f>
        <v>http://dx.doi.org/10.1080/1475939X.2017.1391871</v>
      </c>
      <c r="BG424" t="s">
        <v>74</v>
      </c>
      <c r="BH424" t="s">
        <v>74</v>
      </c>
      <c r="BI424">
        <v>18</v>
      </c>
      <c r="BJ424" t="s">
        <v>200</v>
      </c>
      <c r="BK424" t="s">
        <v>125</v>
      </c>
      <c r="BL424" t="s">
        <v>200</v>
      </c>
      <c r="BM424" t="s">
        <v>6700</v>
      </c>
      <c r="BN424" t="s">
        <v>74</v>
      </c>
      <c r="BO424" t="s">
        <v>74</v>
      </c>
      <c r="BP424" t="s">
        <v>74</v>
      </c>
      <c r="BQ424" t="s">
        <v>74</v>
      </c>
      <c r="BR424" t="s">
        <v>101</v>
      </c>
      <c r="BS424" t="s">
        <v>6701</v>
      </c>
      <c r="BT424" t="str">
        <f>HYPERLINK("https%3A%2F%2Fwww.webofscience.com%2Fwos%2Fwoscc%2Ffull-record%2FWOS:000445344600002","View Full Record in Web of Science")</f>
        <v>View Full Record in Web of Science</v>
      </c>
    </row>
    <row r="425" spans="1:72" x14ac:dyDescent="0.25">
      <c r="A425" t="s">
        <v>72</v>
      </c>
      <c r="B425" t="s">
        <v>6702</v>
      </c>
      <c r="C425" t="s">
        <v>74</v>
      </c>
      <c r="D425" t="s">
        <v>74</v>
      </c>
      <c r="E425" t="s">
        <v>74</v>
      </c>
      <c r="F425" t="s">
        <v>6703</v>
      </c>
      <c r="G425" t="s">
        <v>74</v>
      </c>
      <c r="H425" t="s">
        <v>74</v>
      </c>
      <c r="I425" t="s">
        <v>6704</v>
      </c>
      <c r="J425" t="s">
        <v>403</v>
      </c>
      <c r="K425" t="s">
        <v>74</v>
      </c>
      <c r="L425" t="s">
        <v>74</v>
      </c>
      <c r="M425" t="s">
        <v>1028</v>
      </c>
      <c r="N425" t="s">
        <v>79</v>
      </c>
      <c r="O425" t="s">
        <v>74</v>
      </c>
      <c r="P425" t="s">
        <v>74</v>
      </c>
      <c r="Q425" t="s">
        <v>74</v>
      </c>
      <c r="R425" t="s">
        <v>74</v>
      </c>
      <c r="S425" t="s">
        <v>74</v>
      </c>
      <c r="T425" t="s">
        <v>6705</v>
      </c>
      <c r="U425" t="s">
        <v>74</v>
      </c>
      <c r="V425" t="s">
        <v>6706</v>
      </c>
      <c r="W425" t="s">
        <v>6707</v>
      </c>
      <c r="X425" t="s">
        <v>4947</v>
      </c>
      <c r="Y425" t="s">
        <v>6708</v>
      </c>
      <c r="Z425" t="s">
        <v>6709</v>
      </c>
      <c r="AA425" t="s">
        <v>74</v>
      </c>
      <c r="AB425" t="s">
        <v>74</v>
      </c>
      <c r="AC425" t="s">
        <v>74</v>
      </c>
      <c r="AD425" t="s">
        <v>74</v>
      </c>
      <c r="AE425" t="s">
        <v>74</v>
      </c>
      <c r="AF425" t="s">
        <v>74</v>
      </c>
      <c r="AG425">
        <v>11</v>
      </c>
      <c r="AH425">
        <v>2</v>
      </c>
      <c r="AI425">
        <v>2</v>
      </c>
      <c r="AJ425">
        <v>0</v>
      </c>
      <c r="AK425">
        <v>2</v>
      </c>
      <c r="AL425" t="s">
        <v>3407</v>
      </c>
      <c r="AM425" t="s">
        <v>411</v>
      </c>
      <c r="AN425" t="s">
        <v>412</v>
      </c>
      <c r="AO425" t="s">
        <v>413</v>
      </c>
      <c r="AP425" t="s">
        <v>74</v>
      </c>
      <c r="AQ425" t="s">
        <v>74</v>
      </c>
      <c r="AR425" t="s">
        <v>414</v>
      </c>
      <c r="AS425" t="s">
        <v>415</v>
      </c>
      <c r="AT425" t="s">
        <v>74</v>
      </c>
      <c r="AU425">
        <v>2018</v>
      </c>
      <c r="AV425">
        <v>64</v>
      </c>
      <c r="AW425">
        <v>2</v>
      </c>
      <c r="AX425" t="s">
        <v>74</v>
      </c>
      <c r="AY425" t="s">
        <v>74</v>
      </c>
      <c r="AZ425" t="s">
        <v>74</v>
      </c>
      <c r="BA425" t="s">
        <v>74</v>
      </c>
      <c r="BB425">
        <v>23</v>
      </c>
      <c r="BC425">
        <v>38</v>
      </c>
      <c r="BD425" t="s">
        <v>74</v>
      </c>
      <c r="BE425" t="s">
        <v>6710</v>
      </c>
      <c r="BF425" t="str">
        <f>HYPERLINK("http://dx.doi.org/10.33407/itlt.v64i2.2164","http://dx.doi.org/10.33407/itlt.v64i2.2164")</f>
        <v>http://dx.doi.org/10.33407/itlt.v64i2.2164</v>
      </c>
      <c r="BG425" t="s">
        <v>74</v>
      </c>
      <c r="BH425" t="s">
        <v>74</v>
      </c>
      <c r="BI425">
        <v>16</v>
      </c>
      <c r="BJ425" t="s">
        <v>200</v>
      </c>
      <c r="BK425" t="s">
        <v>177</v>
      </c>
      <c r="BL425" t="s">
        <v>200</v>
      </c>
      <c r="BM425" t="s">
        <v>6711</v>
      </c>
      <c r="BN425" t="s">
        <v>74</v>
      </c>
      <c r="BO425" t="s">
        <v>2176</v>
      </c>
      <c r="BP425" t="s">
        <v>74</v>
      </c>
      <c r="BQ425" t="s">
        <v>74</v>
      </c>
      <c r="BR425" t="s">
        <v>101</v>
      </c>
      <c r="BS425" t="s">
        <v>6712</v>
      </c>
      <c r="BT425" t="str">
        <f>HYPERLINK("https%3A%2F%2Fwww.webofscience.com%2Fwos%2Fwoscc%2Ffull-record%2FWOS:000433054800003","View Full Record in Web of Science")</f>
        <v>View Full Record in Web of Science</v>
      </c>
    </row>
    <row r="426" spans="1:72" x14ac:dyDescent="0.25">
      <c r="A426" t="s">
        <v>72</v>
      </c>
      <c r="B426" t="s">
        <v>6713</v>
      </c>
      <c r="C426" t="s">
        <v>74</v>
      </c>
      <c r="D426" t="s">
        <v>74</v>
      </c>
      <c r="E426" t="s">
        <v>74</v>
      </c>
      <c r="F426" t="s">
        <v>6714</v>
      </c>
      <c r="G426" t="s">
        <v>74</v>
      </c>
      <c r="H426" t="s">
        <v>74</v>
      </c>
      <c r="I426" t="s">
        <v>6715</v>
      </c>
      <c r="J426" t="s">
        <v>403</v>
      </c>
      <c r="K426" t="s">
        <v>74</v>
      </c>
      <c r="L426" t="s">
        <v>74</v>
      </c>
      <c r="M426" t="s">
        <v>1028</v>
      </c>
      <c r="N426" t="s">
        <v>79</v>
      </c>
      <c r="O426" t="s">
        <v>74</v>
      </c>
      <c r="P426" t="s">
        <v>74</v>
      </c>
      <c r="Q426" t="s">
        <v>74</v>
      </c>
      <c r="R426" t="s">
        <v>74</v>
      </c>
      <c r="S426" t="s">
        <v>74</v>
      </c>
      <c r="T426" t="s">
        <v>6716</v>
      </c>
      <c r="U426" t="s">
        <v>74</v>
      </c>
      <c r="V426" t="s">
        <v>6717</v>
      </c>
      <c r="W426" t="s">
        <v>6718</v>
      </c>
      <c r="X426" t="s">
        <v>1210</v>
      </c>
      <c r="Y426" t="s">
        <v>6719</v>
      </c>
      <c r="Z426" t="s">
        <v>6720</v>
      </c>
      <c r="AA426" t="s">
        <v>6721</v>
      </c>
      <c r="AB426" t="s">
        <v>6722</v>
      </c>
      <c r="AC426" t="s">
        <v>74</v>
      </c>
      <c r="AD426" t="s">
        <v>74</v>
      </c>
      <c r="AE426" t="s">
        <v>74</v>
      </c>
      <c r="AF426" t="s">
        <v>74</v>
      </c>
      <c r="AG426">
        <v>17</v>
      </c>
      <c r="AH426">
        <v>9</v>
      </c>
      <c r="AI426">
        <v>9</v>
      </c>
      <c r="AJ426">
        <v>2</v>
      </c>
      <c r="AK426">
        <v>21</v>
      </c>
      <c r="AL426" t="s">
        <v>3407</v>
      </c>
      <c r="AM426" t="s">
        <v>411</v>
      </c>
      <c r="AN426" t="s">
        <v>412</v>
      </c>
      <c r="AO426" t="s">
        <v>413</v>
      </c>
      <c r="AP426" t="s">
        <v>74</v>
      </c>
      <c r="AQ426" t="s">
        <v>74</v>
      </c>
      <c r="AR426" t="s">
        <v>414</v>
      </c>
      <c r="AS426" t="s">
        <v>415</v>
      </c>
      <c r="AT426" t="s">
        <v>74</v>
      </c>
      <c r="AU426">
        <v>2018</v>
      </c>
      <c r="AV426">
        <v>67</v>
      </c>
      <c r="AW426">
        <v>5</v>
      </c>
      <c r="AX426" t="s">
        <v>74</v>
      </c>
      <c r="AY426" t="s">
        <v>74</v>
      </c>
      <c r="AZ426" t="s">
        <v>74</v>
      </c>
      <c r="BA426" t="s">
        <v>74</v>
      </c>
      <c r="BB426">
        <v>31</v>
      </c>
      <c r="BC426">
        <v>43</v>
      </c>
      <c r="BD426" t="s">
        <v>74</v>
      </c>
      <c r="BE426" t="s">
        <v>6723</v>
      </c>
      <c r="BF426" t="str">
        <f>HYPERLINK("http://dx.doi.org/10.33407/itlt.v67i5.2241","http://dx.doi.org/10.33407/itlt.v67i5.2241")</f>
        <v>http://dx.doi.org/10.33407/itlt.v67i5.2241</v>
      </c>
      <c r="BG426" t="s">
        <v>74</v>
      </c>
      <c r="BH426" t="s">
        <v>74</v>
      </c>
      <c r="BI426">
        <v>13</v>
      </c>
      <c r="BJ426" t="s">
        <v>200</v>
      </c>
      <c r="BK426" t="s">
        <v>177</v>
      </c>
      <c r="BL426" t="s">
        <v>200</v>
      </c>
      <c r="BM426" t="s">
        <v>6724</v>
      </c>
      <c r="BN426" t="s">
        <v>74</v>
      </c>
      <c r="BO426" t="s">
        <v>100</v>
      </c>
      <c r="BP426" t="s">
        <v>74</v>
      </c>
      <c r="BQ426" t="s">
        <v>74</v>
      </c>
      <c r="BR426" t="s">
        <v>101</v>
      </c>
      <c r="BS426" t="s">
        <v>6725</v>
      </c>
      <c r="BT426" t="str">
        <f>HYPERLINK("https%3A%2F%2Fwww.webofscience.com%2Fwos%2Fwoscc%2Ffull-record%2FWOS:000448705300003","View Full Record in Web of Science")</f>
        <v>View Full Record in Web of Science</v>
      </c>
    </row>
    <row r="427" spans="1:72" x14ac:dyDescent="0.25">
      <c r="A427" t="s">
        <v>72</v>
      </c>
      <c r="B427" t="s">
        <v>6726</v>
      </c>
      <c r="C427" t="s">
        <v>74</v>
      </c>
      <c r="D427" t="s">
        <v>74</v>
      </c>
      <c r="E427" t="s">
        <v>74</v>
      </c>
      <c r="F427" t="s">
        <v>6727</v>
      </c>
      <c r="G427" t="s">
        <v>74</v>
      </c>
      <c r="H427" t="s">
        <v>74</v>
      </c>
      <c r="I427" t="s">
        <v>6728</v>
      </c>
      <c r="J427" t="s">
        <v>2088</v>
      </c>
      <c r="K427" t="s">
        <v>74</v>
      </c>
      <c r="L427" t="s">
        <v>74</v>
      </c>
      <c r="M427" t="s">
        <v>1712</v>
      </c>
      <c r="N427" t="s">
        <v>79</v>
      </c>
      <c r="O427" t="s">
        <v>74</v>
      </c>
      <c r="P427" t="s">
        <v>74</v>
      </c>
      <c r="Q427" t="s">
        <v>74</v>
      </c>
      <c r="R427" t="s">
        <v>74</v>
      </c>
      <c r="S427" t="s">
        <v>74</v>
      </c>
      <c r="T427" t="s">
        <v>6729</v>
      </c>
      <c r="U427" t="s">
        <v>74</v>
      </c>
      <c r="V427" t="s">
        <v>6730</v>
      </c>
      <c r="W427" t="s">
        <v>6731</v>
      </c>
      <c r="X427" t="s">
        <v>74</v>
      </c>
      <c r="Y427" t="s">
        <v>6732</v>
      </c>
      <c r="Z427" t="s">
        <v>6733</v>
      </c>
      <c r="AA427" t="s">
        <v>74</v>
      </c>
      <c r="AB427" t="s">
        <v>74</v>
      </c>
      <c r="AC427" t="s">
        <v>74</v>
      </c>
      <c r="AD427" t="s">
        <v>74</v>
      </c>
      <c r="AE427" t="s">
        <v>74</v>
      </c>
      <c r="AF427" t="s">
        <v>74</v>
      </c>
      <c r="AG427">
        <v>14</v>
      </c>
      <c r="AH427">
        <v>0</v>
      </c>
      <c r="AI427">
        <v>0</v>
      </c>
      <c r="AJ427">
        <v>0</v>
      </c>
      <c r="AK427">
        <v>0</v>
      </c>
      <c r="AL427" t="s">
        <v>3507</v>
      </c>
      <c r="AM427" t="s">
        <v>411</v>
      </c>
      <c r="AN427" t="s">
        <v>2095</v>
      </c>
      <c r="AO427" t="s">
        <v>2096</v>
      </c>
      <c r="AP427" t="s">
        <v>2097</v>
      </c>
      <c r="AQ427" t="s">
        <v>74</v>
      </c>
      <c r="AR427" t="s">
        <v>2098</v>
      </c>
      <c r="AS427" t="s">
        <v>2099</v>
      </c>
      <c r="AT427" t="s">
        <v>74</v>
      </c>
      <c r="AU427">
        <v>2018</v>
      </c>
      <c r="AV427" t="s">
        <v>74</v>
      </c>
      <c r="AW427">
        <v>3</v>
      </c>
      <c r="AX427" t="s">
        <v>74</v>
      </c>
      <c r="AY427" t="s">
        <v>74</v>
      </c>
      <c r="AZ427" t="s">
        <v>74</v>
      </c>
      <c r="BA427" t="s">
        <v>74</v>
      </c>
      <c r="BB427">
        <v>154</v>
      </c>
      <c r="BC427">
        <v>175</v>
      </c>
      <c r="BD427" t="s">
        <v>74</v>
      </c>
      <c r="BE427" t="s">
        <v>74</v>
      </c>
      <c r="BF427" t="s">
        <v>74</v>
      </c>
      <c r="BG427" t="s">
        <v>74</v>
      </c>
      <c r="BH427" t="s">
        <v>74</v>
      </c>
      <c r="BI427">
        <v>22</v>
      </c>
      <c r="BJ427" t="s">
        <v>176</v>
      </c>
      <c r="BK427" t="s">
        <v>177</v>
      </c>
      <c r="BL427" t="s">
        <v>176</v>
      </c>
      <c r="BM427" t="s">
        <v>6734</v>
      </c>
      <c r="BN427" t="s">
        <v>74</v>
      </c>
      <c r="BO427" t="s">
        <v>74</v>
      </c>
      <c r="BP427" t="s">
        <v>74</v>
      </c>
      <c r="BQ427" t="s">
        <v>74</v>
      </c>
      <c r="BR427" t="s">
        <v>101</v>
      </c>
      <c r="BS427" t="s">
        <v>6735</v>
      </c>
      <c r="BT427" t="str">
        <f>HYPERLINK("https%3A%2F%2Fwww.webofscience.com%2Fwos%2Fwoscc%2Ffull-record%2FWOS:000455575900009","View Full Record in Web of Science")</f>
        <v>View Full Record in Web of Science</v>
      </c>
    </row>
    <row r="428" spans="1:72" x14ac:dyDescent="0.25">
      <c r="A428" t="s">
        <v>72</v>
      </c>
      <c r="B428" t="s">
        <v>6736</v>
      </c>
      <c r="C428" t="s">
        <v>74</v>
      </c>
      <c r="D428" t="s">
        <v>74</v>
      </c>
      <c r="E428" t="s">
        <v>74</v>
      </c>
      <c r="F428" t="s">
        <v>6737</v>
      </c>
      <c r="G428" t="s">
        <v>74</v>
      </c>
      <c r="H428" t="s">
        <v>74</v>
      </c>
      <c r="I428" t="s">
        <v>6738</v>
      </c>
      <c r="J428" t="s">
        <v>2009</v>
      </c>
      <c r="K428" t="s">
        <v>74</v>
      </c>
      <c r="L428" t="s">
        <v>74</v>
      </c>
      <c r="M428" t="s">
        <v>78</v>
      </c>
      <c r="N428" t="s">
        <v>79</v>
      </c>
      <c r="O428" t="s">
        <v>74</v>
      </c>
      <c r="P428" t="s">
        <v>74</v>
      </c>
      <c r="Q428" t="s">
        <v>74</v>
      </c>
      <c r="R428" t="s">
        <v>74</v>
      </c>
      <c r="S428" t="s">
        <v>74</v>
      </c>
      <c r="T428" t="s">
        <v>6739</v>
      </c>
      <c r="U428" t="s">
        <v>74</v>
      </c>
      <c r="V428" t="s">
        <v>6740</v>
      </c>
      <c r="W428" t="s">
        <v>6741</v>
      </c>
      <c r="X428" t="s">
        <v>1050</v>
      </c>
      <c r="Y428" t="s">
        <v>6742</v>
      </c>
      <c r="Z428" t="s">
        <v>6743</v>
      </c>
      <c r="AA428" t="s">
        <v>6744</v>
      </c>
      <c r="AB428" t="s">
        <v>6745</v>
      </c>
      <c r="AC428" t="s">
        <v>74</v>
      </c>
      <c r="AD428" t="s">
        <v>74</v>
      </c>
      <c r="AE428" t="s">
        <v>74</v>
      </c>
      <c r="AF428" t="s">
        <v>74</v>
      </c>
      <c r="AG428">
        <v>14</v>
      </c>
      <c r="AH428">
        <v>3</v>
      </c>
      <c r="AI428">
        <v>3</v>
      </c>
      <c r="AJ428">
        <v>0</v>
      </c>
      <c r="AK428">
        <v>15</v>
      </c>
      <c r="AL428" t="s">
        <v>6746</v>
      </c>
      <c r="AM428" t="s">
        <v>411</v>
      </c>
      <c r="AN428" t="s">
        <v>2019</v>
      </c>
      <c r="AO428" t="s">
        <v>2020</v>
      </c>
      <c r="AP428" t="s">
        <v>2021</v>
      </c>
      <c r="AQ428" t="s">
        <v>74</v>
      </c>
      <c r="AR428" t="s">
        <v>2022</v>
      </c>
      <c r="AS428" t="s">
        <v>2023</v>
      </c>
      <c r="AT428" t="s">
        <v>74</v>
      </c>
      <c r="AU428">
        <v>2018</v>
      </c>
      <c r="AV428" t="s">
        <v>74</v>
      </c>
      <c r="AW428">
        <v>9</v>
      </c>
      <c r="AX428" t="s">
        <v>74</v>
      </c>
      <c r="AY428" t="s">
        <v>74</v>
      </c>
      <c r="AZ428" t="s">
        <v>74</v>
      </c>
      <c r="BA428" t="s">
        <v>74</v>
      </c>
      <c r="BB428">
        <v>47</v>
      </c>
      <c r="BC428">
        <v>54</v>
      </c>
      <c r="BD428" t="s">
        <v>74</v>
      </c>
      <c r="BE428" t="s">
        <v>6747</v>
      </c>
      <c r="BF428" t="str">
        <f>HYPERLINK("http://dx.doi.org/10.20535/2410-8286.128924","http://dx.doi.org/10.20535/2410-8286.128924")</f>
        <v>http://dx.doi.org/10.20535/2410-8286.128924</v>
      </c>
      <c r="BG428" t="s">
        <v>74</v>
      </c>
      <c r="BH428" t="s">
        <v>74</v>
      </c>
      <c r="BI428">
        <v>8</v>
      </c>
      <c r="BJ428" t="s">
        <v>200</v>
      </c>
      <c r="BK428" t="s">
        <v>177</v>
      </c>
      <c r="BL428" t="s">
        <v>200</v>
      </c>
      <c r="BM428" t="s">
        <v>6748</v>
      </c>
      <c r="BN428" t="s">
        <v>74</v>
      </c>
      <c r="BO428" t="s">
        <v>243</v>
      </c>
      <c r="BP428" t="s">
        <v>74</v>
      </c>
      <c r="BQ428" t="s">
        <v>74</v>
      </c>
      <c r="BR428" t="s">
        <v>101</v>
      </c>
      <c r="BS428" t="s">
        <v>6749</v>
      </c>
      <c r="BT428" t="str">
        <f>HYPERLINK("https%3A%2F%2Fwww.webofscience.com%2Fwos%2Fwoscc%2Ffull-record%2FWOS:000437875700007","View Full Record in Web of Science")</f>
        <v>View Full Record in Web of Science</v>
      </c>
    </row>
    <row r="429" spans="1:72" x14ac:dyDescent="0.25">
      <c r="A429" t="s">
        <v>72</v>
      </c>
      <c r="B429" t="s">
        <v>6750</v>
      </c>
      <c r="C429" t="s">
        <v>74</v>
      </c>
      <c r="D429" t="s">
        <v>74</v>
      </c>
      <c r="E429" t="s">
        <v>74</v>
      </c>
      <c r="F429" t="s">
        <v>6751</v>
      </c>
      <c r="G429" t="s">
        <v>74</v>
      </c>
      <c r="H429" t="s">
        <v>74</v>
      </c>
      <c r="I429" t="s">
        <v>6752</v>
      </c>
      <c r="J429" t="s">
        <v>403</v>
      </c>
      <c r="K429" t="s">
        <v>74</v>
      </c>
      <c r="L429" t="s">
        <v>74</v>
      </c>
      <c r="M429" t="s">
        <v>78</v>
      </c>
      <c r="N429" t="s">
        <v>79</v>
      </c>
      <c r="O429" t="s">
        <v>74</v>
      </c>
      <c r="P429" t="s">
        <v>74</v>
      </c>
      <c r="Q429" t="s">
        <v>74</v>
      </c>
      <c r="R429" t="s">
        <v>74</v>
      </c>
      <c r="S429" t="s">
        <v>74</v>
      </c>
      <c r="T429" t="s">
        <v>6753</v>
      </c>
      <c r="U429" t="s">
        <v>6754</v>
      </c>
      <c r="V429" t="s">
        <v>6755</v>
      </c>
      <c r="W429" t="s">
        <v>6756</v>
      </c>
      <c r="X429" t="s">
        <v>3720</v>
      </c>
      <c r="Y429" t="s">
        <v>6757</v>
      </c>
      <c r="Z429" t="s">
        <v>6758</v>
      </c>
      <c r="AA429" t="s">
        <v>6759</v>
      </c>
      <c r="AB429" t="s">
        <v>6760</v>
      </c>
      <c r="AC429" t="s">
        <v>74</v>
      </c>
      <c r="AD429" t="s">
        <v>74</v>
      </c>
      <c r="AE429" t="s">
        <v>74</v>
      </c>
      <c r="AF429" t="s">
        <v>74</v>
      </c>
      <c r="AG429">
        <v>18</v>
      </c>
      <c r="AH429">
        <v>0</v>
      </c>
      <c r="AI429">
        <v>0</v>
      </c>
      <c r="AJ429">
        <v>0</v>
      </c>
      <c r="AK429">
        <v>1</v>
      </c>
      <c r="AL429" t="s">
        <v>3407</v>
      </c>
      <c r="AM429" t="s">
        <v>411</v>
      </c>
      <c r="AN429" t="s">
        <v>412</v>
      </c>
      <c r="AO429" t="s">
        <v>413</v>
      </c>
      <c r="AP429" t="s">
        <v>74</v>
      </c>
      <c r="AQ429" t="s">
        <v>74</v>
      </c>
      <c r="AR429" t="s">
        <v>414</v>
      </c>
      <c r="AS429" t="s">
        <v>415</v>
      </c>
      <c r="AT429" t="s">
        <v>74</v>
      </c>
      <c r="AU429">
        <v>2018</v>
      </c>
      <c r="AV429">
        <v>67</v>
      </c>
      <c r="AW429">
        <v>5</v>
      </c>
      <c r="AX429" t="s">
        <v>74</v>
      </c>
      <c r="AY429" t="s">
        <v>74</v>
      </c>
      <c r="AZ429" t="s">
        <v>74</v>
      </c>
      <c r="BA429" t="s">
        <v>74</v>
      </c>
      <c r="BB429">
        <v>134</v>
      </c>
      <c r="BC429">
        <v>147</v>
      </c>
      <c r="BD429" t="s">
        <v>74</v>
      </c>
      <c r="BE429" t="s">
        <v>6761</v>
      </c>
      <c r="BF429" t="str">
        <f>HYPERLINK("http://dx.doi.org/10.33407/itlt.v67i5.2245","http://dx.doi.org/10.33407/itlt.v67i5.2245")</f>
        <v>http://dx.doi.org/10.33407/itlt.v67i5.2245</v>
      </c>
      <c r="BG429" t="s">
        <v>74</v>
      </c>
      <c r="BH429" t="s">
        <v>74</v>
      </c>
      <c r="BI429">
        <v>14</v>
      </c>
      <c r="BJ429" t="s">
        <v>200</v>
      </c>
      <c r="BK429" t="s">
        <v>177</v>
      </c>
      <c r="BL429" t="s">
        <v>200</v>
      </c>
      <c r="BM429" t="s">
        <v>6724</v>
      </c>
      <c r="BN429" t="s">
        <v>74</v>
      </c>
      <c r="BO429" t="s">
        <v>243</v>
      </c>
      <c r="BP429" t="s">
        <v>74</v>
      </c>
      <c r="BQ429" t="s">
        <v>74</v>
      </c>
      <c r="BR429" t="s">
        <v>101</v>
      </c>
      <c r="BS429" t="s">
        <v>6762</v>
      </c>
      <c r="BT429" t="str">
        <f>HYPERLINK("https%3A%2F%2Fwww.webofscience.com%2Fwos%2Fwoscc%2Ffull-record%2FWOS:000448705300011","View Full Record in Web of Science")</f>
        <v>View Full Record in Web of Science</v>
      </c>
    </row>
    <row r="430" spans="1:72" x14ac:dyDescent="0.25">
      <c r="A430" t="s">
        <v>72</v>
      </c>
      <c r="B430" t="s">
        <v>6763</v>
      </c>
      <c r="C430" t="s">
        <v>74</v>
      </c>
      <c r="D430" t="s">
        <v>74</v>
      </c>
      <c r="E430" t="s">
        <v>74</v>
      </c>
      <c r="F430" t="s">
        <v>6764</v>
      </c>
      <c r="G430" t="s">
        <v>74</v>
      </c>
      <c r="H430" t="s">
        <v>74</v>
      </c>
      <c r="I430" t="s">
        <v>6765</v>
      </c>
      <c r="J430" t="s">
        <v>6766</v>
      </c>
      <c r="K430" t="s">
        <v>74</v>
      </c>
      <c r="L430" t="s">
        <v>74</v>
      </c>
      <c r="M430" t="s">
        <v>1028</v>
      </c>
      <c r="N430" t="s">
        <v>79</v>
      </c>
      <c r="O430" t="s">
        <v>74</v>
      </c>
      <c r="P430" t="s">
        <v>74</v>
      </c>
      <c r="Q430" t="s">
        <v>74</v>
      </c>
      <c r="R430" t="s">
        <v>74</v>
      </c>
      <c r="S430" t="s">
        <v>74</v>
      </c>
      <c r="T430" t="s">
        <v>6767</v>
      </c>
      <c r="U430" t="s">
        <v>74</v>
      </c>
      <c r="V430" t="s">
        <v>6768</v>
      </c>
      <c r="W430" t="s">
        <v>6769</v>
      </c>
      <c r="X430" t="s">
        <v>736</v>
      </c>
      <c r="Y430" t="s">
        <v>6770</v>
      </c>
      <c r="Z430" t="s">
        <v>74</v>
      </c>
      <c r="AA430" t="s">
        <v>6771</v>
      </c>
      <c r="AB430" t="s">
        <v>74</v>
      </c>
      <c r="AC430" t="s">
        <v>74</v>
      </c>
      <c r="AD430" t="s">
        <v>74</v>
      </c>
      <c r="AE430" t="s">
        <v>74</v>
      </c>
      <c r="AF430" t="s">
        <v>74</v>
      </c>
      <c r="AG430">
        <v>9</v>
      </c>
      <c r="AH430">
        <v>0</v>
      </c>
      <c r="AI430">
        <v>0</v>
      </c>
      <c r="AJ430">
        <v>4</v>
      </c>
      <c r="AK430">
        <v>11</v>
      </c>
      <c r="AL430" t="s">
        <v>6772</v>
      </c>
      <c r="AM430" t="s">
        <v>6773</v>
      </c>
      <c r="AN430" t="s">
        <v>6774</v>
      </c>
      <c r="AO430" t="s">
        <v>6775</v>
      </c>
      <c r="AP430" t="s">
        <v>6776</v>
      </c>
      <c r="AQ430" t="s">
        <v>74</v>
      </c>
      <c r="AR430" t="s">
        <v>6777</v>
      </c>
      <c r="AS430" t="s">
        <v>6778</v>
      </c>
      <c r="AT430" t="s">
        <v>74</v>
      </c>
      <c r="AU430">
        <v>2018</v>
      </c>
      <c r="AV430" t="s">
        <v>74</v>
      </c>
      <c r="AW430">
        <v>3</v>
      </c>
      <c r="AX430" t="s">
        <v>74</v>
      </c>
      <c r="AY430" t="s">
        <v>74</v>
      </c>
      <c r="AZ430" t="s">
        <v>74</v>
      </c>
      <c r="BA430" t="s">
        <v>74</v>
      </c>
      <c r="BB430">
        <v>92</v>
      </c>
      <c r="BC430">
        <v>98</v>
      </c>
      <c r="BD430" t="s">
        <v>74</v>
      </c>
      <c r="BE430" t="s">
        <v>6779</v>
      </c>
      <c r="BF430" t="str">
        <f>HYPERLINK("http://dx.doi.org/10.24195/2414-4665-2018-3-12","http://dx.doi.org/10.24195/2414-4665-2018-3-12")</f>
        <v>http://dx.doi.org/10.24195/2414-4665-2018-3-12</v>
      </c>
      <c r="BG430" t="s">
        <v>74</v>
      </c>
      <c r="BH430" t="s">
        <v>74</v>
      </c>
      <c r="BI430">
        <v>7</v>
      </c>
      <c r="BJ430" t="s">
        <v>200</v>
      </c>
      <c r="BK430" t="s">
        <v>177</v>
      </c>
      <c r="BL430" t="s">
        <v>200</v>
      </c>
      <c r="BM430" t="s">
        <v>6780</v>
      </c>
      <c r="BN430" t="s">
        <v>74</v>
      </c>
      <c r="BO430" t="s">
        <v>74</v>
      </c>
      <c r="BP430" t="s">
        <v>74</v>
      </c>
      <c r="BQ430" t="s">
        <v>74</v>
      </c>
      <c r="BR430" t="s">
        <v>101</v>
      </c>
      <c r="BS430" t="s">
        <v>6781</v>
      </c>
      <c r="BT430" t="str">
        <f>HYPERLINK("https%3A%2F%2Fwww.webofscience.com%2Fwos%2Fwoscc%2Ffull-record%2FWOS:000439442700012","View Full Record in Web of Science")</f>
        <v>View Full Record in Web of Science</v>
      </c>
    </row>
    <row r="431" spans="1:72" x14ac:dyDescent="0.25">
      <c r="A431" t="s">
        <v>72</v>
      </c>
      <c r="B431" t="s">
        <v>6782</v>
      </c>
      <c r="C431" t="s">
        <v>74</v>
      </c>
      <c r="D431" t="s">
        <v>74</v>
      </c>
      <c r="E431" t="s">
        <v>74</v>
      </c>
      <c r="F431" t="s">
        <v>6783</v>
      </c>
      <c r="G431" t="s">
        <v>74</v>
      </c>
      <c r="H431" t="s">
        <v>74</v>
      </c>
      <c r="I431" t="s">
        <v>6784</v>
      </c>
      <c r="J431" t="s">
        <v>5891</v>
      </c>
      <c r="K431" t="s">
        <v>74</v>
      </c>
      <c r="L431" t="s">
        <v>74</v>
      </c>
      <c r="M431" t="s">
        <v>78</v>
      </c>
      <c r="N431" t="s">
        <v>79</v>
      </c>
      <c r="O431" t="s">
        <v>74</v>
      </c>
      <c r="P431" t="s">
        <v>74</v>
      </c>
      <c r="Q431" t="s">
        <v>74</v>
      </c>
      <c r="R431" t="s">
        <v>74</v>
      </c>
      <c r="S431" t="s">
        <v>74</v>
      </c>
      <c r="T431" t="s">
        <v>6785</v>
      </c>
      <c r="U431" t="s">
        <v>74</v>
      </c>
      <c r="V431" t="s">
        <v>6786</v>
      </c>
      <c r="W431" t="s">
        <v>6787</v>
      </c>
      <c r="X431" t="s">
        <v>6788</v>
      </c>
      <c r="Y431" t="s">
        <v>6789</v>
      </c>
      <c r="Z431" t="s">
        <v>74</v>
      </c>
      <c r="AA431" t="s">
        <v>6790</v>
      </c>
      <c r="AB431" t="s">
        <v>6791</v>
      </c>
      <c r="AC431" t="s">
        <v>6792</v>
      </c>
      <c r="AD431" t="s">
        <v>6793</v>
      </c>
      <c r="AE431" t="s">
        <v>6794</v>
      </c>
      <c r="AF431" t="s">
        <v>74</v>
      </c>
      <c r="AG431">
        <v>22</v>
      </c>
      <c r="AH431">
        <v>13</v>
      </c>
      <c r="AI431">
        <v>13</v>
      </c>
      <c r="AJ431">
        <v>3</v>
      </c>
      <c r="AK431">
        <v>32</v>
      </c>
      <c r="AL431" t="s">
        <v>5902</v>
      </c>
      <c r="AM431" t="s">
        <v>5903</v>
      </c>
      <c r="AN431" t="s">
        <v>5904</v>
      </c>
      <c r="AO431" t="s">
        <v>5905</v>
      </c>
      <c r="AP431" t="s">
        <v>74</v>
      </c>
      <c r="AQ431" t="s">
        <v>74</v>
      </c>
      <c r="AR431" t="s">
        <v>5906</v>
      </c>
      <c r="AS431" t="s">
        <v>5907</v>
      </c>
      <c r="AT431" t="s">
        <v>74</v>
      </c>
      <c r="AU431">
        <v>2018</v>
      </c>
      <c r="AV431" t="s">
        <v>74</v>
      </c>
      <c r="AW431">
        <v>2</v>
      </c>
      <c r="AX431" t="s">
        <v>74</v>
      </c>
      <c r="AY431" t="s">
        <v>74</v>
      </c>
      <c r="AZ431" t="s">
        <v>74</v>
      </c>
      <c r="BA431" t="s">
        <v>74</v>
      </c>
      <c r="BB431">
        <v>94</v>
      </c>
      <c r="BC431">
        <v>102</v>
      </c>
      <c r="BD431" t="s">
        <v>74</v>
      </c>
      <c r="BE431" t="s">
        <v>6795</v>
      </c>
      <c r="BF431" t="str">
        <f>HYPERLINK("http://dx.doi.org/10.21272/mmi.2018.2-08","http://dx.doi.org/10.21272/mmi.2018.2-08")</f>
        <v>http://dx.doi.org/10.21272/mmi.2018.2-08</v>
      </c>
      <c r="BG431" t="s">
        <v>74</v>
      </c>
      <c r="BH431" t="s">
        <v>74</v>
      </c>
      <c r="BI431">
        <v>9</v>
      </c>
      <c r="BJ431" t="s">
        <v>346</v>
      </c>
      <c r="BK431" t="s">
        <v>177</v>
      </c>
      <c r="BL431" t="s">
        <v>347</v>
      </c>
      <c r="BM431" t="s">
        <v>6796</v>
      </c>
      <c r="BN431" t="s">
        <v>74</v>
      </c>
      <c r="BO431" t="s">
        <v>4629</v>
      </c>
      <c r="BP431" t="s">
        <v>74</v>
      </c>
      <c r="BQ431" t="s">
        <v>74</v>
      </c>
      <c r="BR431" t="s">
        <v>101</v>
      </c>
      <c r="BS431" t="s">
        <v>6797</v>
      </c>
      <c r="BT431" t="str">
        <f>HYPERLINK("https%3A%2F%2Fwww.webofscience.com%2Fwos%2Fwoscc%2Ffull-record%2FWOS:000445433200008","View Full Record in Web of Science")</f>
        <v>View Full Record in Web of Science</v>
      </c>
    </row>
    <row r="432" spans="1:72" x14ac:dyDescent="0.25">
      <c r="A432" t="s">
        <v>72</v>
      </c>
      <c r="B432" t="s">
        <v>6798</v>
      </c>
      <c r="C432" t="s">
        <v>74</v>
      </c>
      <c r="D432" t="s">
        <v>74</v>
      </c>
      <c r="E432" t="s">
        <v>74</v>
      </c>
      <c r="F432" t="s">
        <v>6799</v>
      </c>
      <c r="G432" t="s">
        <v>74</v>
      </c>
      <c r="H432" t="s">
        <v>74</v>
      </c>
      <c r="I432" t="s">
        <v>6800</v>
      </c>
      <c r="J432" t="s">
        <v>2009</v>
      </c>
      <c r="K432" t="s">
        <v>74</v>
      </c>
      <c r="L432" t="s">
        <v>74</v>
      </c>
      <c r="M432" t="s">
        <v>78</v>
      </c>
      <c r="N432" t="s">
        <v>79</v>
      </c>
      <c r="O432" t="s">
        <v>74</v>
      </c>
      <c r="P432" t="s">
        <v>74</v>
      </c>
      <c r="Q432" t="s">
        <v>74</v>
      </c>
      <c r="R432" t="s">
        <v>74</v>
      </c>
      <c r="S432" t="s">
        <v>74</v>
      </c>
      <c r="T432" t="s">
        <v>6801</v>
      </c>
      <c r="U432" t="s">
        <v>74</v>
      </c>
      <c r="V432" t="s">
        <v>6802</v>
      </c>
      <c r="W432" t="s">
        <v>6803</v>
      </c>
      <c r="X432" t="s">
        <v>6804</v>
      </c>
      <c r="Y432" t="s">
        <v>6805</v>
      </c>
      <c r="Z432" t="s">
        <v>6806</v>
      </c>
      <c r="AA432" t="s">
        <v>6807</v>
      </c>
      <c r="AB432" t="s">
        <v>6808</v>
      </c>
      <c r="AC432" t="s">
        <v>74</v>
      </c>
      <c r="AD432" t="s">
        <v>74</v>
      </c>
      <c r="AE432" t="s">
        <v>74</v>
      </c>
      <c r="AF432" t="s">
        <v>74</v>
      </c>
      <c r="AG432">
        <v>22</v>
      </c>
      <c r="AH432">
        <v>12</v>
      </c>
      <c r="AI432">
        <v>12</v>
      </c>
      <c r="AJ432">
        <v>1</v>
      </c>
      <c r="AK432">
        <v>29</v>
      </c>
      <c r="AL432" t="s">
        <v>2018</v>
      </c>
      <c r="AM432" t="s">
        <v>411</v>
      </c>
      <c r="AN432" t="s">
        <v>2019</v>
      </c>
      <c r="AO432" t="s">
        <v>2020</v>
      </c>
      <c r="AP432" t="s">
        <v>2021</v>
      </c>
      <c r="AQ432" t="s">
        <v>74</v>
      </c>
      <c r="AR432" t="s">
        <v>2022</v>
      </c>
      <c r="AS432" t="s">
        <v>2023</v>
      </c>
      <c r="AT432" t="s">
        <v>74</v>
      </c>
      <c r="AU432">
        <v>2018</v>
      </c>
      <c r="AV432" t="s">
        <v>74</v>
      </c>
      <c r="AW432">
        <v>10</v>
      </c>
      <c r="AX432" t="s">
        <v>74</v>
      </c>
      <c r="AY432" t="s">
        <v>74</v>
      </c>
      <c r="AZ432" t="s">
        <v>74</v>
      </c>
      <c r="BA432" t="s">
        <v>74</v>
      </c>
      <c r="BB432">
        <v>105</v>
      </c>
      <c r="BC432">
        <v>110</v>
      </c>
      <c r="BD432" t="s">
        <v>74</v>
      </c>
      <c r="BE432" t="s">
        <v>6809</v>
      </c>
      <c r="BF432" t="str">
        <f>HYPERLINK("http://dx.doi.org/10.20535/2410-8286.151143","http://dx.doi.org/10.20535/2410-8286.151143")</f>
        <v>http://dx.doi.org/10.20535/2410-8286.151143</v>
      </c>
      <c r="BG432" t="s">
        <v>74</v>
      </c>
      <c r="BH432" t="s">
        <v>74</v>
      </c>
      <c r="BI432">
        <v>6</v>
      </c>
      <c r="BJ432" t="s">
        <v>200</v>
      </c>
      <c r="BK432" t="s">
        <v>177</v>
      </c>
      <c r="BL432" t="s">
        <v>200</v>
      </c>
      <c r="BM432" t="s">
        <v>6810</v>
      </c>
      <c r="BN432" t="s">
        <v>74</v>
      </c>
      <c r="BO432" t="s">
        <v>1667</v>
      </c>
      <c r="BP432" t="s">
        <v>74</v>
      </c>
      <c r="BQ432" t="s">
        <v>74</v>
      </c>
      <c r="BR432" t="s">
        <v>101</v>
      </c>
      <c r="BS432" t="s">
        <v>6811</v>
      </c>
      <c r="BT432" t="str">
        <f>HYPERLINK("https%3A%2F%2Fwww.webofscience.com%2Fwos%2Fwoscc%2Ffull-record%2FWOS:000454447100015","View Full Record in Web of Science")</f>
        <v>View Full Record in Web of Science</v>
      </c>
    </row>
    <row r="433" spans="1:72" x14ac:dyDescent="0.25">
      <c r="A433" t="s">
        <v>72</v>
      </c>
      <c r="B433" t="s">
        <v>6812</v>
      </c>
      <c r="C433" t="s">
        <v>74</v>
      </c>
      <c r="D433" t="s">
        <v>74</v>
      </c>
      <c r="E433" t="s">
        <v>74</v>
      </c>
      <c r="F433" t="s">
        <v>6813</v>
      </c>
      <c r="G433" t="s">
        <v>74</v>
      </c>
      <c r="H433" t="s">
        <v>74</v>
      </c>
      <c r="I433" t="s">
        <v>6814</v>
      </c>
      <c r="J433" t="s">
        <v>403</v>
      </c>
      <c r="K433" t="s">
        <v>74</v>
      </c>
      <c r="L433" t="s">
        <v>74</v>
      </c>
      <c r="M433" t="s">
        <v>1028</v>
      </c>
      <c r="N433" t="s">
        <v>79</v>
      </c>
      <c r="O433" t="s">
        <v>74</v>
      </c>
      <c r="P433" t="s">
        <v>74</v>
      </c>
      <c r="Q433" t="s">
        <v>74</v>
      </c>
      <c r="R433" t="s">
        <v>74</v>
      </c>
      <c r="S433" t="s">
        <v>74</v>
      </c>
      <c r="T433" t="s">
        <v>6815</v>
      </c>
      <c r="U433" t="s">
        <v>74</v>
      </c>
      <c r="V433" t="s">
        <v>6816</v>
      </c>
      <c r="W433" t="s">
        <v>6817</v>
      </c>
      <c r="X433" t="s">
        <v>6818</v>
      </c>
      <c r="Y433" t="s">
        <v>6819</v>
      </c>
      <c r="Z433" t="s">
        <v>6820</v>
      </c>
      <c r="AA433" t="s">
        <v>6821</v>
      </c>
      <c r="AB433" t="s">
        <v>6822</v>
      </c>
      <c r="AC433" t="s">
        <v>74</v>
      </c>
      <c r="AD433" t="s">
        <v>74</v>
      </c>
      <c r="AE433" t="s">
        <v>74</v>
      </c>
      <c r="AF433" t="s">
        <v>74</v>
      </c>
      <c r="AG433">
        <v>12</v>
      </c>
      <c r="AH433">
        <v>2</v>
      </c>
      <c r="AI433">
        <v>2</v>
      </c>
      <c r="AJ433">
        <v>0</v>
      </c>
      <c r="AK433">
        <v>4</v>
      </c>
      <c r="AL433" t="s">
        <v>3407</v>
      </c>
      <c r="AM433" t="s">
        <v>411</v>
      </c>
      <c r="AN433" t="s">
        <v>412</v>
      </c>
      <c r="AO433" t="s">
        <v>413</v>
      </c>
      <c r="AP433" t="s">
        <v>74</v>
      </c>
      <c r="AQ433" t="s">
        <v>74</v>
      </c>
      <c r="AR433" t="s">
        <v>414</v>
      </c>
      <c r="AS433" t="s">
        <v>415</v>
      </c>
      <c r="AT433" t="s">
        <v>74</v>
      </c>
      <c r="AU433">
        <v>2018</v>
      </c>
      <c r="AV433">
        <v>65</v>
      </c>
      <c r="AW433">
        <v>3</v>
      </c>
      <c r="AX433" t="s">
        <v>74</v>
      </c>
      <c r="AY433" t="s">
        <v>74</v>
      </c>
      <c r="AZ433" t="s">
        <v>74</v>
      </c>
      <c r="BA433" t="s">
        <v>74</v>
      </c>
      <c r="BB433">
        <v>236</v>
      </c>
      <c r="BC433">
        <v>248</v>
      </c>
      <c r="BD433" t="s">
        <v>74</v>
      </c>
      <c r="BE433" t="s">
        <v>6823</v>
      </c>
      <c r="BF433" t="str">
        <f>HYPERLINK("http://dx.doi.org/10.33407/itlt.v65i3.1882","http://dx.doi.org/10.33407/itlt.v65i3.1882")</f>
        <v>http://dx.doi.org/10.33407/itlt.v65i3.1882</v>
      </c>
      <c r="BG433" t="s">
        <v>74</v>
      </c>
      <c r="BH433" t="s">
        <v>74</v>
      </c>
      <c r="BI433">
        <v>13</v>
      </c>
      <c r="BJ433" t="s">
        <v>200</v>
      </c>
      <c r="BK433" t="s">
        <v>177</v>
      </c>
      <c r="BL433" t="s">
        <v>200</v>
      </c>
      <c r="BM433" t="s">
        <v>6824</v>
      </c>
      <c r="BN433" t="s">
        <v>74</v>
      </c>
      <c r="BO433" t="s">
        <v>100</v>
      </c>
      <c r="BP433" t="s">
        <v>74</v>
      </c>
      <c r="BQ433" t="s">
        <v>74</v>
      </c>
      <c r="BR433" t="s">
        <v>101</v>
      </c>
      <c r="BS433" t="s">
        <v>6825</v>
      </c>
      <c r="BT433" t="str">
        <f>HYPERLINK("https%3A%2F%2Fwww.webofscience.com%2Fwos%2Fwoscc%2Ffull-record%2FWOS:000437531900017","View Full Record in Web of Science")</f>
        <v>View Full Record in Web of Science</v>
      </c>
    </row>
    <row r="434" spans="1:72" x14ac:dyDescent="0.25">
      <c r="A434" t="s">
        <v>72</v>
      </c>
      <c r="B434" t="s">
        <v>6826</v>
      </c>
      <c r="C434" t="s">
        <v>74</v>
      </c>
      <c r="D434" t="s">
        <v>74</v>
      </c>
      <c r="E434" t="s">
        <v>74</v>
      </c>
      <c r="F434" t="s">
        <v>6827</v>
      </c>
      <c r="G434" t="s">
        <v>74</v>
      </c>
      <c r="H434" t="s">
        <v>74</v>
      </c>
      <c r="I434" t="s">
        <v>6828</v>
      </c>
      <c r="J434" t="s">
        <v>6766</v>
      </c>
      <c r="K434" t="s">
        <v>74</v>
      </c>
      <c r="L434" t="s">
        <v>74</v>
      </c>
      <c r="M434" t="s">
        <v>78</v>
      </c>
      <c r="N434" t="s">
        <v>79</v>
      </c>
      <c r="O434" t="s">
        <v>74</v>
      </c>
      <c r="P434" t="s">
        <v>74</v>
      </c>
      <c r="Q434" t="s">
        <v>74</v>
      </c>
      <c r="R434" t="s">
        <v>74</v>
      </c>
      <c r="S434" t="s">
        <v>74</v>
      </c>
      <c r="T434" t="s">
        <v>6829</v>
      </c>
      <c r="U434" t="s">
        <v>74</v>
      </c>
      <c r="V434" t="s">
        <v>6830</v>
      </c>
      <c r="W434" t="s">
        <v>6831</v>
      </c>
      <c r="X434" t="s">
        <v>6832</v>
      </c>
      <c r="Y434" t="s">
        <v>6833</v>
      </c>
      <c r="Z434" t="s">
        <v>74</v>
      </c>
      <c r="AA434" t="s">
        <v>74</v>
      </c>
      <c r="AB434" t="s">
        <v>74</v>
      </c>
      <c r="AC434" t="s">
        <v>74</v>
      </c>
      <c r="AD434" t="s">
        <v>74</v>
      </c>
      <c r="AE434" t="s">
        <v>74</v>
      </c>
      <c r="AF434" t="s">
        <v>74</v>
      </c>
      <c r="AG434">
        <v>11</v>
      </c>
      <c r="AH434">
        <v>2</v>
      </c>
      <c r="AI434">
        <v>2</v>
      </c>
      <c r="AJ434">
        <v>0</v>
      </c>
      <c r="AK434">
        <v>3</v>
      </c>
      <c r="AL434" t="s">
        <v>6772</v>
      </c>
      <c r="AM434" t="s">
        <v>6773</v>
      </c>
      <c r="AN434" t="s">
        <v>6774</v>
      </c>
      <c r="AO434" t="s">
        <v>6775</v>
      </c>
      <c r="AP434" t="s">
        <v>6776</v>
      </c>
      <c r="AQ434" t="s">
        <v>74</v>
      </c>
      <c r="AR434" t="s">
        <v>6777</v>
      </c>
      <c r="AS434" t="s">
        <v>6778</v>
      </c>
      <c r="AT434" t="s">
        <v>74</v>
      </c>
      <c r="AU434">
        <v>2018</v>
      </c>
      <c r="AV434" t="s">
        <v>74</v>
      </c>
      <c r="AW434">
        <v>2</v>
      </c>
      <c r="AX434" t="s">
        <v>74</v>
      </c>
      <c r="AY434" t="s">
        <v>74</v>
      </c>
      <c r="AZ434" t="s">
        <v>74</v>
      </c>
      <c r="BA434" t="s">
        <v>74</v>
      </c>
      <c r="BB434">
        <v>118</v>
      </c>
      <c r="BC434">
        <v>124</v>
      </c>
      <c r="BD434" t="s">
        <v>74</v>
      </c>
      <c r="BE434" t="s">
        <v>6834</v>
      </c>
      <c r="BF434" t="str">
        <f>HYPERLINK("http://dx.doi.org/10.24195/2414-4665-2018-2-16","http://dx.doi.org/10.24195/2414-4665-2018-2-16")</f>
        <v>http://dx.doi.org/10.24195/2414-4665-2018-2-16</v>
      </c>
      <c r="BG434" t="s">
        <v>74</v>
      </c>
      <c r="BH434" t="s">
        <v>74</v>
      </c>
      <c r="BI434">
        <v>7</v>
      </c>
      <c r="BJ434" t="s">
        <v>200</v>
      </c>
      <c r="BK434" t="s">
        <v>177</v>
      </c>
      <c r="BL434" t="s">
        <v>200</v>
      </c>
      <c r="BM434" t="s">
        <v>6835</v>
      </c>
      <c r="BN434" t="s">
        <v>74</v>
      </c>
      <c r="BO434" t="s">
        <v>74</v>
      </c>
      <c r="BP434" t="s">
        <v>74</v>
      </c>
      <c r="BQ434" t="s">
        <v>74</v>
      </c>
      <c r="BR434" t="s">
        <v>101</v>
      </c>
      <c r="BS434" t="s">
        <v>6836</v>
      </c>
      <c r="BT434" t="str">
        <f>HYPERLINK("https%3A%2F%2Fwww.webofscience.com%2Fwos%2Fwoscc%2Ffull-record%2FWOS:000439440800016","View Full Record in Web of Science")</f>
        <v>View Full Record in Web of Science</v>
      </c>
    </row>
    <row r="435" spans="1:72" x14ac:dyDescent="0.25">
      <c r="A435" t="s">
        <v>72</v>
      </c>
      <c r="B435" t="s">
        <v>6837</v>
      </c>
      <c r="C435" t="s">
        <v>74</v>
      </c>
      <c r="D435" t="s">
        <v>74</v>
      </c>
      <c r="E435" t="s">
        <v>74</v>
      </c>
      <c r="F435" t="s">
        <v>6838</v>
      </c>
      <c r="G435" t="s">
        <v>74</v>
      </c>
      <c r="H435" t="s">
        <v>74</v>
      </c>
      <c r="I435" t="s">
        <v>6839</v>
      </c>
      <c r="J435" t="s">
        <v>403</v>
      </c>
      <c r="K435" t="s">
        <v>74</v>
      </c>
      <c r="L435" t="s">
        <v>74</v>
      </c>
      <c r="M435" t="s">
        <v>1712</v>
      </c>
      <c r="N435" t="s">
        <v>79</v>
      </c>
      <c r="O435" t="s">
        <v>74</v>
      </c>
      <c r="P435" t="s">
        <v>74</v>
      </c>
      <c r="Q435" t="s">
        <v>74</v>
      </c>
      <c r="R435" t="s">
        <v>74</v>
      </c>
      <c r="S435" t="s">
        <v>74</v>
      </c>
      <c r="T435" t="s">
        <v>6840</v>
      </c>
      <c r="U435" t="s">
        <v>74</v>
      </c>
      <c r="V435" t="s">
        <v>6841</v>
      </c>
      <c r="W435" t="s">
        <v>6842</v>
      </c>
      <c r="X435" t="s">
        <v>74</v>
      </c>
      <c r="Y435" t="s">
        <v>6843</v>
      </c>
      <c r="Z435" t="s">
        <v>6844</v>
      </c>
      <c r="AA435" t="s">
        <v>6845</v>
      </c>
      <c r="AB435" t="s">
        <v>6846</v>
      </c>
      <c r="AC435" t="s">
        <v>74</v>
      </c>
      <c r="AD435" t="s">
        <v>74</v>
      </c>
      <c r="AE435" t="s">
        <v>74</v>
      </c>
      <c r="AF435" t="s">
        <v>74</v>
      </c>
      <c r="AG435">
        <v>15</v>
      </c>
      <c r="AH435">
        <v>2</v>
      </c>
      <c r="AI435">
        <v>2</v>
      </c>
      <c r="AJ435">
        <v>2</v>
      </c>
      <c r="AK435">
        <v>5</v>
      </c>
      <c r="AL435" t="s">
        <v>3407</v>
      </c>
      <c r="AM435" t="s">
        <v>411</v>
      </c>
      <c r="AN435" t="s">
        <v>412</v>
      </c>
      <c r="AO435" t="s">
        <v>413</v>
      </c>
      <c r="AP435" t="s">
        <v>74</v>
      </c>
      <c r="AQ435" t="s">
        <v>74</v>
      </c>
      <c r="AR435" t="s">
        <v>414</v>
      </c>
      <c r="AS435" t="s">
        <v>415</v>
      </c>
      <c r="AT435" t="s">
        <v>74</v>
      </c>
      <c r="AU435">
        <v>2018</v>
      </c>
      <c r="AV435">
        <v>65</v>
      </c>
      <c r="AW435">
        <v>3</v>
      </c>
      <c r="AX435" t="s">
        <v>74</v>
      </c>
      <c r="AY435" t="s">
        <v>74</v>
      </c>
      <c r="AZ435" t="s">
        <v>74</v>
      </c>
      <c r="BA435" t="s">
        <v>74</v>
      </c>
      <c r="BB435">
        <v>66</v>
      </c>
      <c r="BC435">
        <v>75</v>
      </c>
      <c r="BD435" t="s">
        <v>74</v>
      </c>
      <c r="BE435" t="s">
        <v>6847</v>
      </c>
      <c r="BF435" t="str">
        <f>HYPERLINK("http://dx.doi.org/10.33407/itlt.v65i3.1984","http://dx.doi.org/10.33407/itlt.v65i3.1984")</f>
        <v>http://dx.doi.org/10.33407/itlt.v65i3.1984</v>
      </c>
      <c r="BG435" t="s">
        <v>74</v>
      </c>
      <c r="BH435" t="s">
        <v>74</v>
      </c>
      <c r="BI435">
        <v>10</v>
      </c>
      <c r="BJ435" t="s">
        <v>200</v>
      </c>
      <c r="BK435" t="s">
        <v>177</v>
      </c>
      <c r="BL435" t="s">
        <v>200</v>
      </c>
      <c r="BM435" t="s">
        <v>6824</v>
      </c>
      <c r="BN435" t="s">
        <v>74</v>
      </c>
      <c r="BO435" t="s">
        <v>100</v>
      </c>
      <c r="BP435" t="s">
        <v>74</v>
      </c>
      <c r="BQ435" t="s">
        <v>74</v>
      </c>
      <c r="BR435" t="s">
        <v>101</v>
      </c>
      <c r="BS435" t="s">
        <v>6848</v>
      </c>
      <c r="BT435" t="str">
        <f>HYPERLINK("https%3A%2F%2Fwww.webofscience.com%2Fwos%2Fwoscc%2Ffull-record%2FWOS:000437531900006","View Full Record in Web of Science")</f>
        <v>View Full Record in Web of Science</v>
      </c>
    </row>
    <row r="436" spans="1:72" x14ac:dyDescent="0.25">
      <c r="A436" t="s">
        <v>72</v>
      </c>
      <c r="B436" t="s">
        <v>6849</v>
      </c>
      <c r="C436" t="s">
        <v>74</v>
      </c>
      <c r="D436" t="s">
        <v>74</v>
      </c>
      <c r="E436" t="s">
        <v>74</v>
      </c>
      <c r="F436" t="s">
        <v>6850</v>
      </c>
      <c r="G436" t="s">
        <v>74</v>
      </c>
      <c r="H436" t="s">
        <v>74</v>
      </c>
      <c r="I436" t="s">
        <v>6851</v>
      </c>
      <c r="J436" t="s">
        <v>6852</v>
      </c>
      <c r="K436" t="s">
        <v>74</v>
      </c>
      <c r="L436" t="s">
        <v>74</v>
      </c>
      <c r="M436" t="s">
        <v>5341</v>
      </c>
      <c r="N436" t="s">
        <v>79</v>
      </c>
      <c r="O436" t="s">
        <v>74</v>
      </c>
      <c r="P436" t="s">
        <v>74</v>
      </c>
      <c r="Q436" t="s">
        <v>74</v>
      </c>
      <c r="R436" t="s">
        <v>74</v>
      </c>
      <c r="S436" t="s">
        <v>74</v>
      </c>
      <c r="T436" t="s">
        <v>6853</v>
      </c>
      <c r="U436" t="s">
        <v>74</v>
      </c>
      <c r="V436" t="s">
        <v>6854</v>
      </c>
      <c r="W436" t="s">
        <v>6855</v>
      </c>
      <c r="X436" t="s">
        <v>74</v>
      </c>
      <c r="Y436" t="s">
        <v>6856</v>
      </c>
      <c r="Z436" t="s">
        <v>6857</v>
      </c>
      <c r="AA436" t="s">
        <v>74</v>
      </c>
      <c r="AB436" t="s">
        <v>74</v>
      </c>
      <c r="AC436" t="s">
        <v>74</v>
      </c>
      <c r="AD436" t="s">
        <v>74</v>
      </c>
      <c r="AE436" t="s">
        <v>74</v>
      </c>
      <c r="AF436" t="s">
        <v>74</v>
      </c>
      <c r="AG436">
        <v>12</v>
      </c>
      <c r="AH436">
        <v>0</v>
      </c>
      <c r="AI436">
        <v>0</v>
      </c>
      <c r="AJ436">
        <v>0</v>
      </c>
      <c r="AK436">
        <v>1</v>
      </c>
      <c r="AL436" t="s">
        <v>6858</v>
      </c>
      <c r="AM436" t="s">
        <v>6859</v>
      </c>
      <c r="AN436" t="s">
        <v>6860</v>
      </c>
      <c r="AO436" t="s">
        <v>6861</v>
      </c>
      <c r="AP436" t="s">
        <v>6862</v>
      </c>
      <c r="AQ436" t="s">
        <v>74</v>
      </c>
      <c r="AR436" t="s">
        <v>6863</v>
      </c>
      <c r="AS436" t="s">
        <v>6864</v>
      </c>
      <c r="AT436" t="s">
        <v>74</v>
      </c>
      <c r="AU436">
        <v>2018</v>
      </c>
      <c r="AV436">
        <v>66</v>
      </c>
      <c r="AW436">
        <v>10</v>
      </c>
      <c r="AX436" t="s">
        <v>74</v>
      </c>
      <c r="AY436" t="s">
        <v>74</v>
      </c>
      <c r="AZ436" t="s">
        <v>74</v>
      </c>
      <c r="BA436" t="s">
        <v>74</v>
      </c>
      <c r="BB436">
        <v>43</v>
      </c>
      <c r="BC436">
        <v>56</v>
      </c>
      <c r="BD436" t="s">
        <v>74</v>
      </c>
      <c r="BE436" t="s">
        <v>6865</v>
      </c>
      <c r="BF436" t="str">
        <f>HYPERLINK("http://dx.doi.org/10.18290/rh.2018.66.10-3","http://dx.doi.org/10.18290/rh.2018.66.10-3")</f>
        <v>http://dx.doi.org/10.18290/rh.2018.66.10-3</v>
      </c>
      <c r="BG436" t="s">
        <v>74</v>
      </c>
      <c r="BH436" t="s">
        <v>74</v>
      </c>
      <c r="BI436">
        <v>14</v>
      </c>
      <c r="BJ436" t="s">
        <v>677</v>
      </c>
      <c r="BK436" t="s">
        <v>177</v>
      </c>
      <c r="BL436" t="s">
        <v>678</v>
      </c>
      <c r="BM436" t="s">
        <v>6866</v>
      </c>
      <c r="BN436" t="s">
        <v>74</v>
      </c>
      <c r="BO436" t="s">
        <v>100</v>
      </c>
      <c r="BP436" t="s">
        <v>74</v>
      </c>
      <c r="BQ436" t="s">
        <v>74</v>
      </c>
      <c r="BR436" t="s">
        <v>101</v>
      </c>
      <c r="BS436" t="s">
        <v>6867</v>
      </c>
      <c r="BT436" t="str">
        <f>HYPERLINK("https%3A%2F%2Fwww.webofscience.com%2Fwos%2Fwoscc%2Ffull-record%2FWOS:000460204200003","View Full Record in Web of Science")</f>
        <v>View Full Record in Web of Science</v>
      </c>
    </row>
    <row r="437" spans="1:72" x14ac:dyDescent="0.25">
      <c r="A437" t="s">
        <v>72</v>
      </c>
      <c r="B437" t="s">
        <v>6868</v>
      </c>
      <c r="C437" t="s">
        <v>74</v>
      </c>
      <c r="D437" t="s">
        <v>74</v>
      </c>
      <c r="E437" t="s">
        <v>74</v>
      </c>
      <c r="F437" t="s">
        <v>6869</v>
      </c>
      <c r="G437" t="s">
        <v>74</v>
      </c>
      <c r="H437" t="s">
        <v>74</v>
      </c>
      <c r="I437" t="s">
        <v>6870</v>
      </c>
      <c r="J437" t="s">
        <v>403</v>
      </c>
      <c r="K437" t="s">
        <v>74</v>
      </c>
      <c r="L437" t="s">
        <v>74</v>
      </c>
      <c r="M437" t="s">
        <v>1028</v>
      </c>
      <c r="N437" t="s">
        <v>79</v>
      </c>
      <c r="O437" t="s">
        <v>74</v>
      </c>
      <c r="P437" t="s">
        <v>74</v>
      </c>
      <c r="Q437" t="s">
        <v>74</v>
      </c>
      <c r="R437" t="s">
        <v>74</v>
      </c>
      <c r="S437" t="s">
        <v>74</v>
      </c>
      <c r="T437" t="s">
        <v>6871</v>
      </c>
      <c r="U437" t="s">
        <v>74</v>
      </c>
      <c r="V437" t="s">
        <v>6872</v>
      </c>
      <c r="W437" t="s">
        <v>6873</v>
      </c>
      <c r="X437" t="s">
        <v>6874</v>
      </c>
      <c r="Y437" t="s">
        <v>6875</v>
      </c>
      <c r="Z437" t="s">
        <v>6876</v>
      </c>
      <c r="AA437" t="s">
        <v>6877</v>
      </c>
      <c r="AB437" t="s">
        <v>6878</v>
      </c>
      <c r="AC437" t="s">
        <v>74</v>
      </c>
      <c r="AD437" t="s">
        <v>74</v>
      </c>
      <c r="AE437" t="s">
        <v>74</v>
      </c>
      <c r="AF437" t="s">
        <v>74</v>
      </c>
      <c r="AG437">
        <v>5</v>
      </c>
      <c r="AH437">
        <v>6</v>
      </c>
      <c r="AI437">
        <v>6</v>
      </c>
      <c r="AJ437">
        <v>1</v>
      </c>
      <c r="AK437">
        <v>6</v>
      </c>
      <c r="AL437" t="s">
        <v>3407</v>
      </c>
      <c r="AM437" t="s">
        <v>411</v>
      </c>
      <c r="AN437" t="s">
        <v>412</v>
      </c>
      <c r="AO437" t="s">
        <v>413</v>
      </c>
      <c r="AP437" t="s">
        <v>74</v>
      </c>
      <c r="AQ437" t="s">
        <v>74</v>
      </c>
      <c r="AR437" t="s">
        <v>414</v>
      </c>
      <c r="AS437" t="s">
        <v>415</v>
      </c>
      <c r="AT437" t="s">
        <v>74</v>
      </c>
      <c r="AU437">
        <v>2018</v>
      </c>
      <c r="AV437">
        <v>63</v>
      </c>
      <c r="AW437">
        <v>1</v>
      </c>
      <c r="AX437" t="s">
        <v>74</v>
      </c>
      <c r="AY437" t="s">
        <v>74</v>
      </c>
      <c r="AZ437" t="s">
        <v>74</v>
      </c>
      <c r="BA437" t="s">
        <v>74</v>
      </c>
      <c r="BB437">
        <v>47</v>
      </c>
      <c r="BC437">
        <v>55</v>
      </c>
      <c r="BD437" t="s">
        <v>74</v>
      </c>
      <c r="BE437" t="s">
        <v>6879</v>
      </c>
      <c r="BF437" t="str">
        <f>HYPERLINK("http://dx.doi.org/10.33407/itlt.v63i1.1994","http://dx.doi.org/10.33407/itlt.v63i1.1994")</f>
        <v>http://dx.doi.org/10.33407/itlt.v63i1.1994</v>
      </c>
      <c r="BG437" t="s">
        <v>74</v>
      </c>
      <c r="BH437" t="s">
        <v>74</v>
      </c>
      <c r="BI437">
        <v>9</v>
      </c>
      <c r="BJ437" t="s">
        <v>200</v>
      </c>
      <c r="BK437" t="s">
        <v>177</v>
      </c>
      <c r="BL437" t="s">
        <v>200</v>
      </c>
      <c r="BM437" t="s">
        <v>6880</v>
      </c>
      <c r="BN437" t="s">
        <v>74</v>
      </c>
      <c r="BO437" t="s">
        <v>2176</v>
      </c>
      <c r="BP437" t="s">
        <v>74</v>
      </c>
      <c r="BQ437" t="s">
        <v>74</v>
      </c>
      <c r="BR437" t="s">
        <v>101</v>
      </c>
      <c r="BS437" t="s">
        <v>6881</v>
      </c>
      <c r="BT437" t="str">
        <f>HYPERLINK("https%3A%2F%2Fwww.webofscience.com%2Fwos%2Fwoscc%2Ffull-record%2FWOS:000431039700005","View Full Record in Web of Science")</f>
        <v>View Full Record in Web of Science</v>
      </c>
    </row>
    <row r="438" spans="1:72" x14ac:dyDescent="0.25">
      <c r="A438" t="s">
        <v>72</v>
      </c>
      <c r="B438" t="s">
        <v>6882</v>
      </c>
      <c r="C438" t="s">
        <v>74</v>
      </c>
      <c r="D438" t="s">
        <v>74</v>
      </c>
      <c r="E438" t="s">
        <v>74</v>
      </c>
      <c r="F438" t="s">
        <v>6883</v>
      </c>
      <c r="G438" t="s">
        <v>74</v>
      </c>
      <c r="H438" t="s">
        <v>74</v>
      </c>
      <c r="I438" t="s">
        <v>6884</v>
      </c>
      <c r="J438" t="s">
        <v>6885</v>
      </c>
      <c r="K438" t="s">
        <v>74</v>
      </c>
      <c r="L438" t="s">
        <v>74</v>
      </c>
      <c r="M438" t="s">
        <v>78</v>
      </c>
      <c r="N438" t="s">
        <v>79</v>
      </c>
      <c r="O438" t="s">
        <v>74</v>
      </c>
      <c r="P438" t="s">
        <v>74</v>
      </c>
      <c r="Q438" t="s">
        <v>74</v>
      </c>
      <c r="R438" t="s">
        <v>74</v>
      </c>
      <c r="S438" t="s">
        <v>74</v>
      </c>
      <c r="T438" t="s">
        <v>6886</v>
      </c>
      <c r="U438" t="s">
        <v>74</v>
      </c>
      <c r="V438" t="s">
        <v>6887</v>
      </c>
      <c r="W438" t="s">
        <v>6888</v>
      </c>
      <c r="X438" t="s">
        <v>321</v>
      </c>
      <c r="Y438" t="s">
        <v>6889</v>
      </c>
      <c r="Z438" t="s">
        <v>6890</v>
      </c>
      <c r="AA438" t="s">
        <v>6891</v>
      </c>
      <c r="AB438" t="s">
        <v>6892</v>
      </c>
      <c r="AC438" t="s">
        <v>74</v>
      </c>
      <c r="AD438" t="s">
        <v>74</v>
      </c>
      <c r="AE438" t="s">
        <v>74</v>
      </c>
      <c r="AF438" t="s">
        <v>74</v>
      </c>
      <c r="AG438">
        <v>11</v>
      </c>
      <c r="AH438">
        <v>0</v>
      </c>
      <c r="AI438">
        <v>0</v>
      </c>
      <c r="AJ438">
        <v>0</v>
      </c>
      <c r="AK438">
        <v>2</v>
      </c>
      <c r="AL438" t="s">
        <v>6893</v>
      </c>
      <c r="AM438" t="s">
        <v>6894</v>
      </c>
      <c r="AN438" t="s">
        <v>6895</v>
      </c>
      <c r="AO438" t="s">
        <v>6896</v>
      </c>
      <c r="AP438" t="s">
        <v>6897</v>
      </c>
      <c r="AQ438" t="s">
        <v>74</v>
      </c>
      <c r="AR438" t="s">
        <v>6898</v>
      </c>
      <c r="AS438" t="s">
        <v>6899</v>
      </c>
      <c r="AT438" t="s">
        <v>74</v>
      </c>
      <c r="AU438">
        <v>2018</v>
      </c>
      <c r="AV438">
        <v>27</v>
      </c>
      <c r="AW438">
        <v>2</v>
      </c>
      <c r="AX438" t="s">
        <v>74</v>
      </c>
      <c r="AY438" t="s">
        <v>74</v>
      </c>
      <c r="AZ438" t="s">
        <v>74</v>
      </c>
      <c r="BA438" t="s">
        <v>74</v>
      </c>
      <c r="BB438">
        <v>286</v>
      </c>
      <c r="BC438">
        <v>293</v>
      </c>
      <c r="BD438" t="s">
        <v>74</v>
      </c>
      <c r="BE438" t="s">
        <v>6900</v>
      </c>
      <c r="BF438" t="str">
        <f>HYPERLINK("http://dx.doi.org/10.15421/111852","http://dx.doi.org/10.15421/111852")</f>
        <v>http://dx.doi.org/10.15421/111852</v>
      </c>
      <c r="BG438" t="s">
        <v>74</v>
      </c>
      <c r="BH438" t="s">
        <v>74</v>
      </c>
      <c r="BI438">
        <v>8</v>
      </c>
      <c r="BJ438" t="s">
        <v>6901</v>
      </c>
      <c r="BK438" t="s">
        <v>177</v>
      </c>
      <c r="BL438" t="s">
        <v>6902</v>
      </c>
      <c r="BM438" t="s">
        <v>6903</v>
      </c>
      <c r="BN438" t="s">
        <v>74</v>
      </c>
      <c r="BO438" t="s">
        <v>100</v>
      </c>
      <c r="BP438" t="s">
        <v>74</v>
      </c>
      <c r="BQ438" t="s">
        <v>74</v>
      </c>
      <c r="BR438" t="s">
        <v>101</v>
      </c>
      <c r="BS438" t="s">
        <v>6904</v>
      </c>
      <c r="BT438" t="str">
        <f>HYPERLINK("https%3A%2F%2Fwww.webofscience.com%2Fwos%2Fwoscc%2Ffull-record%2FWOS:000449836100010","View Full Record in Web of Science")</f>
        <v>View Full Record in Web of Science</v>
      </c>
    </row>
    <row r="439" spans="1:72" x14ac:dyDescent="0.25">
      <c r="A439" t="s">
        <v>72</v>
      </c>
      <c r="B439" t="s">
        <v>6905</v>
      </c>
      <c r="C439" t="s">
        <v>74</v>
      </c>
      <c r="D439" t="s">
        <v>74</v>
      </c>
      <c r="E439" t="s">
        <v>74</v>
      </c>
      <c r="F439" t="s">
        <v>6906</v>
      </c>
      <c r="G439" t="s">
        <v>74</v>
      </c>
      <c r="H439" t="s">
        <v>74</v>
      </c>
      <c r="I439" t="s">
        <v>6907</v>
      </c>
      <c r="J439" t="s">
        <v>2009</v>
      </c>
      <c r="K439" t="s">
        <v>74</v>
      </c>
      <c r="L439" t="s">
        <v>74</v>
      </c>
      <c r="M439" t="s">
        <v>78</v>
      </c>
      <c r="N439" t="s">
        <v>79</v>
      </c>
      <c r="O439" t="s">
        <v>74</v>
      </c>
      <c r="P439" t="s">
        <v>74</v>
      </c>
      <c r="Q439" t="s">
        <v>74</v>
      </c>
      <c r="R439" t="s">
        <v>74</v>
      </c>
      <c r="S439" t="s">
        <v>74</v>
      </c>
      <c r="T439" t="s">
        <v>6908</v>
      </c>
      <c r="U439" t="s">
        <v>74</v>
      </c>
      <c r="V439" t="s">
        <v>6909</v>
      </c>
      <c r="W439" t="s">
        <v>6910</v>
      </c>
      <c r="X439" t="s">
        <v>6911</v>
      </c>
      <c r="Y439" t="s">
        <v>5105</v>
      </c>
      <c r="Z439" t="s">
        <v>6912</v>
      </c>
      <c r="AA439" t="s">
        <v>6913</v>
      </c>
      <c r="AB439" t="s">
        <v>6914</v>
      </c>
      <c r="AC439" t="s">
        <v>74</v>
      </c>
      <c r="AD439" t="s">
        <v>74</v>
      </c>
      <c r="AE439" t="s">
        <v>74</v>
      </c>
      <c r="AF439" t="s">
        <v>74</v>
      </c>
      <c r="AG439">
        <v>24</v>
      </c>
      <c r="AH439">
        <v>6</v>
      </c>
      <c r="AI439">
        <v>6</v>
      </c>
      <c r="AJ439">
        <v>1</v>
      </c>
      <c r="AK439">
        <v>16</v>
      </c>
      <c r="AL439" t="s">
        <v>2018</v>
      </c>
      <c r="AM439" t="s">
        <v>411</v>
      </c>
      <c r="AN439" t="s">
        <v>2019</v>
      </c>
      <c r="AO439" t="s">
        <v>2020</v>
      </c>
      <c r="AP439" t="s">
        <v>2021</v>
      </c>
      <c r="AQ439" t="s">
        <v>74</v>
      </c>
      <c r="AR439" t="s">
        <v>2022</v>
      </c>
      <c r="AS439" t="s">
        <v>2023</v>
      </c>
      <c r="AT439" t="s">
        <v>74</v>
      </c>
      <c r="AU439">
        <v>2018</v>
      </c>
      <c r="AV439" t="s">
        <v>74</v>
      </c>
      <c r="AW439">
        <v>9</v>
      </c>
      <c r="AX439" t="s">
        <v>74</v>
      </c>
      <c r="AY439" t="s">
        <v>74</v>
      </c>
      <c r="AZ439" t="s">
        <v>74</v>
      </c>
      <c r="BA439" t="s">
        <v>74</v>
      </c>
      <c r="BB439">
        <v>17</v>
      </c>
      <c r="BC439">
        <v>25</v>
      </c>
      <c r="BD439" t="s">
        <v>74</v>
      </c>
      <c r="BE439" t="s">
        <v>6915</v>
      </c>
      <c r="BF439" t="str">
        <f>HYPERLINK("http://dx.doi.org/10.20535/2410-8286.133409","http://dx.doi.org/10.20535/2410-8286.133409")</f>
        <v>http://dx.doi.org/10.20535/2410-8286.133409</v>
      </c>
      <c r="BG439" t="s">
        <v>74</v>
      </c>
      <c r="BH439" t="s">
        <v>74</v>
      </c>
      <c r="BI439">
        <v>9</v>
      </c>
      <c r="BJ439" t="s">
        <v>200</v>
      </c>
      <c r="BK439" t="s">
        <v>177</v>
      </c>
      <c r="BL439" t="s">
        <v>200</v>
      </c>
      <c r="BM439" t="s">
        <v>6748</v>
      </c>
      <c r="BN439" t="s">
        <v>74</v>
      </c>
      <c r="BO439" t="s">
        <v>243</v>
      </c>
      <c r="BP439" t="s">
        <v>74</v>
      </c>
      <c r="BQ439" t="s">
        <v>74</v>
      </c>
      <c r="BR439" t="s">
        <v>101</v>
      </c>
      <c r="BS439" t="s">
        <v>6916</v>
      </c>
      <c r="BT439" t="str">
        <f>HYPERLINK("https%3A%2F%2Fwww.webofscience.com%2Fwos%2Fwoscc%2Ffull-record%2FWOS:000437875700003","View Full Record in Web of Science")</f>
        <v>View Full Record in Web of Science</v>
      </c>
    </row>
    <row r="440" spans="1:72" x14ac:dyDescent="0.25">
      <c r="A440" t="s">
        <v>72</v>
      </c>
      <c r="B440" t="s">
        <v>6917</v>
      </c>
      <c r="C440" t="s">
        <v>74</v>
      </c>
      <c r="D440" t="s">
        <v>74</v>
      </c>
      <c r="E440" t="s">
        <v>74</v>
      </c>
      <c r="F440" t="s">
        <v>6918</v>
      </c>
      <c r="G440" t="s">
        <v>74</v>
      </c>
      <c r="H440" t="s">
        <v>74</v>
      </c>
      <c r="I440" t="s">
        <v>6919</v>
      </c>
      <c r="J440" t="s">
        <v>6920</v>
      </c>
      <c r="K440" t="s">
        <v>74</v>
      </c>
      <c r="L440" t="s">
        <v>74</v>
      </c>
      <c r="M440" t="s">
        <v>1028</v>
      </c>
      <c r="N440" t="s">
        <v>79</v>
      </c>
      <c r="O440" t="s">
        <v>74</v>
      </c>
      <c r="P440" t="s">
        <v>74</v>
      </c>
      <c r="Q440" t="s">
        <v>74</v>
      </c>
      <c r="R440" t="s">
        <v>74</v>
      </c>
      <c r="S440" t="s">
        <v>74</v>
      </c>
      <c r="T440" t="s">
        <v>6921</v>
      </c>
      <c r="U440" t="s">
        <v>74</v>
      </c>
      <c r="V440" t="s">
        <v>6922</v>
      </c>
      <c r="W440" t="s">
        <v>6923</v>
      </c>
      <c r="X440" t="s">
        <v>4652</v>
      </c>
      <c r="Y440" t="s">
        <v>6924</v>
      </c>
      <c r="Z440" t="s">
        <v>6925</v>
      </c>
      <c r="AA440" t="s">
        <v>74</v>
      </c>
      <c r="AB440" t="s">
        <v>74</v>
      </c>
      <c r="AC440" t="s">
        <v>74</v>
      </c>
      <c r="AD440" t="s">
        <v>74</v>
      </c>
      <c r="AE440" t="s">
        <v>74</v>
      </c>
      <c r="AF440" t="s">
        <v>74</v>
      </c>
      <c r="AG440">
        <v>27</v>
      </c>
      <c r="AH440">
        <v>0</v>
      </c>
      <c r="AI440">
        <v>0</v>
      </c>
      <c r="AJ440">
        <v>0</v>
      </c>
      <c r="AK440">
        <v>0</v>
      </c>
      <c r="AL440" t="s">
        <v>6926</v>
      </c>
      <c r="AM440" t="s">
        <v>1944</v>
      </c>
      <c r="AN440" t="s">
        <v>6927</v>
      </c>
      <c r="AO440" t="s">
        <v>6928</v>
      </c>
      <c r="AP440" t="s">
        <v>6929</v>
      </c>
      <c r="AQ440" t="s">
        <v>74</v>
      </c>
      <c r="AR440" t="s">
        <v>6930</v>
      </c>
      <c r="AS440" t="s">
        <v>6931</v>
      </c>
      <c r="AT440" t="s">
        <v>74</v>
      </c>
      <c r="AU440">
        <v>2018</v>
      </c>
      <c r="AV440" t="s">
        <v>74</v>
      </c>
      <c r="AW440">
        <v>17</v>
      </c>
      <c r="AX440" t="s">
        <v>74</v>
      </c>
      <c r="AY440" t="s">
        <v>74</v>
      </c>
      <c r="AZ440" t="s">
        <v>74</v>
      </c>
      <c r="BA440" t="s">
        <v>74</v>
      </c>
      <c r="BB440">
        <v>125</v>
      </c>
      <c r="BC440">
        <v>141</v>
      </c>
      <c r="BD440" t="s">
        <v>74</v>
      </c>
      <c r="BE440" t="s">
        <v>74</v>
      </c>
      <c r="BF440" t="s">
        <v>74</v>
      </c>
      <c r="BG440" t="s">
        <v>74</v>
      </c>
      <c r="BH440" t="s">
        <v>74</v>
      </c>
      <c r="BI440">
        <v>17</v>
      </c>
      <c r="BJ440" t="s">
        <v>677</v>
      </c>
      <c r="BK440" t="s">
        <v>177</v>
      </c>
      <c r="BL440" t="s">
        <v>678</v>
      </c>
      <c r="BM440" t="s">
        <v>6932</v>
      </c>
      <c r="BN440" t="s">
        <v>74</v>
      </c>
      <c r="BO440" t="s">
        <v>74</v>
      </c>
      <c r="BP440" t="s">
        <v>74</v>
      </c>
      <c r="BQ440" t="s">
        <v>74</v>
      </c>
      <c r="BR440" t="s">
        <v>101</v>
      </c>
      <c r="BS440" t="s">
        <v>6933</v>
      </c>
      <c r="BT440" t="str">
        <f>HYPERLINK("https%3A%2F%2Fwww.webofscience.com%2Fwos%2Fwoscc%2Ffull-record%2FWOS:000499850600009","View Full Record in Web of Science")</f>
        <v>View Full Record in Web of Science</v>
      </c>
    </row>
    <row r="441" spans="1:72" x14ac:dyDescent="0.25">
      <c r="A441" t="s">
        <v>72</v>
      </c>
      <c r="B441" t="s">
        <v>6934</v>
      </c>
      <c r="C441" t="s">
        <v>74</v>
      </c>
      <c r="D441" t="s">
        <v>74</v>
      </c>
      <c r="E441" t="s">
        <v>74</v>
      </c>
      <c r="F441" t="s">
        <v>6935</v>
      </c>
      <c r="G441" t="s">
        <v>74</v>
      </c>
      <c r="H441" t="s">
        <v>74</v>
      </c>
      <c r="I441" t="s">
        <v>6936</v>
      </c>
      <c r="J441" t="s">
        <v>1792</v>
      </c>
      <c r="K441" t="s">
        <v>74</v>
      </c>
      <c r="L441" t="s">
        <v>74</v>
      </c>
      <c r="M441" t="s">
        <v>1712</v>
      </c>
      <c r="N441" t="s">
        <v>79</v>
      </c>
      <c r="O441" t="s">
        <v>74</v>
      </c>
      <c r="P441" t="s">
        <v>74</v>
      </c>
      <c r="Q441" t="s">
        <v>74</v>
      </c>
      <c r="R441" t="s">
        <v>74</v>
      </c>
      <c r="S441" t="s">
        <v>74</v>
      </c>
      <c r="T441" t="s">
        <v>6937</v>
      </c>
      <c r="U441" t="s">
        <v>74</v>
      </c>
      <c r="V441" t="s">
        <v>6938</v>
      </c>
      <c r="W441" t="s">
        <v>6939</v>
      </c>
      <c r="X441" t="s">
        <v>2470</v>
      </c>
      <c r="Y441" t="s">
        <v>6940</v>
      </c>
      <c r="Z441" t="s">
        <v>74</v>
      </c>
      <c r="AA441" t="s">
        <v>74</v>
      </c>
      <c r="AB441" t="s">
        <v>74</v>
      </c>
      <c r="AC441" t="s">
        <v>74</v>
      </c>
      <c r="AD441" t="s">
        <v>74</v>
      </c>
      <c r="AE441" t="s">
        <v>74</v>
      </c>
      <c r="AF441" t="s">
        <v>74</v>
      </c>
      <c r="AG441">
        <v>1</v>
      </c>
      <c r="AH441">
        <v>0</v>
      </c>
      <c r="AI441">
        <v>0</v>
      </c>
      <c r="AJ441">
        <v>0</v>
      </c>
      <c r="AK441">
        <v>0</v>
      </c>
      <c r="AL441" t="s">
        <v>1799</v>
      </c>
      <c r="AM441" t="s">
        <v>411</v>
      </c>
      <c r="AN441" t="s">
        <v>1800</v>
      </c>
      <c r="AO441" t="s">
        <v>1801</v>
      </c>
      <c r="AP441" t="s">
        <v>1802</v>
      </c>
      <c r="AQ441" t="s">
        <v>74</v>
      </c>
      <c r="AR441" t="s">
        <v>1803</v>
      </c>
      <c r="AS441" t="s">
        <v>1804</v>
      </c>
      <c r="AT441" t="s">
        <v>74</v>
      </c>
      <c r="AU441">
        <v>2018</v>
      </c>
      <c r="AV441" t="s">
        <v>74</v>
      </c>
      <c r="AW441">
        <v>46</v>
      </c>
      <c r="AX441" t="s">
        <v>74</v>
      </c>
      <c r="AY441" t="s">
        <v>74</v>
      </c>
      <c r="AZ441" t="s">
        <v>74</v>
      </c>
      <c r="BA441" t="s">
        <v>74</v>
      </c>
      <c r="BB441">
        <v>197</v>
      </c>
      <c r="BC441">
        <v>208</v>
      </c>
      <c r="BD441" t="s">
        <v>74</v>
      </c>
      <c r="BE441" t="s">
        <v>6941</v>
      </c>
      <c r="BF441" t="str">
        <f>HYPERLINK("http://dx.doi.org/10.20535/2307-5244.46.2018.136745","http://dx.doi.org/10.20535/2307-5244.46.2018.136745")</f>
        <v>http://dx.doi.org/10.20535/2307-5244.46.2018.136745</v>
      </c>
      <c r="BG441" t="s">
        <v>74</v>
      </c>
      <c r="BH441" t="s">
        <v>74</v>
      </c>
      <c r="BI441">
        <v>13</v>
      </c>
      <c r="BJ441" t="s">
        <v>176</v>
      </c>
      <c r="BK441" t="s">
        <v>177</v>
      </c>
      <c r="BL441" t="s">
        <v>176</v>
      </c>
      <c r="BM441" t="s">
        <v>6942</v>
      </c>
      <c r="BN441" t="s">
        <v>74</v>
      </c>
      <c r="BO441" t="s">
        <v>243</v>
      </c>
      <c r="BP441" t="s">
        <v>74</v>
      </c>
      <c r="BQ441" t="s">
        <v>74</v>
      </c>
      <c r="BR441" t="s">
        <v>101</v>
      </c>
      <c r="BS441" t="s">
        <v>6943</v>
      </c>
      <c r="BT441" t="str">
        <f>HYPERLINK("https%3A%2F%2Fwww.webofscience.com%2Fwos%2Fwoscc%2Ffull-record%2FWOS:000466568800014","View Full Record in Web of Science")</f>
        <v>View Full Record in Web of Science</v>
      </c>
    </row>
    <row r="442" spans="1:72" x14ac:dyDescent="0.25">
      <c r="A442" t="s">
        <v>72</v>
      </c>
      <c r="B442" t="s">
        <v>6944</v>
      </c>
      <c r="C442" t="s">
        <v>74</v>
      </c>
      <c r="D442" t="s">
        <v>74</v>
      </c>
      <c r="E442" t="s">
        <v>74</v>
      </c>
      <c r="F442" t="s">
        <v>6945</v>
      </c>
      <c r="G442" t="s">
        <v>74</v>
      </c>
      <c r="H442" t="s">
        <v>74</v>
      </c>
      <c r="I442" t="s">
        <v>6946</v>
      </c>
      <c r="J442" t="s">
        <v>2009</v>
      </c>
      <c r="K442" t="s">
        <v>74</v>
      </c>
      <c r="L442" t="s">
        <v>74</v>
      </c>
      <c r="M442" t="s">
        <v>78</v>
      </c>
      <c r="N442" t="s">
        <v>79</v>
      </c>
      <c r="O442" t="s">
        <v>74</v>
      </c>
      <c r="P442" t="s">
        <v>74</v>
      </c>
      <c r="Q442" t="s">
        <v>74</v>
      </c>
      <c r="R442" t="s">
        <v>74</v>
      </c>
      <c r="S442" t="s">
        <v>74</v>
      </c>
      <c r="T442" t="s">
        <v>6947</v>
      </c>
      <c r="U442" t="s">
        <v>74</v>
      </c>
      <c r="V442" t="s">
        <v>6948</v>
      </c>
      <c r="W442" t="s">
        <v>6949</v>
      </c>
      <c r="X442" t="s">
        <v>2791</v>
      </c>
      <c r="Y442" t="s">
        <v>6950</v>
      </c>
      <c r="Z442" t="s">
        <v>6951</v>
      </c>
      <c r="AA442" t="s">
        <v>6952</v>
      </c>
      <c r="AB442" t="s">
        <v>6953</v>
      </c>
      <c r="AC442" t="s">
        <v>6954</v>
      </c>
      <c r="AD442" t="s">
        <v>6955</v>
      </c>
      <c r="AE442" t="s">
        <v>6956</v>
      </c>
      <c r="AF442" t="s">
        <v>74</v>
      </c>
      <c r="AG442">
        <v>8</v>
      </c>
      <c r="AH442">
        <v>0</v>
      </c>
      <c r="AI442">
        <v>0</v>
      </c>
      <c r="AJ442">
        <v>0</v>
      </c>
      <c r="AK442">
        <v>20</v>
      </c>
      <c r="AL442" t="s">
        <v>6746</v>
      </c>
      <c r="AM442" t="s">
        <v>411</v>
      </c>
      <c r="AN442" t="s">
        <v>2019</v>
      </c>
      <c r="AO442" t="s">
        <v>2020</v>
      </c>
      <c r="AP442" t="s">
        <v>2021</v>
      </c>
      <c r="AQ442" t="s">
        <v>74</v>
      </c>
      <c r="AR442" t="s">
        <v>2022</v>
      </c>
      <c r="AS442" t="s">
        <v>2023</v>
      </c>
      <c r="AT442" t="s">
        <v>74</v>
      </c>
      <c r="AU442">
        <v>2018</v>
      </c>
      <c r="AV442" t="s">
        <v>74</v>
      </c>
      <c r="AW442">
        <v>9</v>
      </c>
      <c r="AX442" t="s">
        <v>74</v>
      </c>
      <c r="AY442" t="s">
        <v>74</v>
      </c>
      <c r="AZ442" t="s">
        <v>74</v>
      </c>
      <c r="BA442" t="s">
        <v>74</v>
      </c>
      <c r="BB442">
        <v>101</v>
      </c>
      <c r="BC442">
        <v>106</v>
      </c>
      <c r="BD442" t="s">
        <v>74</v>
      </c>
      <c r="BE442" t="s">
        <v>6957</v>
      </c>
      <c r="BF442" t="str">
        <f>HYPERLINK("http://dx.doi.org/10.20535/2410-8286.131958","http://dx.doi.org/10.20535/2410-8286.131958")</f>
        <v>http://dx.doi.org/10.20535/2410-8286.131958</v>
      </c>
      <c r="BG442" t="s">
        <v>74</v>
      </c>
      <c r="BH442" t="s">
        <v>74</v>
      </c>
      <c r="BI442">
        <v>6</v>
      </c>
      <c r="BJ442" t="s">
        <v>200</v>
      </c>
      <c r="BK442" t="s">
        <v>177</v>
      </c>
      <c r="BL442" t="s">
        <v>200</v>
      </c>
      <c r="BM442" t="s">
        <v>6748</v>
      </c>
      <c r="BN442" t="s">
        <v>74</v>
      </c>
      <c r="BO442" t="s">
        <v>243</v>
      </c>
      <c r="BP442" t="s">
        <v>74</v>
      </c>
      <c r="BQ442" t="s">
        <v>74</v>
      </c>
      <c r="BR442" t="s">
        <v>101</v>
      </c>
      <c r="BS442" t="s">
        <v>6958</v>
      </c>
      <c r="BT442" t="str">
        <f>HYPERLINK("https%3A%2F%2Fwww.webofscience.com%2Fwos%2Fwoscc%2Ffull-record%2FWOS:000437875700014","View Full Record in Web of Science")</f>
        <v>View Full Record in Web of Science</v>
      </c>
    </row>
    <row r="443" spans="1:72" x14ac:dyDescent="0.25">
      <c r="A443" t="s">
        <v>72</v>
      </c>
      <c r="B443" t="s">
        <v>6959</v>
      </c>
      <c r="C443" t="s">
        <v>74</v>
      </c>
      <c r="D443" t="s">
        <v>74</v>
      </c>
      <c r="E443" t="s">
        <v>74</v>
      </c>
      <c r="F443" t="s">
        <v>6960</v>
      </c>
      <c r="G443" t="s">
        <v>74</v>
      </c>
      <c r="H443" t="s">
        <v>74</v>
      </c>
      <c r="I443" t="s">
        <v>6961</v>
      </c>
      <c r="J443" t="s">
        <v>6766</v>
      </c>
      <c r="K443" t="s">
        <v>74</v>
      </c>
      <c r="L443" t="s">
        <v>74</v>
      </c>
      <c r="M443" t="s">
        <v>78</v>
      </c>
      <c r="N443" t="s">
        <v>79</v>
      </c>
      <c r="O443" t="s">
        <v>74</v>
      </c>
      <c r="P443" t="s">
        <v>74</v>
      </c>
      <c r="Q443" t="s">
        <v>74</v>
      </c>
      <c r="R443" t="s">
        <v>74</v>
      </c>
      <c r="S443" t="s">
        <v>74</v>
      </c>
      <c r="T443" t="s">
        <v>6962</v>
      </c>
      <c r="U443" t="s">
        <v>74</v>
      </c>
      <c r="V443" t="s">
        <v>6963</v>
      </c>
      <c r="W443" t="s">
        <v>6964</v>
      </c>
      <c r="X443" t="s">
        <v>6965</v>
      </c>
      <c r="Y443" t="s">
        <v>6966</v>
      </c>
      <c r="Z443" t="s">
        <v>74</v>
      </c>
      <c r="AA443" t="s">
        <v>74</v>
      </c>
      <c r="AB443" t="s">
        <v>74</v>
      </c>
      <c r="AC443" t="s">
        <v>74</v>
      </c>
      <c r="AD443" t="s">
        <v>74</v>
      </c>
      <c r="AE443" t="s">
        <v>74</v>
      </c>
      <c r="AF443" t="s">
        <v>74</v>
      </c>
      <c r="AG443">
        <v>6</v>
      </c>
      <c r="AH443">
        <v>0</v>
      </c>
      <c r="AI443">
        <v>0</v>
      </c>
      <c r="AJ443">
        <v>0</v>
      </c>
      <c r="AK443">
        <v>4</v>
      </c>
      <c r="AL443" t="s">
        <v>6772</v>
      </c>
      <c r="AM443" t="s">
        <v>6773</v>
      </c>
      <c r="AN443" t="s">
        <v>6774</v>
      </c>
      <c r="AO443" t="s">
        <v>6775</v>
      </c>
      <c r="AP443" t="s">
        <v>6776</v>
      </c>
      <c r="AQ443" t="s">
        <v>74</v>
      </c>
      <c r="AR443" t="s">
        <v>6777</v>
      </c>
      <c r="AS443" t="s">
        <v>6778</v>
      </c>
      <c r="AT443" t="s">
        <v>74</v>
      </c>
      <c r="AU443">
        <v>2018</v>
      </c>
      <c r="AV443" t="s">
        <v>74</v>
      </c>
      <c r="AW443">
        <v>2</v>
      </c>
      <c r="AX443" t="s">
        <v>74</v>
      </c>
      <c r="AY443" t="s">
        <v>74</v>
      </c>
      <c r="AZ443" t="s">
        <v>74</v>
      </c>
      <c r="BA443" t="s">
        <v>74</v>
      </c>
      <c r="BB443">
        <v>70</v>
      </c>
      <c r="BC443">
        <v>75</v>
      </c>
      <c r="BD443" t="s">
        <v>74</v>
      </c>
      <c r="BE443" t="s">
        <v>6967</v>
      </c>
      <c r="BF443" t="str">
        <f>HYPERLINK("http://dx.doi.org/10.24195/2414-4665-2018-2-9","http://dx.doi.org/10.24195/2414-4665-2018-2-9")</f>
        <v>http://dx.doi.org/10.24195/2414-4665-2018-2-9</v>
      </c>
      <c r="BG443" t="s">
        <v>74</v>
      </c>
      <c r="BH443" t="s">
        <v>74</v>
      </c>
      <c r="BI443">
        <v>6</v>
      </c>
      <c r="BJ443" t="s">
        <v>200</v>
      </c>
      <c r="BK443" t="s">
        <v>177</v>
      </c>
      <c r="BL443" t="s">
        <v>200</v>
      </c>
      <c r="BM443" t="s">
        <v>6835</v>
      </c>
      <c r="BN443" t="s">
        <v>74</v>
      </c>
      <c r="BO443" t="s">
        <v>74</v>
      </c>
      <c r="BP443" t="s">
        <v>74</v>
      </c>
      <c r="BQ443" t="s">
        <v>74</v>
      </c>
      <c r="BR443" t="s">
        <v>101</v>
      </c>
      <c r="BS443" t="s">
        <v>6968</v>
      </c>
      <c r="BT443" t="str">
        <f>HYPERLINK("https%3A%2F%2Fwww.webofscience.com%2Fwos%2Fwoscc%2Ffull-record%2FWOS:000439440800009","View Full Record in Web of Science")</f>
        <v>View Full Record in Web of Science</v>
      </c>
    </row>
    <row r="444" spans="1:72" x14ac:dyDescent="0.25">
      <c r="A444" t="s">
        <v>72</v>
      </c>
      <c r="B444" t="s">
        <v>6969</v>
      </c>
      <c r="C444" t="s">
        <v>74</v>
      </c>
      <c r="D444" t="s">
        <v>74</v>
      </c>
      <c r="E444" t="s">
        <v>74</v>
      </c>
      <c r="F444" t="s">
        <v>6970</v>
      </c>
      <c r="G444" t="s">
        <v>74</v>
      </c>
      <c r="H444" t="s">
        <v>74</v>
      </c>
      <c r="I444" t="s">
        <v>6971</v>
      </c>
      <c r="J444" t="s">
        <v>6972</v>
      </c>
      <c r="K444" t="s">
        <v>74</v>
      </c>
      <c r="L444" t="s">
        <v>74</v>
      </c>
      <c r="M444" t="s">
        <v>1028</v>
      </c>
      <c r="N444" t="s">
        <v>79</v>
      </c>
      <c r="O444" t="s">
        <v>74</v>
      </c>
      <c r="P444" t="s">
        <v>74</v>
      </c>
      <c r="Q444" t="s">
        <v>74</v>
      </c>
      <c r="R444" t="s">
        <v>74</v>
      </c>
      <c r="S444" t="s">
        <v>74</v>
      </c>
      <c r="T444" t="s">
        <v>6973</v>
      </c>
      <c r="U444" t="s">
        <v>74</v>
      </c>
      <c r="V444" t="s">
        <v>6974</v>
      </c>
      <c r="W444" t="s">
        <v>6975</v>
      </c>
      <c r="X444" t="s">
        <v>6976</v>
      </c>
      <c r="Y444" t="s">
        <v>6977</v>
      </c>
      <c r="Z444" t="s">
        <v>6978</v>
      </c>
      <c r="AA444" t="s">
        <v>6979</v>
      </c>
      <c r="AB444" t="s">
        <v>6980</v>
      </c>
      <c r="AC444" t="s">
        <v>74</v>
      </c>
      <c r="AD444" t="s">
        <v>74</v>
      </c>
      <c r="AE444" t="s">
        <v>74</v>
      </c>
      <c r="AF444" t="s">
        <v>74</v>
      </c>
      <c r="AG444">
        <v>10</v>
      </c>
      <c r="AH444">
        <v>0</v>
      </c>
      <c r="AI444">
        <v>0</v>
      </c>
      <c r="AJ444">
        <v>0</v>
      </c>
      <c r="AK444">
        <v>9</v>
      </c>
      <c r="AL444" t="s">
        <v>6981</v>
      </c>
      <c r="AM444" t="s">
        <v>411</v>
      </c>
      <c r="AN444" t="s">
        <v>6982</v>
      </c>
      <c r="AO444" t="s">
        <v>6983</v>
      </c>
      <c r="AP444" t="s">
        <v>6984</v>
      </c>
      <c r="AQ444" t="s">
        <v>74</v>
      </c>
      <c r="AR444" t="s">
        <v>6985</v>
      </c>
      <c r="AS444" t="s">
        <v>6986</v>
      </c>
      <c r="AT444" t="s">
        <v>74</v>
      </c>
      <c r="AU444">
        <v>2018</v>
      </c>
      <c r="AV444" t="s">
        <v>74</v>
      </c>
      <c r="AW444">
        <v>1</v>
      </c>
      <c r="AX444" t="s">
        <v>74</v>
      </c>
      <c r="AY444" t="s">
        <v>74</v>
      </c>
      <c r="AZ444" t="s">
        <v>74</v>
      </c>
      <c r="BA444" t="s">
        <v>74</v>
      </c>
      <c r="BB444">
        <v>16</v>
      </c>
      <c r="BC444">
        <v>20</v>
      </c>
      <c r="BD444" t="s">
        <v>74</v>
      </c>
      <c r="BE444" t="s">
        <v>74</v>
      </c>
      <c r="BF444" t="s">
        <v>74</v>
      </c>
      <c r="BG444" t="s">
        <v>74</v>
      </c>
      <c r="BH444" t="s">
        <v>74</v>
      </c>
      <c r="BI444">
        <v>5</v>
      </c>
      <c r="BJ444" t="s">
        <v>677</v>
      </c>
      <c r="BK444" t="s">
        <v>177</v>
      </c>
      <c r="BL444" t="s">
        <v>678</v>
      </c>
      <c r="BM444" t="s">
        <v>6987</v>
      </c>
      <c r="BN444" t="s">
        <v>74</v>
      </c>
      <c r="BO444" t="s">
        <v>74</v>
      </c>
      <c r="BP444" t="s">
        <v>74</v>
      </c>
      <c r="BQ444" t="s">
        <v>74</v>
      </c>
      <c r="BR444" t="s">
        <v>101</v>
      </c>
      <c r="BS444" t="s">
        <v>6988</v>
      </c>
      <c r="BT444" t="str">
        <f>HYPERLINK("https%3A%2F%2Fwww.webofscience.com%2Fwos%2Fwoscc%2Ffull-record%2FWOS:000435701300003","View Full Record in Web of Science")</f>
        <v>View Full Record in Web of Science</v>
      </c>
    </row>
    <row r="445" spans="1:72" x14ac:dyDescent="0.25">
      <c r="A445" t="s">
        <v>72</v>
      </c>
      <c r="B445" t="s">
        <v>6989</v>
      </c>
      <c r="C445" t="s">
        <v>74</v>
      </c>
      <c r="D445" t="s">
        <v>74</v>
      </c>
      <c r="E445" t="s">
        <v>74</v>
      </c>
      <c r="F445" t="s">
        <v>6990</v>
      </c>
      <c r="G445" t="s">
        <v>74</v>
      </c>
      <c r="H445" t="s">
        <v>74</v>
      </c>
      <c r="I445" t="s">
        <v>6991</v>
      </c>
      <c r="J445" t="s">
        <v>4738</v>
      </c>
      <c r="K445" t="s">
        <v>74</v>
      </c>
      <c r="L445" t="s">
        <v>74</v>
      </c>
      <c r="M445" t="s">
        <v>78</v>
      </c>
      <c r="N445" t="s">
        <v>79</v>
      </c>
      <c r="O445" t="s">
        <v>74</v>
      </c>
      <c r="P445" t="s">
        <v>74</v>
      </c>
      <c r="Q445" t="s">
        <v>74</v>
      </c>
      <c r="R445" t="s">
        <v>74</v>
      </c>
      <c r="S445" t="s">
        <v>74</v>
      </c>
      <c r="T445" t="s">
        <v>6992</v>
      </c>
      <c r="U445" t="s">
        <v>74</v>
      </c>
      <c r="V445" t="s">
        <v>6993</v>
      </c>
      <c r="W445" t="s">
        <v>6994</v>
      </c>
      <c r="X445" t="s">
        <v>6995</v>
      </c>
      <c r="Y445" t="s">
        <v>6996</v>
      </c>
      <c r="Z445" t="s">
        <v>6997</v>
      </c>
      <c r="AA445" t="s">
        <v>6998</v>
      </c>
      <c r="AB445" t="s">
        <v>6999</v>
      </c>
      <c r="AC445" t="s">
        <v>74</v>
      </c>
      <c r="AD445" t="s">
        <v>74</v>
      </c>
      <c r="AE445" t="s">
        <v>74</v>
      </c>
      <c r="AF445" t="s">
        <v>74</v>
      </c>
      <c r="AG445">
        <v>10</v>
      </c>
      <c r="AH445">
        <v>0</v>
      </c>
      <c r="AI445">
        <v>0</v>
      </c>
      <c r="AJ445">
        <v>0</v>
      </c>
      <c r="AK445">
        <v>4</v>
      </c>
      <c r="AL445" t="s">
        <v>4747</v>
      </c>
      <c r="AM445" t="s">
        <v>4748</v>
      </c>
      <c r="AN445" t="s">
        <v>4749</v>
      </c>
      <c r="AO445" t="s">
        <v>4750</v>
      </c>
      <c r="AP445" t="s">
        <v>74</v>
      </c>
      <c r="AQ445" t="s">
        <v>74</v>
      </c>
      <c r="AR445" t="s">
        <v>4751</v>
      </c>
      <c r="AS445" t="s">
        <v>4752</v>
      </c>
      <c r="AT445" t="s">
        <v>74</v>
      </c>
      <c r="AU445">
        <v>2018</v>
      </c>
      <c r="AV445">
        <v>7</v>
      </c>
      <c r="AW445">
        <v>2</v>
      </c>
      <c r="AX445" t="s">
        <v>74</v>
      </c>
      <c r="AY445" t="s">
        <v>74</v>
      </c>
      <c r="AZ445" t="s">
        <v>74</v>
      </c>
      <c r="BA445" t="s">
        <v>74</v>
      </c>
      <c r="BB445">
        <v>177</v>
      </c>
      <c r="BC445">
        <v>183</v>
      </c>
      <c r="BD445" t="s">
        <v>74</v>
      </c>
      <c r="BE445" t="s">
        <v>7000</v>
      </c>
      <c r="BF445" t="str">
        <f>HYPERLINK("http://dx.doi.org/10.7596/taksad.v7i2.1481","http://dx.doi.org/10.7596/taksad.v7i2.1481")</f>
        <v>http://dx.doi.org/10.7596/taksad.v7i2.1481</v>
      </c>
      <c r="BG445" t="s">
        <v>74</v>
      </c>
      <c r="BH445" t="s">
        <v>74</v>
      </c>
      <c r="BI445">
        <v>7</v>
      </c>
      <c r="BJ445" t="s">
        <v>677</v>
      </c>
      <c r="BK445" t="s">
        <v>177</v>
      </c>
      <c r="BL445" t="s">
        <v>678</v>
      </c>
      <c r="BM445" t="s">
        <v>7001</v>
      </c>
      <c r="BN445" t="s">
        <v>74</v>
      </c>
      <c r="BO445" t="s">
        <v>1667</v>
      </c>
      <c r="BP445" t="s">
        <v>74</v>
      </c>
      <c r="BQ445" t="s">
        <v>74</v>
      </c>
      <c r="BR445" t="s">
        <v>101</v>
      </c>
      <c r="BS445" t="s">
        <v>7002</v>
      </c>
      <c r="BT445" t="str">
        <f>HYPERLINK("https%3A%2F%2Fwww.webofscience.com%2Fwos%2Fwoscc%2Ffull-record%2FWOS:000437776700018","View Full Record in Web of Science")</f>
        <v>View Full Record in Web of Science</v>
      </c>
    </row>
    <row r="446" spans="1:72" x14ac:dyDescent="0.25">
      <c r="A446" t="s">
        <v>72</v>
      </c>
      <c r="B446" t="s">
        <v>7003</v>
      </c>
      <c r="C446" t="s">
        <v>74</v>
      </c>
      <c r="D446" t="s">
        <v>74</v>
      </c>
      <c r="E446" t="s">
        <v>74</v>
      </c>
      <c r="F446" t="s">
        <v>7004</v>
      </c>
      <c r="G446" t="s">
        <v>74</v>
      </c>
      <c r="H446" t="s">
        <v>74</v>
      </c>
      <c r="I446" t="s">
        <v>7005</v>
      </c>
      <c r="J446" t="s">
        <v>1672</v>
      </c>
      <c r="K446" t="s">
        <v>74</v>
      </c>
      <c r="L446" t="s">
        <v>74</v>
      </c>
      <c r="M446" t="s">
        <v>1712</v>
      </c>
      <c r="N446" t="s">
        <v>79</v>
      </c>
      <c r="O446" t="s">
        <v>74</v>
      </c>
      <c r="P446" t="s">
        <v>74</v>
      </c>
      <c r="Q446" t="s">
        <v>74</v>
      </c>
      <c r="R446" t="s">
        <v>74</v>
      </c>
      <c r="S446" t="s">
        <v>74</v>
      </c>
      <c r="T446" t="s">
        <v>7006</v>
      </c>
      <c r="U446" t="s">
        <v>74</v>
      </c>
      <c r="V446" t="s">
        <v>7007</v>
      </c>
      <c r="W446" t="s">
        <v>7008</v>
      </c>
      <c r="X446" t="s">
        <v>2423</v>
      </c>
      <c r="Y446" t="s">
        <v>7009</v>
      </c>
      <c r="Z446" t="s">
        <v>7010</v>
      </c>
      <c r="AA446" t="s">
        <v>74</v>
      </c>
      <c r="AB446" t="s">
        <v>74</v>
      </c>
      <c r="AC446" t="s">
        <v>74</v>
      </c>
      <c r="AD446" t="s">
        <v>74</v>
      </c>
      <c r="AE446" t="s">
        <v>74</v>
      </c>
      <c r="AF446" t="s">
        <v>74</v>
      </c>
      <c r="AG446">
        <v>6</v>
      </c>
      <c r="AH446">
        <v>0</v>
      </c>
      <c r="AI446">
        <v>0</v>
      </c>
      <c r="AJ446">
        <v>0</v>
      </c>
      <c r="AK446">
        <v>0</v>
      </c>
      <c r="AL446" t="s">
        <v>1681</v>
      </c>
      <c r="AM446" t="s">
        <v>1682</v>
      </c>
      <c r="AN446" t="s">
        <v>1683</v>
      </c>
      <c r="AO446" t="s">
        <v>1684</v>
      </c>
      <c r="AP446" t="s">
        <v>74</v>
      </c>
      <c r="AQ446" t="s">
        <v>74</v>
      </c>
      <c r="AR446" t="s">
        <v>1685</v>
      </c>
      <c r="AS446" t="s">
        <v>1686</v>
      </c>
      <c r="AT446" t="s">
        <v>74</v>
      </c>
      <c r="AU446">
        <v>2018</v>
      </c>
      <c r="AV446" t="s">
        <v>74</v>
      </c>
      <c r="AW446">
        <v>6</v>
      </c>
      <c r="AX446" t="s">
        <v>74</v>
      </c>
      <c r="AY446" t="s">
        <v>74</v>
      </c>
      <c r="AZ446" t="s">
        <v>74</v>
      </c>
      <c r="BA446" t="s">
        <v>74</v>
      </c>
      <c r="BB446">
        <v>189</v>
      </c>
      <c r="BC446">
        <v>196</v>
      </c>
      <c r="BD446" t="s">
        <v>74</v>
      </c>
      <c r="BE446" t="s">
        <v>7011</v>
      </c>
      <c r="BF446" t="str">
        <f>HYPERLINK("http://dx.doi.org/10.24919/2519-058x.6.123762","http://dx.doi.org/10.24919/2519-058x.6.123762")</f>
        <v>http://dx.doi.org/10.24919/2519-058x.6.123762</v>
      </c>
      <c r="BG446" t="s">
        <v>74</v>
      </c>
      <c r="BH446" t="s">
        <v>74</v>
      </c>
      <c r="BI446">
        <v>8</v>
      </c>
      <c r="BJ446" t="s">
        <v>176</v>
      </c>
      <c r="BK446" t="s">
        <v>177</v>
      </c>
      <c r="BL446" t="s">
        <v>176</v>
      </c>
      <c r="BM446" t="s">
        <v>7012</v>
      </c>
      <c r="BN446" t="s">
        <v>74</v>
      </c>
      <c r="BO446" t="s">
        <v>100</v>
      </c>
      <c r="BP446" t="s">
        <v>74</v>
      </c>
      <c r="BQ446" t="s">
        <v>74</v>
      </c>
      <c r="BR446" t="s">
        <v>101</v>
      </c>
      <c r="BS446" t="s">
        <v>7013</v>
      </c>
      <c r="BT446" t="str">
        <f>HYPERLINK("https%3A%2F%2Fwww.webofscience.com%2Fwos%2Fwoscc%2Ffull-record%2FWOS:000455535700021","View Full Record in Web of Science")</f>
        <v>View Full Record in Web of Science</v>
      </c>
    </row>
    <row r="447" spans="1:72" x14ac:dyDescent="0.25">
      <c r="A447" t="s">
        <v>72</v>
      </c>
      <c r="B447" t="s">
        <v>7014</v>
      </c>
      <c r="C447" t="s">
        <v>74</v>
      </c>
      <c r="D447" t="s">
        <v>74</v>
      </c>
      <c r="E447" t="s">
        <v>74</v>
      </c>
      <c r="F447" t="s">
        <v>7015</v>
      </c>
      <c r="G447" t="s">
        <v>74</v>
      </c>
      <c r="H447" t="s">
        <v>74</v>
      </c>
      <c r="I447" t="s">
        <v>7016</v>
      </c>
      <c r="J447" t="s">
        <v>621</v>
      </c>
      <c r="K447" t="s">
        <v>74</v>
      </c>
      <c r="L447" t="s">
        <v>74</v>
      </c>
      <c r="M447" t="s">
        <v>1028</v>
      </c>
      <c r="N447" t="s">
        <v>79</v>
      </c>
      <c r="O447" t="s">
        <v>74</v>
      </c>
      <c r="P447" t="s">
        <v>74</v>
      </c>
      <c r="Q447" t="s">
        <v>74</v>
      </c>
      <c r="R447" t="s">
        <v>74</v>
      </c>
      <c r="S447" t="s">
        <v>74</v>
      </c>
      <c r="T447" t="s">
        <v>7017</v>
      </c>
      <c r="U447" t="s">
        <v>74</v>
      </c>
      <c r="V447" t="s">
        <v>7018</v>
      </c>
      <c r="W447" t="s">
        <v>7019</v>
      </c>
      <c r="X447" t="s">
        <v>7020</v>
      </c>
      <c r="Y447" t="s">
        <v>7021</v>
      </c>
      <c r="Z447" t="s">
        <v>7022</v>
      </c>
      <c r="AA447" t="s">
        <v>7023</v>
      </c>
      <c r="AB447" t="s">
        <v>7024</v>
      </c>
      <c r="AC447" t="s">
        <v>74</v>
      </c>
      <c r="AD447" t="s">
        <v>74</v>
      </c>
      <c r="AE447" t="s">
        <v>74</v>
      </c>
      <c r="AF447" t="s">
        <v>74</v>
      </c>
      <c r="AG447">
        <v>8</v>
      </c>
      <c r="AH447">
        <v>7</v>
      </c>
      <c r="AI447">
        <v>7</v>
      </c>
      <c r="AJ447">
        <v>0</v>
      </c>
      <c r="AK447">
        <v>10</v>
      </c>
      <c r="AL447" t="s">
        <v>629</v>
      </c>
      <c r="AM447" t="s">
        <v>630</v>
      </c>
      <c r="AN447" t="s">
        <v>631</v>
      </c>
      <c r="AO447" t="s">
        <v>632</v>
      </c>
      <c r="AP447" t="s">
        <v>633</v>
      </c>
      <c r="AQ447" t="s">
        <v>74</v>
      </c>
      <c r="AR447" t="s">
        <v>621</v>
      </c>
      <c r="AS447" t="s">
        <v>634</v>
      </c>
      <c r="AT447" t="s">
        <v>74</v>
      </c>
      <c r="AU447">
        <v>2018</v>
      </c>
      <c r="AV447">
        <v>23</v>
      </c>
      <c r="AW447">
        <v>2</v>
      </c>
      <c r="AX447" t="s">
        <v>74</v>
      </c>
      <c r="AY447" t="s">
        <v>74</v>
      </c>
      <c r="AZ447" t="s">
        <v>74</v>
      </c>
      <c r="BA447" t="s">
        <v>74</v>
      </c>
      <c r="BB447">
        <v>180</v>
      </c>
      <c r="BC447">
        <v>191</v>
      </c>
      <c r="BD447" t="s">
        <v>74</v>
      </c>
      <c r="BE447" t="s">
        <v>7025</v>
      </c>
      <c r="BF447" t="str">
        <f>HYPERLINK("http://dx.doi.org/10.5281/zenodo.1199186","http://dx.doi.org/10.5281/zenodo.1199186")</f>
        <v>http://dx.doi.org/10.5281/zenodo.1199186</v>
      </c>
      <c r="BG447" t="s">
        <v>74</v>
      </c>
      <c r="BH447" t="s">
        <v>74</v>
      </c>
      <c r="BI447">
        <v>12</v>
      </c>
      <c r="BJ447" t="s">
        <v>297</v>
      </c>
      <c r="BK447" t="s">
        <v>177</v>
      </c>
      <c r="BL447" t="s">
        <v>297</v>
      </c>
      <c r="BM447" t="s">
        <v>7026</v>
      </c>
      <c r="BN447" t="s">
        <v>74</v>
      </c>
      <c r="BO447" t="s">
        <v>74</v>
      </c>
      <c r="BP447" t="s">
        <v>74</v>
      </c>
      <c r="BQ447" t="s">
        <v>74</v>
      </c>
      <c r="BR447" t="s">
        <v>101</v>
      </c>
      <c r="BS447" t="s">
        <v>7027</v>
      </c>
      <c r="BT447" t="str">
        <f>HYPERLINK("https%3A%2F%2Fwww.webofscience.com%2Fwos%2Fwoscc%2Ffull-record%2FWOS:000432469300013","View Full Record in Web of Science")</f>
        <v>View Full Record in Web of Science</v>
      </c>
    </row>
    <row r="448" spans="1:72" x14ac:dyDescent="0.25">
      <c r="A448" t="s">
        <v>72</v>
      </c>
      <c r="B448" t="s">
        <v>7028</v>
      </c>
      <c r="C448" t="s">
        <v>74</v>
      </c>
      <c r="D448" t="s">
        <v>74</v>
      </c>
      <c r="E448" t="s">
        <v>74</v>
      </c>
      <c r="F448" t="s">
        <v>7029</v>
      </c>
      <c r="G448" t="s">
        <v>74</v>
      </c>
      <c r="H448" t="s">
        <v>74</v>
      </c>
      <c r="I448" t="s">
        <v>7030</v>
      </c>
      <c r="J448" t="s">
        <v>6766</v>
      </c>
      <c r="K448" t="s">
        <v>74</v>
      </c>
      <c r="L448" t="s">
        <v>74</v>
      </c>
      <c r="M448" t="s">
        <v>1712</v>
      </c>
      <c r="N448" t="s">
        <v>79</v>
      </c>
      <c r="O448" t="s">
        <v>74</v>
      </c>
      <c r="P448" t="s">
        <v>74</v>
      </c>
      <c r="Q448" t="s">
        <v>74</v>
      </c>
      <c r="R448" t="s">
        <v>74</v>
      </c>
      <c r="S448" t="s">
        <v>74</v>
      </c>
      <c r="T448" t="s">
        <v>7031</v>
      </c>
      <c r="U448" t="s">
        <v>74</v>
      </c>
      <c r="V448" t="s">
        <v>7032</v>
      </c>
      <c r="W448" t="s">
        <v>7033</v>
      </c>
      <c r="X448" t="s">
        <v>7034</v>
      </c>
      <c r="Y448" t="s">
        <v>7035</v>
      </c>
      <c r="Z448" t="s">
        <v>74</v>
      </c>
      <c r="AA448" t="s">
        <v>7036</v>
      </c>
      <c r="AB448" t="s">
        <v>7037</v>
      </c>
      <c r="AC448" t="s">
        <v>74</v>
      </c>
      <c r="AD448" t="s">
        <v>74</v>
      </c>
      <c r="AE448" t="s">
        <v>74</v>
      </c>
      <c r="AF448" t="s">
        <v>74</v>
      </c>
      <c r="AG448">
        <v>7</v>
      </c>
      <c r="AH448">
        <v>0</v>
      </c>
      <c r="AI448">
        <v>0</v>
      </c>
      <c r="AJ448">
        <v>0</v>
      </c>
      <c r="AK448">
        <v>4</v>
      </c>
      <c r="AL448" t="s">
        <v>6772</v>
      </c>
      <c r="AM448" t="s">
        <v>6773</v>
      </c>
      <c r="AN448" t="s">
        <v>6774</v>
      </c>
      <c r="AO448" t="s">
        <v>6775</v>
      </c>
      <c r="AP448" t="s">
        <v>6776</v>
      </c>
      <c r="AQ448" t="s">
        <v>74</v>
      </c>
      <c r="AR448" t="s">
        <v>6777</v>
      </c>
      <c r="AS448" t="s">
        <v>6778</v>
      </c>
      <c r="AT448" t="s">
        <v>74</v>
      </c>
      <c r="AU448">
        <v>2018</v>
      </c>
      <c r="AV448" t="s">
        <v>74</v>
      </c>
      <c r="AW448">
        <v>2</v>
      </c>
      <c r="AX448" t="s">
        <v>74</v>
      </c>
      <c r="AY448" t="s">
        <v>74</v>
      </c>
      <c r="AZ448" t="s">
        <v>74</v>
      </c>
      <c r="BA448" t="s">
        <v>74</v>
      </c>
      <c r="BB448">
        <v>16</v>
      </c>
      <c r="BC448">
        <v>26</v>
      </c>
      <c r="BD448" t="s">
        <v>74</v>
      </c>
      <c r="BE448" t="s">
        <v>7038</v>
      </c>
      <c r="BF448" t="str">
        <f>HYPERLINK("http://dx.doi.org/10.24195/2414-4665-2018-2-3","http://dx.doi.org/10.24195/2414-4665-2018-2-3")</f>
        <v>http://dx.doi.org/10.24195/2414-4665-2018-2-3</v>
      </c>
      <c r="BG448" t="s">
        <v>74</v>
      </c>
      <c r="BH448" t="s">
        <v>74</v>
      </c>
      <c r="BI448">
        <v>11</v>
      </c>
      <c r="BJ448" t="s">
        <v>200</v>
      </c>
      <c r="BK448" t="s">
        <v>177</v>
      </c>
      <c r="BL448" t="s">
        <v>200</v>
      </c>
      <c r="BM448" t="s">
        <v>6835</v>
      </c>
      <c r="BN448" t="s">
        <v>74</v>
      </c>
      <c r="BO448" t="s">
        <v>74</v>
      </c>
      <c r="BP448" t="s">
        <v>74</v>
      </c>
      <c r="BQ448" t="s">
        <v>74</v>
      </c>
      <c r="BR448" t="s">
        <v>101</v>
      </c>
      <c r="BS448" t="s">
        <v>7039</v>
      </c>
      <c r="BT448" t="str">
        <f>HYPERLINK("https%3A%2F%2Fwww.webofscience.com%2Fwos%2Fwoscc%2Ffull-record%2FWOS:000439440800003","View Full Record in Web of Science")</f>
        <v>View Full Record in Web of Science</v>
      </c>
    </row>
    <row r="449" spans="1:72" x14ac:dyDescent="0.25">
      <c r="A449" t="s">
        <v>72</v>
      </c>
      <c r="B449" t="s">
        <v>7040</v>
      </c>
      <c r="C449" t="s">
        <v>74</v>
      </c>
      <c r="D449" t="s">
        <v>74</v>
      </c>
      <c r="E449" t="s">
        <v>74</v>
      </c>
      <c r="F449" t="s">
        <v>7041</v>
      </c>
      <c r="G449" t="s">
        <v>74</v>
      </c>
      <c r="H449" t="s">
        <v>74</v>
      </c>
      <c r="I449" t="s">
        <v>7042</v>
      </c>
      <c r="J449" t="s">
        <v>403</v>
      </c>
      <c r="K449" t="s">
        <v>74</v>
      </c>
      <c r="L449" t="s">
        <v>74</v>
      </c>
      <c r="M449" t="s">
        <v>1028</v>
      </c>
      <c r="N449" t="s">
        <v>79</v>
      </c>
      <c r="O449" t="s">
        <v>74</v>
      </c>
      <c r="P449" t="s">
        <v>74</v>
      </c>
      <c r="Q449" t="s">
        <v>74</v>
      </c>
      <c r="R449" t="s">
        <v>74</v>
      </c>
      <c r="S449" t="s">
        <v>74</v>
      </c>
      <c r="T449" t="s">
        <v>7043</v>
      </c>
      <c r="U449" t="s">
        <v>74</v>
      </c>
      <c r="V449" t="s">
        <v>7044</v>
      </c>
      <c r="W449" t="s">
        <v>7045</v>
      </c>
      <c r="X449" t="s">
        <v>7046</v>
      </c>
      <c r="Y449" t="s">
        <v>7047</v>
      </c>
      <c r="Z449" t="s">
        <v>7048</v>
      </c>
      <c r="AA449" t="s">
        <v>7049</v>
      </c>
      <c r="AB449" t="s">
        <v>7050</v>
      </c>
      <c r="AC449" t="s">
        <v>74</v>
      </c>
      <c r="AD449" t="s">
        <v>74</v>
      </c>
      <c r="AE449" t="s">
        <v>74</v>
      </c>
      <c r="AF449" t="s">
        <v>74</v>
      </c>
      <c r="AG449">
        <v>14</v>
      </c>
      <c r="AH449">
        <v>3</v>
      </c>
      <c r="AI449">
        <v>3</v>
      </c>
      <c r="AJ449">
        <v>0</v>
      </c>
      <c r="AK449">
        <v>11</v>
      </c>
      <c r="AL449" t="s">
        <v>3407</v>
      </c>
      <c r="AM449" t="s">
        <v>411</v>
      </c>
      <c r="AN449" t="s">
        <v>412</v>
      </c>
      <c r="AO449" t="s">
        <v>413</v>
      </c>
      <c r="AP449" t="s">
        <v>74</v>
      </c>
      <c r="AQ449" t="s">
        <v>74</v>
      </c>
      <c r="AR449" t="s">
        <v>414</v>
      </c>
      <c r="AS449" t="s">
        <v>415</v>
      </c>
      <c r="AT449" t="s">
        <v>74</v>
      </c>
      <c r="AU449">
        <v>2018</v>
      </c>
      <c r="AV449">
        <v>67</v>
      </c>
      <c r="AW449">
        <v>5</v>
      </c>
      <c r="AX449" t="s">
        <v>74</v>
      </c>
      <c r="AY449" t="s">
        <v>74</v>
      </c>
      <c r="AZ449" t="s">
        <v>74</v>
      </c>
      <c r="BA449" t="s">
        <v>74</v>
      </c>
      <c r="BB449">
        <v>1</v>
      </c>
      <c r="BC449">
        <v>12</v>
      </c>
      <c r="BD449" t="s">
        <v>74</v>
      </c>
      <c r="BE449" t="s">
        <v>74</v>
      </c>
      <c r="BF449" t="s">
        <v>74</v>
      </c>
      <c r="BG449" t="s">
        <v>74</v>
      </c>
      <c r="BH449" t="s">
        <v>74</v>
      </c>
      <c r="BI449">
        <v>12</v>
      </c>
      <c r="BJ449" t="s">
        <v>200</v>
      </c>
      <c r="BK449" t="s">
        <v>177</v>
      </c>
      <c r="BL449" t="s">
        <v>200</v>
      </c>
      <c r="BM449" t="s">
        <v>6724</v>
      </c>
      <c r="BN449" t="s">
        <v>74</v>
      </c>
      <c r="BO449" t="s">
        <v>74</v>
      </c>
      <c r="BP449" t="s">
        <v>74</v>
      </c>
      <c r="BQ449" t="s">
        <v>74</v>
      </c>
      <c r="BR449" t="s">
        <v>101</v>
      </c>
      <c r="BS449" t="s">
        <v>7051</v>
      </c>
      <c r="BT449" t="str">
        <f>HYPERLINK("https%3A%2F%2Fwww.webofscience.com%2Fwos%2Fwoscc%2Ffull-record%2FWOS:000448705300001","View Full Record in Web of Science")</f>
        <v>View Full Record in Web of Science</v>
      </c>
    </row>
    <row r="450" spans="1:72" x14ac:dyDescent="0.25">
      <c r="A450" t="s">
        <v>72</v>
      </c>
      <c r="B450" t="s">
        <v>7052</v>
      </c>
      <c r="C450" t="s">
        <v>74</v>
      </c>
      <c r="D450" t="s">
        <v>74</v>
      </c>
      <c r="E450" t="s">
        <v>74</v>
      </c>
      <c r="F450" t="s">
        <v>7053</v>
      </c>
      <c r="G450" t="s">
        <v>74</v>
      </c>
      <c r="H450" t="s">
        <v>74</v>
      </c>
      <c r="I450" t="s">
        <v>7054</v>
      </c>
      <c r="J450" t="s">
        <v>2009</v>
      </c>
      <c r="K450" t="s">
        <v>74</v>
      </c>
      <c r="L450" t="s">
        <v>74</v>
      </c>
      <c r="M450" t="s">
        <v>78</v>
      </c>
      <c r="N450" t="s">
        <v>79</v>
      </c>
      <c r="O450" t="s">
        <v>74</v>
      </c>
      <c r="P450" t="s">
        <v>74</v>
      </c>
      <c r="Q450" t="s">
        <v>74</v>
      </c>
      <c r="R450" t="s">
        <v>74</v>
      </c>
      <c r="S450" t="s">
        <v>74</v>
      </c>
      <c r="T450" t="s">
        <v>7055</v>
      </c>
      <c r="U450" t="s">
        <v>7056</v>
      </c>
      <c r="V450" t="s">
        <v>7057</v>
      </c>
      <c r="W450" t="s">
        <v>7058</v>
      </c>
      <c r="X450" t="s">
        <v>7059</v>
      </c>
      <c r="Y450" t="s">
        <v>7060</v>
      </c>
      <c r="Z450" t="s">
        <v>7061</v>
      </c>
      <c r="AA450" t="s">
        <v>7062</v>
      </c>
      <c r="AB450" t="s">
        <v>7063</v>
      </c>
      <c r="AC450" t="s">
        <v>74</v>
      </c>
      <c r="AD450" t="s">
        <v>74</v>
      </c>
      <c r="AE450" t="s">
        <v>74</v>
      </c>
      <c r="AF450" t="s">
        <v>74</v>
      </c>
      <c r="AG450">
        <v>13</v>
      </c>
      <c r="AH450">
        <v>0</v>
      </c>
      <c r="AI450">
        <v>0</v>
      </c>
      <c r="AJ450">
        <v>1</v>
      </c>
      <c r="AK450">
        <v>5</v>
      </c>
      <c r="AL450" t="s">
        <v>2018</v>
      </c>
      <c r="AM450" t="s">
        <v>411</v>
      </c>
      <c r="AN450" t="s">
        <v>2019</v>
      </c>
      <c r="AO450" t="s">
        <v>2020</v>
      </c>
      <c r="AP450" t="s">
        <v>2021</v>
      </c>
      <c r="AQ450" t="s">
        <v>74</v>
      </c>
      <c r="AR450" t="s">
        <v>2022</v>
      </c>
      <c r="AS450" t="s">
        <v>2023</v>
      </c>
      <c r="AT450" t="s">
        <v>74</v>
      </c>
      <c r="AU450">
        <v>2018</v>
      </c>
      <c r="AV450" t="s">
        <v>74</v>
      </c>
      <c r="AW450">
        <v>10</v>
      </c>
      <c r="AX450" t="s">
        <v>74</v>
      </c>
      <c r="AY450" t="s">
        <v>74</v>
      </c>
      <c r="AZ450" t="s">
        <v>74</v>
      </c>
      <c r="BA450" t="s">
        <v>74</v>
      </c>
      <c r="BB450">
        <v>21</v>
      </c>
      <c r="BC450">
        <v>26</v>
      </c>
      <c r="BD450" t="s">
        <v>74</v>
      </c>
      <c r="BE450" t="s">
        <v>7064</v>
      </c>
      <c r="BF450" t="str">
        <f>HYPERLINK("http://dx.doi.org/10.20535/2410-8286.115903","http://dx.doi.org/10.20535/2410-8286.115903")</f>
        <v>http://dx.doi.org/10.20535/2410-8286.115903</v>
      </c>
      <c r="BG450" t="s">
        <v>74</v>
      </c>
      <c r="BH450" t="s">
        <v>74</v>
      </c>
      <c r="BI450">
        <v>6</v>
      </c>
      <c r="BJ450" t="s">
        <v>200</v>
      </c>
      <c r="BK450" t="s">
        <v>177</v>
      </c>
      <c r="BL450" t="s">
        <v>200</v>
      </c>
      <c r="BM450" t="s">
        <v>6810</v>
      </c>
      <c r="BN450" t="s">
        <v>74</v>
      </c>
      <c r="BO450" t="s">
        <v>1667</v>
      </c>
      <c r="BP450" t="s">
        <v>74</v>
      </c>
      <c r="BQ450" t="s">
        <v>74</v>
      </c>
      <c r="BR450" t="s">
        <v>101</v>
      </c>
      <c r="BS450" t="s">
        <v>7065</v>
      </c>
      <c r="BT450" t="str">
        <f>HYPERLINK("https%3A%2F%2Fwww.webofscience.com%2Fwos%2Fwoscc%2Ffull-record%2FWOS:000454447100003","View Full Record in Web of Science")</f>
        <v>View Full Record in Web of Science</v>
      </c>
    </row>
    <row r="451" spans="1:72" x14ac:dyDescent="0.25">
      <c r="A451" t="s">
        <v>72</v>
      </c>
      <c r="B451" t="s">
        <v>7066</v>
      </c>
      <c r="C451" t="s">
        <v>74</v>
      </c>
      <c r="D451" t="s">
        <v>74</v>
      </c>
      <c r="E451" t="s">
        <v>74</v>
      </c>
      <c r="F451" t="s">
        <v>7067</v>
      </c>
      <c r="G451" t="s">
        <v>74</v>
      </c>
      <c r="H451" t="s">
        <v>74</v>
      </c>
      <c r="I451" t="s">
        <v>7068</v>
      </c>
      <c r="J451" t="s">
        <v>7069</v>
      </c>
      <c r="K451" t="s">
        <v>74</v>
      </c>
      <c r="L451" t="s">
        <v>74</v>
      </c>
      <c r="M451" t="s">
        <v>78</v>
      </c>
      <c r="N451" t="s">
        <v>79</v>
      </c>
      <c r="O451" t="s">
        <v>74</v>
      </c>
      <c r="P451" t="s">
        <v>74</v>
      </c>
      <c r="Q451" t="s">
        <v>74</v>
      </c>
      <c r="R451" t="s">
        <v>74</v>
      </c>
      <c r="S451" t="s">
        <v>74</v>
      </c>
      <c r="T451" t="s">
        <v>7070</v>
      </c>
      <c r="U451" t="s">
        <v>7071</v>
      </c>
      <c r="V451" t="s">
        <v>7072</v>
      </c>
      <c r="W451" t="s">
        <v>7073</v>
      </c>
      <c r="X451" t="s">
        <v>7074</v>
      </c>
      <c r="Y451" t="s">
        <v>7075</v>
      </c>
      <c r="Z451" t="s">
        <v>7076</v>
      </c>
      <c r="AA451" t="s">
        <v>7077</v>
      </c>
      <c r="AB451" t="s">
        <v>7078</v>
      </c>
      <c r="AC451" t="s">
        <v>74</v>
      </c>
      <c r="AD451" t="s">
        <v>74</v>
      </c>
      <c r="AE451" t="s">
        <v>74</v>
      </c>
      <c r="AF451" t="s">
        <v>74</v>
      </c>
      <c r="AG451">
        <v>30</v>
      </c>
      <c r="AH451">
        <v>6</v>
      </c>
      <c r="AI451">
        <v>6</v>
      </c>
      <c r="AJ451">
        <v>4</v>
      </c>
      <c r="AK451">
        <v>25</v>
      </c>
      <c r="AL451" t="s">
        <v>7079</v>
      </c>
      <c r="AM451" t="s">
        <v>1754</v>
      </c>
      <c r="AN451" t="s">
        <v>7080</v>
      </c>
      <c r="AO451" t="s">
        <v>7081</v>
      </c>
      <c r="AP451" t="s">
        <v>74</v>
      </c>
      <c r="AQ451" t="s">
        <v>74</v>
      </c>
      <c r="AR451" t="s">
        <v>7082</v>
      </c>
      <c r="AS451" t="s">
        <v>7083</v>
      </c>
      <c r="AT451" t="s">
        <v>74</v>
      </c>
      <c r="AU451">
        <v>2018</v>
      </c>
      <c r="AV451">
        <v>15</v>
      </c>
      <c r="AW451">
        <v>3</v>
      </c>
      <c r="AX451" t="s">
        <v>74</v>
      </c>
      <c r="AY451" t="s">
        <v>74</v>
      </c>
      <c r="AZ451" t="s">
        <v>362</v>
      </c>
      <c r="BA451" t="s">
        <v>74</v>
      </c>
      <c r="BB451">
        <v>477</v>
      </c>
      <c r="BC451">
        <v>490</v>
      </c>
      <c r="BD451" t="s">
        <v>74</v>
      </c>
      <c r="BE451" t="s">
        <v>7084</v>
      </c>
      <c r="BF451" t="str">
        <f>HYPERLINK("http://dx.doi.org/10.17323/1813-8918-2018-3-477-490","http://dx.doi.org/10.17323/1813-8918-2018-3-477-490")</f>
        <v>http://dx.doi.org/10.17323/1813-8918-2018-3-477-490</v>
      </c>
      <c r="BG451" t="s">
        <v>74</v>
      </c>
      <c r="BH451" t="s">
        <v>74</v>
      </c>
      <c r="BI451">
        <v>14</v>
      </c>
      <c r="BJ451" t="s">
        <v>1494</v>
      </c>
      <c r="BK451" t="s">
        <v>177</v>
      </c>
      <c r="BL451" t="s">
        <v>1495</v>
      </c>
      <c r="BM451" t="s">
        <v>7085</v>
      </c>
      <c r="BN451" t="s">
        <v>74</v>
      </c>
      <c r="BO451" t="s">
        <v>100</v>
      </c>
      <c r="BP451" t="s">
        <v>74</v>
      </c>
      <c r="BQ451" t="s">
        <v>74</v>
      </c>
      <c r="BR451" t="s">
        <v>101</v>
      </c>
      <c r="BS451" t="s">
        <v>7086</v>
      </c>
      <c r="BT451" t="str">
        <f>HYPERLINK("https%3A%2F%2Fwww.webofscience.com%2Fwos%2Fwoscc%2Ffull-record%2FWOS:000455057100006","View Full Record in Web of Science")</f>
        <v>View Full Record in Web of Science</v>
      </c>
    </row>
    <row r="452" spans="1:72" x14ac:dyDescent="0.25">
      <c r="A452" t="s">
        <v>72</v>
      </c>
      <c r="B452" t="s">
        <v>7087</v>
      </c>
      <c r="C452" t="s">
        <v>74</v>
      </c>
      <c r="D452" t="s">
        <v>74</v>
      </c>
      <c r="E452" t="s">
        <v>74</v>
      </c>
      <c r="F452" t="s">
        <v>7088</v>
      </c>
      <c r="G452" t="s">
        <v>74</v>
      </c>
      <c r="H452" t="s">
        <v>74</v>
      </c>
      <c r="I452" t="s">
        <v>7089</v>
      </c>
      <c r="J452" t="s">
        <v>403</v>
      </c>
      <c r="K452" t="s">
        <v>74</v>
      </c>
      <c r="L452" t="s">
        <v>74</v>
      </c>
      <c r="M452" t="s">
        <v>1028</v>
      </c>
      <c r="N452" t="s">
        <v>79</v>
      </c>
      <c r="O452" t="s">
        <v>74</v>
      </c>
      <c r="P452" t="s">
        <v>74</v>
      </c>
      <c r="Q452" t="s">
        <v>74</v>
      </c>
      <c r="R452" t="s">
        <v>74</v>
      </c>
      <c r="S452" t="s">
        <v>74</v>
      </c>
      <c r="T452" t="s">
        <v>7090</v>
      </c>
      <c r="U452" t="s">
        <v>74</v>
      </c>
      <c r="V452" t="s">
        <v>7091</v>
      </c>
      <c r="W452" t="s">
        <v>7092</v>
      </c>
      <c r="X452" t="s">
        <v>7093</v>
      </c>
      <c r="Y452" t="s">
        <v>7094</v>
      </c>
      <c r="Z452" t="s">
        <v>7095</v>
      </c>
      <c r="AA452" t="s">
        <v>7096</v>
      </c>
      <c r="AB452" t="s">
        <v>7097</v>
      </c>
      <c r="AC452" t="s">
        <v>74</v>
      </c>
      <c r="AD452" t="s">
        <v>74</v>
      </c>
      <c r="AE452" t="s">
        <v>74</v>
      </c>
      <c r="AF452" t="s">
        <v>74</v>
      </c>
      <c r="AG452">
        <v>5</v>
      </c>
      <c r="AH452">
        <v>0</v>
      </c>
      <c r="AI452">
        <v>0</v>
      </c>
      <c r="AJ452">
        <v>0</v>
      </c>
      <c r="AK452">
        <v>3</v>
      </c>
      <c r="AL452" t="s">
        <v>3407</v>
      </c>
      <c r="AM452" t="s">
        <v>411</v>
      </c>
      <c r="AN452" t="s">
        <v>412</v>
      </c>
      <c r="AO452" t="s">
        <v>413</v>
      </c>
      <c r="AP452" t="s">
        <v>74</v>
      </c>
      <c r="AQ452" t="s">
        <v>74</v>
      </c>
      <c r="AR452" t="s">
        <v>414</v>
      </c>
      <c r="AS452" t="s">
        <v>415</v>
      </c>
      <c r="AT452" t="s">
        <v>74</v>
      </c>
      <c r="AU452">
        <v>2018</v>
      </c>
      <c r="AV452">
        <v>66</v>
      </c>
      <c r="AW452">
        <v>4</v>
      </c>
      <c r="AX452" t="s">
        <v>74</v>
      </c>
      <c r="AY452" t="s">
        <v>74</v>
      </c>
      <c r="AZ452" t="s">
        <v>74</v>
      </c>
      <c r="BA452" t="s">
        <v>74</v>
      </c>
      <c r="BB452">
        <v>207</v>
      </c>
      <c r="BC452">
        <v>216</v>
      </c>
      <c r="BD452" t="s">
        <v>74</v>
      </c>
      <c r="BE452" t="s">
        <v>7098</v>
      </c>
      <c r="BF452" t="str">
        <f>HYPERLINK("http://dx.doi.org/10.33407/itlt.v66i4.2050","http://dx.doi.org/10.33407/itlt.v66i4.2050")</f>
        <v>http://dx.doi.org/10.33407/itlt.v66i4.2050</v>
      </c>
      <c r="BG452" t="s">
        <v>74</v>
      </c>
      <c r="BH452" t="s">
        <v>74</v>
      </c>
      <c r="BI452">
        <v>10</v>
      </c>
      <c r="BJ452" t="s">
        <v>200</v>
      </c>
      <c r="BK452" t="s">
        <v>177</v>
      </c>
      <c r="BL452" t="s">
        <v>200</v>
      </c>
      <c r="BM452" t="s">
        <v>7099</v>
      </c>
      <c r="BN452" t="s">
        <v>74</v>
      </c>
      <c r="BO452" t="s">
        <v>100</v>
      </c>
      <c r="BP452" t="s">
        <v>74</v>
      </c>
      <c r="BQ452" t="s">
        <v>74</v>
      </c>
      <c r="BR452" t="s">
        <v>101</v>
      </c>
      <c r="BS452" t="s">
        <v>7100</v>
      </c>
      <c r="BT452" t="str">
        <f>HYPERLINK("https%3A%2F%2Fwww.webofscience.com%2Fwos%2Fwoscc%2Ffull-record%2FWOS:000445960000017","View Full Record in Web of Science")</f>
        <v>View Full Record in Web of Science</v>
      </c>
    </row>
    <row r="453" spans="1:72" x14ac:dyDescent="0.25">
      <c r="A453" t="s">
        <v>72</v>
      </c>
      <c r="B453" t="s">
        <v>7101</v>
      </c>
      <c r="C453" t="s">
        <v>74</v>
      </c>
      <c r="D453" t="s">
        <v>74</v>
      </c>
      <c r="E453" t="s">
        <v>74</v>
      </c>
      <c r="F453" t="s">
        <v>7102</v>
      </c>
      <c r="G453" t="s">
        <v>74</v>
      </c>
      <c r="H453" t="s">
        <v>74</v>
      </c>
      <c r="I453" t="s">
        <v>7103</v>
      </c>
      <c r="J453" t="s">
        <v>6113</v>
      </c>
      <c r="K453" t="s">
        <v>74</v>
      </c>
      <c r="L453" t="s">
        <v>74</v>
      </c>
      <c r="M453" t="s">
        <v>78</v>
      </c>
      <c r="N453" t="s">
        <v>79</v>
      </c>
      <c r="O453" t="s">
        <v>74</v>
      </c>
      <c r="P453" t="s">
        <v>74</v>
      </c>
      <c r="Q453" t="s">
        <v>74</v>
      </c>
      <c r="R453" t="s">
        <v>74</v>
      </c>
      <c r="S453" t="s">
        <v>74</v>
      </c>
      <c r="T453" t="s">
        <v>7104</v>
      </c>
      <c r="U453" t="s">
        <v>74</v>
      </c>
      <c r="V453" t="s">
        <v>7105</v>
      </c>
      <c r="W453" t="s">
        <v>7106</v>
      </c>
      <c r="X453" t="s">
        <v>7107</v>
      </c>
      <c r="Y453" t="s">
        <v>7108</v>
      </c>
      <c r="Z453" t="s">
        <v>7109</v>
      </c>
      <c r="AA453" t="s">
        <v>74</v>
      </c>
      <c r="AB453" t="s">
        <v>74</v>
      </c>
      <c r="AC453" t="s">
        <v>74</v>
      </c>
      <c r="AD453" t="s">
        <v>74</v>
      </c>
      <c r="AE453" t="s">
        <v>74</v>
      </c>
      <c r="AF453" t="s">
        <v>74</v>
      </c>
      <c r="AG453">
        <v>15</v>
      </c>
      <c r="AH453">
        <v>1</v>
      </c>
      <c r="AI453">
        <v>2</v>
      </c>
      <c r="AJ453">
        <v>1</v>
      </c>
      <c r="AK453">
        <v>2</v>
      </c>
      <c r="AL453" t="s">
        <v>6125</v>
      </c>
      <c r="AM453" t="s">
        <v>1754</v>
      </c>
      <c r="AN453" t="s">
        <v>6126</v>
      </c>
      <c r="AO453" t="s">
        <v>6127</v>
      </c>
      <c r="AP453" t="s">
        <v>6128</v>
      </c>
      <c r="AQ453" t="s">
        <v>74</v>
      </c>
      <c r="AR453" t="s">
        <v>6129</v>
      </c>
      <c r="AS453" t="s">
        <v>6130</v>
      </c>
      <c r="AT453" t="s">
        <v>74</v>
      </c>
      <c r="AU453">
        <v>2018</v>
      </c>
      <c r="AV453">
        <v>18</v>
      </c>
      <c r="AW453">
        <v>3</v>
      </c>
      <c r="AX453" t="s">
        <v>74</v>
      </c>
      <c r="AY453" t="s">
        <v>74</v>
      </c>
      <c r="AZ453" t="s">
        <v>74</v>
      </c>
      <c r="BA453" t="s">
        <v>74</v>
      </c>
      <c r="BB453">
        <v>443</v>
      </c>
      <c r="BC453">
        <v>451</v>
      </c>
      <c r="BD453" t="s">
        <v>74</v>
      </c>
      <c r="BE453" t="s">
        <v>7110</v>
      </c>
      <c r="BF453" t="str">
        <f>HYPERLINK("http://dx.doi.org/10.22363/2313-2272-2018-18-3-443-451","http://dx.doi.org/10.22363/2313-2272-2018-18-3-443-451")</f>
        <v>http://dx.doi.org/10.22363/2313-2272-2018-18-3-443-451</v>
      </c>
      <c r="BG453" t="s">
        <v>74</v>
      </c>
      <c r="BH453" t="s">
        <v>74</v>
      </c>
      <c r="BI453">
        <v>9</v>
      </c>
      <c r="BJ453" t="s">
        <v>2626</v>
      </c>
      <c r="BK453" t="s">
        <v>177</v>
      </c>
      <c r="BL453" t="s">
        <v>2626</v>
      </c>
      <c r="BM453" t="s">
        <v>7111</v>
      </c>
      <c r="BN453" t="s">
        <v>74</v>
      </c>
      <c r="BO453" t="s">
        <v>100</v>
      </c>
      <c r="BP453" t="s">
        <v>74</v>
      </c>
      <c r="BQ453" t="s">
        <v>74</v>
      </c>
      <c r="BR453" t="s">
        <v>101</v>
      </c>
      <c r="BS453" t="s">
        <v>7112</v>
      </c>
      <c r="BT453" t="str">
        <f>HYPERLINK("https%3A%2F%2Fwww.webofscience.com%2Fwos%2Fwoscc%2Ffull-record%2FWOS:000450068700005","View Full Record in Web of Science")</f>
        <v>View Full Record in Web of Science</v>
      </c>
    </row>
    <row r="454" spans="1:72" x14ac:dyDescent="0.25">
      <c r="A454" t="s">
        <v>72</v>
      </c>
      <c r="B454" t="s">
        <v>7113</v>
      </c>
      <c r="C454" t="s">
        <v>74</v>
      </c>
      <c r="D454" t="s">
        <v>74</v>
      </c>
      <c r="E454" t="s">
        <v>74</v>
      </c>
      <c r="F454" t="s">
        <v>7114</v>
      </c>
      <c r="G454" t="s">
        <v>74</v>
      </c>
      <c r="H454" t="s">
        <v>74</v>
      </c>
      <c r="I454" t="s">
        <v>7115</v>
      </c>
      <c r="J454" t="s">
        <v>2009</v>
      </c>
      <c r="K454" t="s">
        <v>74</v>
      </c>
      <c r="L454" t="s">
        <v>74</v>
      </c>
      <c r="M454" t="s">
        <v>78</v>
      </c>
      <c r="N454" t="s">
        <v>79</v>
      </c>
      <c r="O454" t="s">
        <v>74</v>
      </c>
      <c r="P454" t="s">
        <v>74</v>
      </c>
      <c r="Q454" t="s">
        <v>74</v>
      </c>
      <c r="R454" t="s">
        <v>74</v>
      </c>
      <c r="S454" t="s">
        <v>74</v>
      </c>
      <c r="T454" t="s">
        <v>7116</v>
      </c>
      <c r="U454" t="s">
        <v>7117</v>
      </c>
      <c r="V454" t="s">
        <v>7118</v>
      </c>
      <c r="W454" t="s">
        <v>7119</v>
      </c>
      <c r="X454" t="s">
        <v>7120</v>
      </c>
      <c r="Y454" t="s">
        <v>7121</v>
      </c>
      <c r="Z454" t="s">
        <v>7122</v>
      </c>
      <c r="AA454" t="s">
        <v>7123</v>
      </c>
      <c r="AB454" t="s">
        <v>7124</v>
      </c>
      <c r="AC454" t="s">
        <v>74</v>
      </c>
      <c r="AD454" t="s">
        <v>74</v>
      </c>
      <c r="AE454" t="s">
        <v>74</v>
      </c>
      <c r="AF454" t="s">
        <v>74</v>
      </c>
      <c r="AG454">
        <v>19</v>
      </c>
      <c r="AH454">
        <v>2</v>
      </c>
      <c r="AI454">
        <v>2</v>
      </c>
      <c r="AJ454">
        <v>0</v>
      </c>
      <c r="AK454">
        <v>12</v>
      </c>
      <c r="AL454" t="s">
        <v>2018</v>
      </c>
      <c r="AM454" t="s">
        <v>411</v>
      </c>
      <c r="AN454" t="s">
        <v>2019</v>
      </c>
      <c r="AO454" t="s">
        <v>2020</v>
      </c>
      <c r="AP454" t="s">
        <v>2021</v>
      </c>
      <c r="AQ454" t="s">
        <v>74</v>
      </c>
      <c r="AR454" t="s">
        <v>2022</v>
      </c>
      <c r="AS454" t="s">
        <v>2023</v>
      </c>
      <c r="AT454" t="s">
        <v>74</v>
      </c>
      <c r="AU454">
        <v>2018</v>
      </c>
      <c r="AV454" t="s">
        <v>74</v>
      </c>
      <c r="AW454">
        <v>10</v>
      </c>
      <c r="AX454" t="s">
        <v>74</v>
      </c>
      <c r="AY454" t="s">
        <v>74</v>
      </c>
      <c r="AZ454" t="s">
        <v>74</v>
      </c>
      <c r="BA454" t="s">
        <v>74</v>
      </c>
      <c r="BB454">
        <v>76</v>
      </c>
      <c r="BC454">
        <v>81</v>
      </c>
      <c r="BD454" t="s">
        <v>74</v>
      </c>
      <c r="BE454" t="s">
        <v>7125</v>
      </c>
      <c r="BF454" t="str">
        <f>HYPERLINK("http://dx.doi.org/10.20535/2410-8286.149361","http://dx.doi.org/10.20535/2410-8286.149361")</f>
        <v>http://dx.doi.org/10.20535/2410-8286.149361</v>
      </c>
      <c r="BG454" t="s">
        <v>74</v>
      </c>
      <c r="BH454" t="s">
        <v>74</v>
      </c>
      <c r="BI454">
        <v>6</v>
      </c>
      <c r="BJ454" t="s">
        <v>200</v>
      </c>
      <c r="BK454" t="s">
        <v>177</v>
      </c>
      <c r="BL454" t="s">
        <v>200</v>
      </c>
      <c r="BM454" t="s">
        <v>6810</v>
      </c>
      <c r="BN454" t="s">
        <v>74</v>
      </c>
      <c r="BO454" t="s">
        <v>1667</v>
      </c>
      <c r="BP454" t="s">
        <v>74</v>
      </c>
      <c r="BQ454" t="s">
        <v>74</v>
      </c>
      <c r="BR454" t="s">
        <v>101</v>
      </c>
      <c r="BS454" t="s">
        <v>7126</v>
      </c>
      <c r="BT454" t="str">
        <f>HYPERLINK("https%3A%2F%2Fwww.webofscience.com%2Fwos%2Fwoscc%2Ffull-record%2FWOS:000454447100011","View Full Record in Web of Science")</f>
        <v>View Full Record in Web of Science</v>
      </c>
    </row>
    <row r="455" spans="1:72" x14ac:dyDescent="0.25">
      <c r="A455" t="s">
        <v>72</v>
      </c>
      <c r="B455" t="s">
        <v>7127</v>
      </c>
      <c r="C455" t="s">
        <v>74</v>
      </c>
      <c r="D455" t="s">
        <v>74</v>
      </c>
      <c r="E455" t="s">
        <v>74</v>
      </c>
      <c r="F455" t="s">
        <v>7128</v>
      </c>
      <c r="G455" t="s">
        <v>74</v>
      </c>
      <c r="H455" t="s">
        <v>74</v>
      </c>
      <c r="I455" t="s">
        <v>7129</v>
      </c>
      <c r="J455" t="s">
        <v>2009</v>
      </c>
      <c r="K455" t="s">
        <v>74</v>
      </c>
      <c r="L455" t="s">
        <v>74</v>
      </c>
      <c r="M455" t="s">
        <v>78</v>
      </c>
      <c r="N455" t="s">
        <v>79</v>
      </c>
      <c r="O455" t="s">
        <v>74</v>
      </c>
      <c r="P455" t="s">
        <v>74</v>
      </c>
      <c r="Q455" t="s">
        <v>74</v>
      </c>
      <c r="R455" t="s">
        <v>74</v>
      </c>
      <c r="S455" t="s">
        <v>74</v>
      </c>
      <c r="T455" t="s">
        <v>7130</v>
      </c>
      <c r="U455" t="s">
        <v>7131</v>
      </c>
      <c r="V455" t="s">
        <v>7132</v>
      </c>
      <c r="W455" t="s">
        <v>7133</v>
      </c>
      <c r="X455" t="s">
        <v>2692</v>
      </c>
      <c r="Y455" t="s">
        <v>7134</v>
      </c>
      <c r="Z455" t="s">
        <v>7135</v>
      </c>
      <c r="AA455" t="s">
        <v>74</v>
      </c>
      <c r="AB455" t="s">
        <v>74</v>
      </c>
      <c r="AC455" t="s">
        <v>74</v>
      </c>
      <c r="AD455" t="s">
        <v>74</v>
      </c>
      <c r="AE455" t="s">
        <v>74</v>
      </c>
      <c r="AF455" t="s">
        <v>74</v>
      </c>
      <c r="AG455">
        <v>22</v>
      </c>
      <c r="AH455">
        <v>0</v>
      </c>
      <c r="AI455">
        <v>0</v>
      </c>
      <c r="AJ455">
        <v>0</v>
      </c>
      <c r="AK455">
        <v>2</v>
      </c>
      <c r="AL455" t="s">
        <v>2018</v>
      </c>
      <c r="AM455" t="s">
        <v>411</v>
      </c>
      <c r="AN455" t="s">
        <v>2019</v>
      </c>
      <c r="AO455" t="s">
        <v>2020</v>
      </c>
      <c r="AP455" t="s">
        <v>2021</v>
      </c>
      <c r="AQ455" t="s">
        <v>74</v>
      </c>
      <c r="AR455" t="s">
        <v>2022</v>
      </c>
      <c r="AS455" t="s">
        <v>2023</v>
      </c>
      <c r="AT455" t="s">
        <v>74</v>
      </c>
      <c r="AU455">
        <v>2018</v>
      </c>
      <c r="AV455" t="s">
        <v>74</v>
      </c>
      <c r="AW455">
        <v>10</v>
      </c>
      <c r="AX455" t="s">
        <v>74</v>
      </c>
      <c r="AY455" t="s">
        <v>74</v>
      </c>
      <c r="AZ455" t="s">
        <v>74</v>
      </c>
      <c r="BA455" t="s">
        <v>74</v>
      </c>
      <c r="BB455">
        <v>32</v>
      </c>
      <c r="BC455">
        <v>39</v>
      </c>
      <c r="BD455" t="s">
        <v>74</v>
      </c>
      <c r="BE455" t="s">
        <v>7136</v>
      </c>
      <c r="BF455" t="str">
        <f>HYPERLINK("http://dx.doi.org/10.20535/2410-8286.142286","http://dx.doi.org/10.20535/2410-8286.142286")</f>
        <v>http://dx.doi.org/10.20535/2410-8286.142286</v>
      </c>
      <c r="BG455" t="s">
        <v>74</v>
      </c>
      <c r="BH455" t="s">
        <v>74</v>
      </c>
      <c r="BI455">
        <v>8</v>
      </c>
      <c r="BJ455" t="s">
        <v>200</v>
      </c>
      <c r="BK455" t="s">
        <v>177</v>
      </c>
      <c r="BL455" t="s">
        <v>200</v>
      </c>
      <c r="BM455" t="s">
        <v>6810</v>
      </c>
      <c r="BN455" t="s">
        <v>74</v>
      </c>
      <c r="BO455" t="s">
        <v>1667</v>
      </c>
      <c r="BP455" t="s">
        <v>74</v>
      </c>
      <c r="BQ455" t="s">
        <v>74</v>
      </c>
      <c r="BR455" t="s">
        <v>101</v>
      </c>
      <c r="BS455" t="s">
        <v>7137</v>
      </c>
      <c r="BT455" t="str">
        <f>HYPERLINK("https%3A%2F%2Fwww.webofscience.com%2Fwos%2Fwoscc%2Ffull-record%2FWOS:000454447100005","View Full Record in Web of Science")</f>
        <v>View Full Record in Web of Science</v>
      </c>
    </row>
    <row r="456" spans="1:72" x14ac:dyDescent="0.25">
      <c r="A456" t="s">
        <v>72</v>
      </c>
      <c r="B456" t="s">
        <v>7138</v>
      </c>
      <c r="C456" t="s">
        <v>74</v>
      </c>
      <c r="D456" t="s">
        <v>74</v>
      </c>
      <c r="E456" t="s">
        <v>74</v>
      </c>
      <c r="F456" t="s">
        <v>7139</v>
      </c>
      <c r="G456" t="s">
        <v>74</v>
      </c>
      <c r="H456" t="s">
        <v>74</v>
      </c>
      <c r="I456" t="s">
        <v>7140</v>
      </c>
      <c r="J456" t="s">
        <v>2009</v>
      </c>
      <c r="K456" t="s">
        <v>74</v>
      </c>
      <c r="L456" t="s">
        <v>74</v>
      </c>
      <c r="M456" t="s">
        <v>78</v>
      </c>
      <c r="N456" t="s">
        <v>79</v>
      </c>
      <c r="O456" t="s">
        <v>74</v>
      </c>
      <c r="P456" t="s">
        <v>74</v>
      </c>
      <c r="Q456" t="s">
        <v>74</v>
      </c>
      <c r="R456" t="s">
        <v>74</v>
      </c>
      <c r="S456" t="s">
        <v>74</v>
      </c>
      <c r="T456" t="s">
        <v>7141</v>
      </c>
      <c r="U456" t="s">
        <v>74</v>
      </c>
      <c r="V456" t="s">
        <v>7142</v>
      </c>
      <c r="W456" t="s">
        <v>7143</v>
      </c>
      <c r="X456" t="s">
        <v>7144</v>
      </c>
      <c r="Y456" t="s">
        <v>7145</v>
      </c>
      <c r="Z456" t="s">
        <v>4149</v>
      </c>
      <c r="AA456" t="s">
        <v>74</v>
      </c>
      <c r="AB456" t="s">
        <v>74</v>
      </c>
      <c r="AC456" t="s">
        <v>74</v>
      </c>
      <c r="AD456" t="s">
        <v>74</v>
      </c>
      <c r="AE456" t="s">
        <v>74</v>
      </c>
      <c r="AF456" t="s">
        <v>74</v>
      </c>
      <c r="AG456">
        <v>23</v>
      </c>
      <c r="AH456">
        <v>23</v>
      </c>
      <c r="AI456">
        <v>23</v>
      </c>
      <c r="AJ456">
        <v>1</v>
      </c>
      <c r="AK456">
        <v>4</v>
      </c>
      <c r="AL456" t="s">
        <v>2018</v>
      </c>
      <c r="AM456" t="s">
        <v>411</v>
      </c>
      <c r="AN456" t="s">
        <v>2019</v>
      </c>
      <c r="AO456" t="s">
        <v>2020</v>
      </c>
      <c r="AP456" t="s">
        <v>2021</v>
      </c>
      <c r="AQ456" t="s">
        <v>74</v>
      </c>
      <c r="AR456" t="s">
        <v>2022</v>
      </c>
      <c r="AS456" t="s">
        <v>2023</v>
      </c>
      <c r="AT456" t="s">
        <v>74</v>
      </c>
      <c r="AU456">
        <v>2018</v>
      </c>
      <c r="AV456" t="s">
        <v>74</v>
      </c>
      <c r="AW456">
        <v>10</v>
      </c>
      <c r="AX456" t="s">
        <v>74</v>
      </c>
      <c r="AY456" t="s">
        <v>74</v>
      </c>
      <c r="AZ456" t="s">
        <v>74</v>
      </c>
      <c r="BA456" t="s">
        <v>74</v>
      </c>
      <c r="BB456">
        <v>5</v>
      </c>
      <c r="BC456">
        <v>11</v>
      </c>
      <c r="BD456" t="s">
        <v>74</v>
      </c>
      <c r="BE456" t="s">
        <v>7146</v>
      </c>
      <c r="BF456" t="str">
        <f>HYPERLINK("http://dx.doi.org/10.20535/2410-8286.133270","http://dx.doi.org/10.20535/2410-8286.133270")</f>
        <v>http://dx.doi.org/10.20535/2410-8286.133270</v>
      </c>
      <c r="BG456" t="s">
        <v>74</v>
      </c>
      <c r="BH456" t="s">
        <v>74</v>
      </c>
      <c r="BI456">
        <v>7</v>
      </c>
      <c r="BJ456" t="s">
        <v>200</v>
      </c>
      <c r="BK456" t="s">
        <v>177</v>
      </c>
      <c r="BL456" t="s">
        <v>200</v>
      </c>
      <c r="BM456" t="s">
        <v>6810</v>
      </c>
      <c r="BN456" t="s">
        <v>74</v>
      </c>
      <c r="BO456" t="s">
        <v>243</v>
      </c>
      <c r="BP456" t="s">
        <v>74</v>
      </c>
      <c r="BQ456" t="s">
        <v>74</v>
      </c>
      <c r="BR456" t="s">
        <v>101</v>
      </c>
      <c r="BS456" t="s">
        <v>7147</v>
      </c>
      <c r="BT456" t="str">
        <f>HYPERLINK("https%3A%2F%2Fwww.webofscience.com%2Fwos%2Fwoscc%2Ffull-record%2FWOS:000454447100001","View Full Record in Web of Science")</f>
        <v>View Full Record in Web of Science</v>
      </c>
    </row>
    <row r="457" spans="1:72" x14ac:dyDescent="0.25">
      <c r="A457" t="s">
        <v>72</v>
      </c>
      <c r="B457" t="s">
        <v>7148</v>
      </c>
      <c r="C457" t="s">
        <v>74</v>
      </c>
      <c r="D457" t="s">
        <v>74</v>
      </c>
      <c r="E457" t="s">
        <v>74</v>
      </c>
      <c r="F457" t="s">
        <v>7148</v>
      </c>
      <c r="G457" t="s">
        <v>74</v>
      </c>
      <c r="H457" t="s">
        <v>74</v>
      </c>
      <c r="I457" t="s">
        <v>7149</v>
      </c>
      <c r="J457" t="s">
        <v>1792</v>
      </c>
      <c r="K457" t="s">
        <v>74</v>
      </c>
      <c r="L457" t="s">
        <v>74</v>
      </c>
      <c r="M457" t="s">
        <v>1712</v>
      </c>
      <c r="N457" t="s">
        <v>79</v>
      </c>
      <c r="O457" t="s">
        <v>74</v>
      </c>
      <c r="P457" t="s">
        <v>74</v>
      </c>
      <c r="Q457" t="s">
        <v>74</v>
      </c>
      <c r="R457" t="s">
        <v>74</v>
      </c>
      <c r="S457" t="s">
        <v>74</v>
      </c>
      <c r="T457" t="s">
        <v>7150</v>
      </c>
      <c r="U457" t="s">
        <v>74</v>
      </c>
      <c r="V457" t="s">
        <v>7151</v>
      </c>
      <c r="W457" t="s">
        <v>7152</v>
      </c>
      <c r="X457" t="s">
        <v>1335</v>
      </c>
      <c r="Y457" t="s">
        <v>7153</v>
      </c>
      <c r="Z457" t="s">
        <v>74</v>
      </c>
      <c r="AA457" t="s">
        <v>7154</v>
      </c>
      <c r="AB457" t="s">
        <v>74</v>
      </c>
      <c r="AC457" t="s">
        <v>74</v>
      </c>
      <c r="AD457" t="s">
        <v>74</v>
      </c>
      <c r="AE457" t="s">
        <v>74</v>
      </c>
      <c r="AF457" t="s">
        <v>74</v>
      </c>
      <c r="AG457">
        <v>69</v>
      </c>
      <c r="AH457">
        <v>0</v>
      </c>
      <c r="AI457">
        <v>0</v>
      </c>
      <c r="AJ457">
        <v>0</v>
      </c>
      <c r="AK457">
        <v>1</v>
      </c>
      <c r="AL457" t="s">
        <v>1799</v>
      </c>
      <c r="AM457" t="s">
        <v>411</v>
      </c>
      <c r="AN457" t="s">
        <v>1800</v>
      </c>
      <c r="AO457" t="s">
        <v>1801</v>
      </c>
      <c r="AP457" t="s">
        <v>1802</v>
      </c>
      <c r="AQ457" t="s">
        <v>74</v>
      </c>
      <c r="AR457" t="s">
        <v>1803</v>
      </c>
      <c r="AS457" t="s">
        <v>1804</v>
      </c>
      <c r="AT457" t="s">
        <v>74</v>
      </c>
      <c r="AU457">
        <v>2018</v>
      </c>
      <c r="AV457" t="s">
        <v>74</v>
      </c>
      <c r="AW457">
        <v>46</v>
      </c>
      <c r="AX457" t="s">
        <v>74</v>
      </c>
      <c r="AY457" t="s">
        <v>74</v>
      </c>
      <c r="AZ457" t="s">
        <v>74</v>
      </c>
      <c r="BA457" t="s">
        <v>74</v>
      </c>
      <c r="BB457">
        <v>126</v>
      </c>
      <c r="BC457">
        <v>147</v>
      </c>
      <c r="BD457" t="s">
        <v>74</v>
      </c>
      <c r="BE457" t="s">
        <v>7155</v>
      </c>
      <c r="BF457" t="str">
        <f>HYPERLINK("http://dx.doi.org/10.20535/2307-5244.46.2018.136735","http://dx.doi.org/10.20535/2307-5244.46.2018.136735")</f>
        <v>http://dx.doi.org/10.20535/2307-5244.46.2018.136735</v>
      </c>
      <c r="BG457" t="s">
        <v>74</v>
      </c>
      <c r="BH457" t="s">
        <v>74</v>
      </c>
      <c r="BI457">
        <v>23</v>
      </c>
      <c r="BJ457" t="s">
        <v>176</v>
      </c>
      <c r="BK457" t="s">
        <v>177</v>
      </c>
      <c r="BL457" t="s">
        <v>176</v>
      </c>
      <c r="BM457" t="s">
        <v>6942</v>
      </c>
      <c r="BN457" t="s">
        <v>74</v>
      </c>
      <c r="BO457" t="s">
        <v>1667</v>
      </c>
      <c r="BP457" t="s">
        <v>74</v>
      </c>
      <c r="BQ457" t="s">
        <v>74</v>
      </c>
      <c r="BR457" t="s">
        <v>101</v>
      </c>
      <c r="BS457" t="s">
        <v>7156</v>
      </c>
      <c r="BT457" t="str">
        <f>HYPERLINK("https%3A%2F%2Fwww.webofscience.com%2Fwos%2Fwoscc%2Ffull-record%2FWOS:000466568800008","View Full Record in Web of Science")</f>
        <v>View Full Record in Web of Science</v>
      </c>
    </row>
    <row r="458" spans="1:72" x14ac:dyDescent="0.25">
      <c r="A458" t="s">
        <v>72</v>
      </c>
      <c r="B458" t="s">
        <v>7157</v>
      </c>
      <c r="C458" t="s">
        <v>74</v>
      </c>
      <c r="D458" t="s">
        <v>74</v>
      </c>
      <c r="E458" t="s">
        <v>74</v>
      </c>
      <c r="F458" t="s">
        <v>7158</v>
      </c>
      <c r="G458" t="s">
        <v>74</v>
      </c>
      <c r="H458" t="s">
        <v>74</v>
      </c>
      <c r="I458" t="s">
        <v>7159</v>
      </c>
      <c r="J458" t="s">
        <v>403</v>
      </c>
      <c r="K458" t="s">
        <v>74</v>
      </c>
      <c r="L458" t="s">
        <v>74</v>
      </c>
      <c r="M458" t="s">
        <v>1028</v>
      </c>
      <c r="N458" t="s">
        <v>79</v>
      </c>
      <c r="O458" t="s">
        <v>74</v>
      </c>
      <c r="P458" t="s">
        <v>74</v>
      </c>
      <c r="Q458" t="s">
        <v>74</v>
      </c>
      <c r="R458" t="s">
        <v>74</v>
      </c>
      <c r="S458" t="s">
        <v>74</v>
      </c>
      <c r="T458" t="s">
        <v>7160</v>
      </c>
      <c r="U458" t="s">
        <v>74</v>
      </c>
      <c r="V458" t="s">
        <v>7161</v>
      </c>
      <c r="W458" t="s">
        <v>7162</v>
      </c>
      <c r="X458" t="s">
        <v>7163</v>
      </c>
      <c r="Y458" t="s">
        <v>7164</v>
      </c>
      <c r="Z458" t="s">
        <v>7165</v>
      </c>
      <c r="AA458" t="s">
        <v>7166</v>
      </c>
      <c r="AB458" t="s">
        <v>7167</v>
      </c>
      <c r="AC458" t="s">
        <v>74</v>
      </c>
      <c r="AD458" t="s">
        <v>74</v>
      </c>
      <c r="AE458" t="s">
        <v>74</v>
      </c>
      <c r="AF458" t="s">
        <v>74</v>
      </c>
      <c r="AG458">
        <v>18</v>
      </c>
      <c r="AH458">
        <v>3</v>
      </c>
      <c r="AI458">
        <v>3</v>
      </c>
      <c r="AJ458">
        <v>3</v>
      </c>
      <c r="AK458">
        <v>9</v>
      </c>
      <c r="AL458" t="s">
        <v>3407</v>
      </c>
      <c r="AM458" t="s">
        <v>411</v>
      </c>
      <c r="AN458" t="s">
        <v>412</v>
      </c>
      <c r="AO458" t="s">
        <v>413</v>
      </c>
      <c r="AP458" t="s">
        <v>74</v>
      </c>
      <c r="AQ458" t="s">
        <v>74</v>
      </c>
      <c r="AR458" t="s">
        <v>414</v>
      </c>
      <c r="AS458" t="s">
        <v>415</v>
      </c>
      <c r="AT458" t="s">
        <v>74</v>
      </c>
      <c r="AU458">
        <v>2018</v>
      </c>
      <c r="AV458">
        <v>68</v>
      </c>
      <c r="AW458">
        <v>6</v>
      </c>
      <c r="AX458" t="s">
        <v>74</v>
      </c>
      <c r="AY458" t="s">
        <v>74</v>
      </c>
      <c r="AZ458" t="s">
        <v>74</v>
      </c>
      <c r="BA458" t="s">
        <v>74</v>
      </c>
      <c r="BB458">
        <v>166</v>
      </c>
      <c r="BC458">
        <v>180</v>
      </c>
      <c r="BD458" t="s">
        <v>74</v>
      </c>
      <c r="BE458" t="s">
        <v>7168</v>
      </c>
      <c r="BF458" t="str">
        <f>HYPERLINK("http://dx.doi.org/10.33407/itlt.v68i6.2340","http://dx.doi.org/10.33407/itlt.v68i6.2340")</f>
        <v>http://dx.doi.org/10.33407/itlt.v68i6.2340</v>
      </c>
      <c r="BG458" t="s">
        <v>74</v>
      </c>
      <c r="BH458" t="s">
        <v>74</v>
      </c>
      <c r="BI458">
        <v>15</v>
      </c>
      <c r="BJ458" t="s">
        <v>200</v>
      </c>
      <c r="BK458" t="s">
        <v>177</v>
      </c>
      <c r="BL458" t="s">
        <v>200</v>
      </c>
      <c r="BM458" t="s">
        <v>6681</v>
      </c>
      <c r="BN458" t="s">
        <v>74</v>
      </c>
      <c r="BO458" t="s">
        <v>100</v>
      </c>
      <c r="BP458" t="s">
        <v>74</v>
      </c>
      <c r="BQ458" t="s">
        <v>74</v>
      </c>
      <c r="BR458" t="s">
        <v>101</v>
      </c>
      <c r="BS458" t="s">
        <v>7169</v>
      </c>
      <c r="BT458" t="str">
        <f>HYPERLINK("https%3A%2F%2Fwww.webofscience.com%2Fwos%2Fwoscc%2Ffull-record%2FWOS:000454452100013","View Full Record in Web of Science")</f>
        <v>View Full Record in Web of Science</v>
      </c>
    </row>
    <row r="459" spans="1:72" x14ac:dyDescent="0.25">
      <c r="A459" t="s">
        <v>72</v>
      </c>
      <c r="B459" t="s">
        <v>7170</v>
      </c>
      <c r="C459" t="s">
        <v>74</v>
      </c>
      <c r="D459" t="s">
        <v>74</v>
      </c>
      <c r="E459" t="s">
        <v>74</v>
      </c>
      <c r="F459" t="s">
        <v>7171</v>
      </c>
      <c r="G459" t="s">
        <v>74</v>
      </c>
      <c r="H459" t="s">
        <v>74</v>
      </c>
      <c r="I459" t="s">
        <v>7172</v>
      </c>
      <c r="J459" t="s">
        <v>1792</v>
      </c>
      <c r="K459" t="s">
        <v>74</v>
      </c>
      <c r="L459" t="s">
        <v>74</v>
      </c>
      <c r="M459" t="s">
        <v>1712</v>
      </c>
      <c r="N459" t="s">
        <v>79</v>
      </c>
      <c r="O459" t="s">
        <v>74</v>
      </c>
      <c r="P459" t="s">
        <v>74</v>
      </c>
      <c r="Q459" t="s">
        <v>74</v>
      </c>
      <c r="R459" t="s">
        <v>74</v>
      </c>
      <c r="S459" t="s">
        <v>74</v>
      </c>
      <c r="T459" t="s">
        <v>7173</v>
      </c>
      <c r="U459" t="s">
        <v>74</v>
      </c>
      <c r="V459" t="s">
        <v>7174</v>
      </c>
      <c r="W459" t="s">
        <v>7175</v>
      </c>
      <c r="X459" t="s">
        <v>7176</v>
      </c>
      <c r="Y459" t="s">
        <v>7177</v>
      </c>
      <c r="Z459" t="s">
        <v>74</v>
      </c>
      <c r="AA459" t="s">
        <v>74</v>
      </c>
      <c r="AB459" t="s">
        <v>7178</v>
      </c>
      <c r="AC459" t="s">
        <v>74</v>
      </c>
      <c r="AD459" t="s">
        <v>74</v>
      </c>
      <c r="AE459" t="s">
        <v>74</v>
      </c>
      <c r="AF459" t="s">
        <v>74</v>
      </c>
      <c r="AG459">
        <v>118</v>
      </c>
      <c r="AH459">
        <v>0</v>
      </c>
      <c r="AI459">
        <v>0</v>
      </c>
      <c r="AJ459">
        <v>1</v>
      </c>
      <c r="AK459">
        <v>4</v>
      </c>
      <c r="AL459" t="s">
        <v>1799</v>
      </c>
      <c r="AM459" t="s">
        <v>411</v>
      </c>
      <c r="AN459" t="s">
        <v>1800</v>
      </c>
      <c r="AO459" t="s">
        <v>1801</v>
      </c>
      <c r="AP459" t="s">
        <v>1802</v>
      </c>
      <c r="AQ459" t="s">
        <v>74</v>
      </c>
      <c r="AR459" t="s">
        <v>1803</v>
      </c>
      <c r="AS459" t="s">
        <v>1804</v>
      </c>
      <c r="AT459" t="s">
        <v>74</v>
      </c>
      <c r="AU459">
        <v>2018</v>
      </c>
      <c r="AV459" t="s">
        <v>74</v>
      </c>
      <c r="AW459">
        <v>46</v>
      </c>
      <c r="AX459" t="s">
        <v>74</v>
      </c>
      <c r="AY459" t="s">
        <v>74</v>
      </c>
      <c r="AZ459" t="s">
        <v>74</v>
      </c>
      <c r="BA459" t="s">
        <v>74</v>
      </c>
      <c r="BB459">
        <v>73</v>
      </c>
      <c r="BC459">
        <v>99</v>
      </c>
      <c r="BD459" t="s">
        <v>74</v>
      </c>
      <c r="BE459" t="s">
        <v>7179</v>
      </c>
      <c r="BF459" t="str">
        <f>HYPERLINK("http://dx.doi.org/10.20535/2307-5244.46.2018.136728","http://dx.doi.org/10.20535/2307-5244.46.2018.136728")</f>
        <v>http://dx.doi.org/10.20535/2307-5244.46.2018.136728</v>
      </c>
      <c r="BG459" t="s">
        <v>74</v>
      </c>
      <c r="BH459" t="s">
        <v>74</v>
      </c>
      <c r="BI459">
        <v>28</v>
      </c>
      <c r="BJ459" t="s">
        <v>176</v>
      </c>
      <c r="BK459" t="s">
        <v>177</v>
      </c>
      <c r="BL459" t="s">
        <v>176</v>
      </c>
      <c r="BM459" t="s">
        <v>6942</v>
      </c>
      <c r="BN459" t="s">
        <v>74</v>
      </c>
      <c r="BO459" t="s">
        <v>243</v>
      </c>
      <c r="BP459" t="s">
        <v>74</v>
      </c>
      <c r="BQ459" t="s">
        <v>74</v>
      </c>
      <c r="BR459" t="s">
        <v>101</v>
      </c>
      <c r="BS459" t="s">
        <v>7180</v>
      </c>
      <c r="BT459" t="str">
        <f>HYPERLINK("https%3A%2F%2Fwww.webofscience.com%2Fwos%2Fwoscc%2Ffull-record%2FWOS:000466568800006","View Full Record in Web of Science")</f>
        <v>View Full Record in Web of Science</v>
      </c>
    </row>
    <row r="460" spans="1:72" x14ac:dyDescent="0.25">
      <c r="A460" t="s">
        <v>72</v>
      </c>
      <c r="B460" t="s">
        <v>7181</v>
      </c>
      <c r="C460" t="s">
        <v>74</v>
      </c>
      <c r="D460" t="s">
        <v>74</v>
      </c>
      <c r="E460" t="s">
        <v>74</v>
      </c>
      <c r="F460" t="s">
        <v>7182</v>
      </c>
      <c r="G460" t="s">
        <v>74</v>
      </c>
      <c r="H460" t="s">
        <v>74</v>
      </c>
      <c r="I460" t="s">
        <v>7183</v>
      </c>
      <c r="J460" t="s">
        <v>3956</v>
      </c>
      <c r="K460" t="s">
        <v>74</v>
      </c>
      <c r="L460" t="s">
        <v>74</v>
      </c>
      <c r="M460" t="s">
        <v>78</v>
      </c>
      <c r="N460" t="s">
        <v>79</v>
      </c>
      <c r="O460" t="s">
        <v>74</v>
      </c>
      <c r="P460" t="s">
        <v>74</v>
      </c>
      <c r="Q460" t="s">
        <v>74</v>
      </c>
      <c r="R460" t="s">
        <v>74</v>
      </c>
      <c r="S460" t="s">
        <v>74</v>
      </c>
      <c r="T460" t="s">
        <v>7184</v>
      </c>
      <c r="U460" t="s">
        <v>7185</v>
      </c>
      <c r="V460" t="s">
        <v>7186</v>
      </c>
      <c r="W460" t="s">
        <v>7187</v>
      </c>
      <c r="X460" t="s">
        <v>1781</v>
      </c>
      <c r="Y460" t="s">
        <v>7188</v>
      </c>
      <c r="Z460" t="s">
        <v>7189</v>
      </c>
      <c r="AA460" t="s">
        <v>7190</v>
      </c>
      <c r="AB460" t="s">
        <v>7191</v>
      </c>
      <c r="AC460" t="s">
        <v>74</v>
      </c>
      <c r="AD460" t="s">
        <v>74</v>
      </c>
      <c r="AE460" t="s">
        <v>74</v>
      </c>
      <c r="AF460" t="s">
        <v>74</v>
      </c>
      <c r="AG460">
        <v>21</v>
      </c>
      <c r="AH460">
        <v>2</v>
      </c>
      <c r="AI460">
        <v>2</v>
      </c>
      <c r="AJ460">
        <v>0</v>
      </c>
      <c r="AK460">
        <v>2</v>
      </c>
      <c r="AL460" t="s">
        <v>3965</v>
      </c>
      <c r="AM460" t="s">
        <v>3966</v>
      </c>
      <c r="AN460" t="s">
        <v>3967</v>
      </c>
      <c r="AO460" t="s">
        <v>3968</v>
      </c>
      <c r="AP460" t="s">
        <v>74</v>
      </c>
      <c r="AQ460" t="s">
        <v>74</v>
      </c>
      <c r="AR460" t="s">
        <v>3969</v>
      </c>
      <c r="AS460" t="s">
        <v>3970</v>
      </c>
      <c r="AT460" t="s">
        <v>74</v>
      </c>
      <c r="AU460">
        <v>2018</v>
      </c>
      <c r="AV460">
        <v>6</v>
      </c>
      <c r="AW460" t="s">
        <v>74</v>
      </c>
      <c r="AX460" t="s">
        <v>74</v>
      </c>
      <c r="AY460" t="s">
        <v>74</v>
      </c>
      <c r="AZ460" t="s">
        <v>74</v>
      </c>
      <c r="BA460" t="s">
        <v>74</v>
      </c>
      <c r="BB460">
        <v>144</v>
      </c>
      <c r="BC460">
        <v>150</v>
      </c>
      <c r="BD460" t="s">
        <v>74</v>
      </c>
      <c r="BE460" t="s">
        <v>7192</v>
      </c>
      <c r="BF460" t="str">
        <f>HYPERLINK("http://dx.doi.org/10.16926/par.2018.06.19","http://dx.doi.org/10.16926/par.2018.06.19")</f>
        <v>http://dx.doi.org/10.16926/par.2018.06.19</v>
      </c>
      <c r="BG460" t="s">
        <v>74</v>
      </c>
      <c r="BH460" t="s">
        <v>74</v>
      </c>
      <c r="BI460">
        <v>7</v>
      </c>
      <c r="BJ460" t="s">
        <v>1706</v>
      </c>
      <c r="BK460" t="s">
        <v>177</v>
      </c>
      <c r="BL460" t="s">
        <v>1706</v>
      </c>
      <c r="BM460" t="s">
        <v>7193</v>
      </c>
      <c r="BN460" t="s">
        <v>74</v>
      </c>
      <c r="BO460" t="s">
        <v>100</v>
      </c>
      <c r="BP460" t="s">
        <v>74</v>
      </c>
      <c r="BQ460" t="s">
        <v>74</v>
      </c>
      <c r="BR460" t="s">
        <v>101</v>
      </c>
      <c r="BS460" t="s">
        <v>7194</v>
      </c>
      <c r="BT460" t="str">
        <f>HYPERLINK("https%3A%2F%2Fwww.webofscience.com%2Fwos%2Fwoscc%2Ffull-record%2FWOS:000446545800002","View Full Record in Web of Science")</f>
        <v>View Full Record in Web of Science</v>
      </c>
    </row>
    <row r="461" spans="1:72" x14ac:dyDescent="0.25">
      <c r="A461" t="s">
        <v>72</v>
      </c>
      <c r="B461" t="s">
        <v>7195</v>
      </c>
      <c r="C461" t="s">
        <v>74</v>
      </c>
      <c r="D461" t="s">
        <v>74</v>
      </c>
      <c r="E461" t="s">
        <v>74</v>
      </c>
      <c r="F461" t="s">
        <v>7196</v>
      </c>
      <c r="G461" t="s">
        <v>74</v>
      </c>
      <c r="H461" t="s">
        <v>74</v>
      </c>
      <c r="I461" t="s">
        <v>7197</v>
      </c>
      <c r="J461" t="s">
        <v>403</v>
      </c>
      <c r="K461" t="s">
        <v>74</v>
      </c>
      <c r="L461" t="s">
        <v>74</v>
      </c>
      <c r="M461" t="s">
        <v>1028</v>
      </c>
      <c r="N461" t="s">
        <v>79</v>
      </c>
      <c r="O461" t="s">
        <v>74</v>
      </c>
      <c r="P461" t="s">
        <v>74</v>
      </c>
      <c r="Q461" t="s">
        <v>74</v>
      </c>
      <c r="R461" t="s">
        <v>74</v>
      </c>
      <c r="S461" t="s">
        <v>74</v>
      </c>
      <c r="T461" t="s">
        <v>7198</v>
      </c>
      <c r="U461" t="s">
        <v>74</v>
      </c>
      <c r="V461" t="s">
        <v>7199</v>
      </c>
      <c r="W461" t="s">
        <v>7200</v>
      </c>
      <c r="X461" t="s">
        <v>6874</v>
      </c>
      <c r="Y461" t="s">
        <v>7201</v>
      </c>
      <c r="Z461" t="s">
        <v>7202</v>
      </c>
      <c r="AA461" t="s">
        <v>7203</v>
      </c>
      <c r="AB461" t="s">
        <v>7204</v>
      </c>
      <c r="AC461" t="s">
        <v>74</v>
      </c>
      <c r="AD461" t="s">
        <v>74</v>
      </c>
      <c r="AE461" t="s">
        <v>74</v>
      </c>
      <c r="AF461" t="s">
        <v>74</v>
      </c>
      <c r="AG461">
        <v>14</v>
      </c>
      <c r="AH461">
        <v>1</v>
      </c>
      <c r="AI461">
        <v>1</v>
      </c>
      <c r="AJ461">
        <v>0</v>
      </c>
      <c r="AK461">
        <v>3</v>
      </c>
      <c r="AL461" t="s">
        <v>3407</v>
      </c>
      <c r="AM461" t="s">
        <v>411</v>
      </c>
      <c r="AN461" t="s">
        <v>412</v>
      </c>
      <c r="AO461" t="s">
        <v>413</v>
      </c>
      <c r="AP461" t="s">
        <v>74</v>
      </c>
      <c r="AQ461" t="s">
        <v>74</v>
      </c>
      <c r="AR461" t="s">
        <v>414</v>
      </c>
      <c r="AS461" t="s">
        <v>415</v>
      </c>
      <c r="AT461" t="s">
        <v>74</v>
      </c>
      <c r="AU461">
        <v>2018</v>
      </c>
      <c r="AV461">
        <v>66</v>
      </c>
      <c r="AW461">
        <v>4</v>
      </c>
      <c r="AX461" t="s">
        <v>74</v>
      </c>
      <c r="AY461" t="s">
        <v>74</v>
      </c>
      <c r="AZ461" t="s">
        <v>74</v>
      </c>
      <c r="BA461" t="s">
        <v>74</v>
      </c>
      <c r="BB461">
        <v>272</v>
      </c>
      <c r="BC461">
        <v>285</v>
      </c>
      <c r="BD461" t="s">
        <v>74</v>
      </c>
      <c r="BE461" t="s">
        <v>7205</v>
      </c>
      <c r="BF461" t="str">
        <f>HYPERLINK("http://dx.doi.org/10.33407/itlt.v66i4.2196","http://dx.doi.org/10.33407/itlt.v66i4.2196")</f>
        <v>http://dx.doi.org/10.33407/itlt.v66i4.2196</v>
      </c>
      <c r="BG461" t="s">
        <v>74</v>
      </c>
      <c r="BH461" t="s">
        <v>74</v>
      </c>
      <c r="BI461">
        <v>14</v>
      </c>
      <c r="BJ461" t="s">
        <v>200</v>
      </c>
      <c r="BK461" t="s">
        <v>177</v>
      </c>
      <c r="BL461" t="s">
        <v>200</v>
      </c>
      <c r="BM461" t="s">
        <v>7099</v>
      </c>
      <c r="BN461" t="s">
        <v>74</v>
      </c>
      <c r="BO461" t="s">
        <v>100</v>
      </c>
      <c r="BP461" t="s">
        <v>74</v>
      </c>
      <c r="BQ461" t="s">
        <v>74</v>
      </c>
      <c r="BR461" t="s">
        <v>101</v>
      </c>
      <c r="BS461" t="s">
        <v>7206</v>
      </c>
      <c r="BT461" t="str">
        <f>HYPERLINK("https%3A%2F%2Fwww.webofscience.com%2Fwos%2Fwoscc%2Ffull-record%2FWOS:000445960000022","View Full Record in Web of Science")</f>
        <v>View Full Record in Web of Science</v>
      </c>
    </row>
    <row r="462" spans="1:72" x14ac:dyDescent="0.25">
      <c r="A462" t="s">
        <v>72</v>
      </c>
      <c r="B462" t="s">
        <v>7207</v>
      </c>
      <c r="C462" t="s">
        <v>74</v>
      </c>
      <c r="D462" t="s">
        <v>74</v>
      </c>
      <c r="E462" t="s">
        <v>74</v>
      </c>
      <c r="F462" t="s">
        <v>7208</v>
      </c>
      <c r="G462" t="s">
        <v>74</v>
      </c>
      <c r="H462" t="s">
        <v>74</v>
      </c>
      <c r="I462" t="s">
        <v>7209</v>
      </c>
      <c r="J462" t="s">
        <v>7210</v>
      </c>
      <c r="K462" t="s">
        <v>74</v>
      </c>
      <c r="L462" t="s">
        <v>74</v>
      </c>
      <c r="M462" t="s">
        <v>78</v>
      </c>
      <c r="N462" t="s">
        <v>79</v>
      </c>
      <c r="O462" t="s">
        <v>74</v>
      </c>
      <c r="P462" t="s">
        <v>74</v>
      </c>
      <c r="Q462" t="s">
        <v>74</v>
      </c>
      <c r="R462" t="s">
        <v>74</v>
      </c>
      <c r="S462" t="s">
        <v>74</v>
      </c>
      <c r="T462" t="s">
        <v>7211</v>
      </c>
      <c r="U462" t="s">
        <v>74</v>
      </c>
      <c r="V462" t="s">
        <v>7212</v>
      </c>
      <c r="W462" t="s">
        <v>7213</v>
      </c>
      <c r="X462" t="s">
        <v>74</v>
      </c>
      <c r="Y462" t="s">
        <v>7214</v>
      </c>
      <c r="Z462" t="s">
        <v>74</v>
      </c>
      <c r="AA462" t="s">
        <v>74</v>
      </c>
      <c r="AB462" t="s">
        <v>74</v>
      </c>
      <c r="AC462" t="s">
        <v>74</v>
      </c>
      <c r="AD462" t="s">
        <v>74</v>
      </c>
      <c r="AE462" t="s">
        <v>74</v>
      </c>
      <c r="AF462" t="s">
        <v>74</v>
      </c>
      <c r="AG462">
        <v>48</v>
      </c>
      <c r="AH462">
        <v>1</v>
      </c>
      <c r="AI462">
        <v>1</v>
      </c>
      <c r="AJ462">
        <v>0</v>
      </c>
      <c r="AK462">
        <v>0</v>
      </c>
      <c r="AL462" t="s">
        <v>3110</v>
      </c>
      <c r="AM462" t="s">
        <v>7215</v>
      </c>
      <c r="AN462" t="s">
        <v>7216</v>
      </c>
      <c r="AO462" t="s">
        <v>7217</v>
      </c>
      <c r="AP462" t="s">
        <v>7218</v>
      </c>
      <c r="AQ462" t="s">
        <v>74</v>
      </c>
      <c r="AR462" t="s">
        <v>7219</v>
      </c>
      <c r="AS462" t="s">
        <v>7220</v>
      </c>
      <c r="AT462" t="s">
        <v>1120</v>
      </c>
      <c r="AU462">
        <v>2017</v>
      </c>
      <c r="AV462">
        <v>99</v>
      </c>
      <c r="AW462">
        <v>905</v>
      </c>
      <c r="AX462" t="s">
        <v>74</v>
      </c>
      <c r="AY462" t="s">
        <v>74</v>
      </c>
      <c r="AZ462" t="s">
        <v>74</v>
      </c>
      <c r="BA462" t="s">
        <v>74</v>
      </c>
      <c r="BB462">
        <v>797</v>
      </c>
      <c r="BC462">
        <v>820</v>
      </c>
      <c r="BD462" t="s">
        <v>74</v>
      </c>
      <c r="BE462" t="s">
        <v>7221</v>
      </c>
      <c r="BF462" t="str">
        <f>HYPERLINK("http://dx.doi.org/10.1017/S1816383118000553","http://dx.doi.org/10.1017/S1816383118000553")</f>
        <v>http://dx.doi.org/10.1017/S1816383118000553</v>
      </c>
      <c r="BG462" t="s">
        <v>74</v>
      </c>
      <c r="BH462" t="s">
        <v>74</v>
      </c>
      <c r="BI462">
        <v>24</v>
      </c>
      <c r="BJ462" t="s">
        <v>2739</v>
      </c>
      <c r="BK462" t="s">
        <v>125</v>
      </c>
      <c r="BL462" t="s">
        <v>2740</v>
      </c>
      <c r="BM462" t="s">
        <v>7222</v>
      </c>
      <c r="BN462" t="s">
        <v>74</v>
      </c>
      <c r="BO462" t="s">
        <v>760</v>
      </c>
      <c r="BP462" t="s">
        <v>74</v>
      </c>
      <c r="BQ462" t="s">
        <v>74</v>
      </c>
      <c r="BR462" t="s">
        <v>101</v>
      </c>
      <c r="BS462" t="s">
        <v>7223</v>
      </c>
      <c r="BT462" t="str">
        <f>HYPERLINK("https%3A%2F%2Fwww.webofscience.com%2Fwos%2Fwoscc%2Ffull-record%2FWOS:000450628200017","View Full Record in Web of Science")</f>
        <v>View Full Record in Web of Science</v>
      </c>
    </row>
    <row r="463" spans="1:72" x14ac:dyDescent="0.25">
      <c r="A463" t="s">
        <v>72</v>
      </c>
      <c r="B463" t="s">
        <v>7224</v>
      </c>
      <c r="C463" t="s">
        <v>74</v>
      </c>
      <c r="D463" t="s">
        <v>74</v>
      </c>
      <c r="E463" t="s">
        <v>74</v>
      </c>
      <c r="F463" t="s">
        <v>7225</v>
      </c>
      <c r="G463" t="s">
        <v>74</v>
      </c>
      <c r="H463" t="s">
        <v>74</v>
      </c>
      <c r="I463" t="s">
        <v>7226</v>
      </c>
      <c r="J463" t="s">
        <v>7227</v>
      </c>
      <c r="K463" t="s">
        <v>74</v>
      </c>
      <c r="L463" t="s">
        <v>74</v>
      </c>
      <c r="M463" t="s">
        <v>78</v>
      </c>
      <c r="N463" t="s">
        <v>79</v>
      </c>
      <c r="O463" t="s">
        <v>74</v>
      </c>
      <c r="P463" t="s">
        <v>74</v>
      </c>
      <c r="Q463" t="s">
        <v>74</v>
      </c>
      <c r="R463" t="s">
        <v>74</v>
      </c>
      <c r="S463" t="s">
        <v>74</v>
      </c>
      <c r="T463" t="s">
        <v>7228</v>
      </c>
      <c r="U463" t="s">
        <v>7229</v>
      </c>
      <c r="V463" t="s">
        <v>7230</v>
      </c>
      <c r="W463" t="s">
        <v>7231</v>
      </c>
      <c r="X463" t="s">
        <v>7232</v>
      </c>
      <c r="Y463" t="s">
        <v>7233</v>
      </c>
      <c r="Z463" t="s">
        <v>7234</v>
      </c>
      <c r="AA463" t="s">
        <v>7235</v>
      </c>
      <c r="AB463" t="s">
        <v>7236</v>
      </c>
      <c r="AC463" t="s">
        <v>74</v>
      </c>
      <c r="AD463" t="s">
        <v>74</v>
      </c>
      <c r="AE463" t="s">
        <v>74</v>
      </c>
      <c r="AF463" t="s">
        <v>74</v>
      </c>
      <c r="AG463">
        <v>121</v>
      </c>
      <c r="AH463">
        <v>146</v>
      </c>
      <c r="AI463">
        <v>148</v>
      </c>
      <c r="AJ463">
        <v>8</v>
      </c>
      <c r="AK463">
        <v>69</v>
      </c>
      <c r="AL463" t="s">
        <v>7237</v>
      </c>
      <c r="AM463" t="s">
        <v>7238</v>
      </c>
      <c r="AN463" t="s">
        <v>7239</v>
      </c>
      <c r="AO463" t="s">
        <v>7240</v>
      </c>
      <c r="AP463" t="s">
        <v>7241</v>
      </c>
      <c r="AQ463" t="s">
        <v>74</v>
      </c>
      <c r="AR463" t="s">
        <v>7242</v>
      </c>
      <c r="AS463" t="s">
        <v>7243</v>
      </c>
      <c r="AT463" t="s">
        <v>691</v>
      </c>
      <c r="AU463">
        <v>2016</v>
      </c>
      <c r="AV463">
        <v>34</v>
      </c>
      <c r="AW463">
        <v>8</v>
      </c>
      <c r="AX463" t="s">
        <v>74</v>
      </c>
      <c r="AY463" t="s">
        <v>74</v>
      </c>
      <c r="AZ463" t="s">
        <v>74</v>
      </c>
      <c r="BA463" t="s">
        <v>74</v>
      </c>
      <c r="BB463">
        <v>979</v>
      </c>
      <c r="BC463">
        <v>1003</v>
      </c>
      <c r="BD463" t="s">
        <v>74</v>
      </c>
      <c r="BE463" t="s">
        <v>7244</v>
      </c>
      <c r="BF463" t="str">
        <f>HYPERLINK("http://dx.doi.org/10.1177/0266242615612534","http://dx.doi.org/10.1177/0266242615612534")</f>
        <v>http://dx.doi.org/10.1177/0266242615612534</v>
      </c>
      <c r="BG463" t="s">
        <v>74</v>
      </c>
      <c r="BH463" t="s">
        <v>74</v>
      </c>
      <c r="BI463">
        <v>25</v>
      </c>
      <c r="BJ463" t="s">
        <v>7245</v>
      </c>
      <c r="BK463" t="s">
        <v>125</v>
      </c>
      <c r="BL463" t="s">
        <v>347</v>
      </c>
      <c r="BM463" t="s">
        <v>7246</v>
      </c>
      <c r="BN463" t="s">
        <v>74</v>
      </c>
      <c r="BO463" t="s">
        <v>7247</v>
      </c>
      <c r="BP463" t="s">
        <v>74</v>
      </c>
      <c r="BQ463" t="s">
        <v>74</v>
      </c>
      <c r="BR463" t="s">
        <v>101</v>
      </c>
      <c r="BS463" t="s">
        <v>7248</v>
      </c>
      <c r="BT463" t="str">
        <f>HYPERLINK("https%3A%2F%2Fwww.webofscience.com%2Fwos%2Fwoscc%2Ffull-record%2FWOS:000389706000001","View Full Record in Web of Science")</f>
        <v>View Full Record in Web of Science</v>
      </c>
    </row>
    <row r="464" spans="1:72" x14ac:dyDescent="0.25">
      <c r="A464" t="s">
        <v>72</v>
      </c>
      <c r="B464" t="s">
        <v>7249</v>
      </c>
      <c r="C464" t="s">
        <v>74</v>
      </c>
      <c r="D464" t="s">
        <v>74</v>
      </c>
      <c r="E464" t="s">
        <v>74</v>
      </c>
      <c r="F464" t="s">
        <v>7250</v>
      </c>
      <c r="G464" t="s">
        <v>74</v>
      </c>
      <c r="H464" t="s">
        <v>74</v>
      </c>
      <c r="I464" t="s">
        <v>7251</v>
      </c>
      <c r="J464" t="s">
        <v>7252</v>
      </c>
      <c r="K464" t="s">
        <v>74</v>
      </c>
      <c r="L464" t="s">
        <v>74</v>
      </c>
      <c r="M464" t="s">
        <v>78</v>
      </c>
      <c r="N464" t="s">
        <v>79</v>
      </c>
      <c r="O464" t="s">
        <v>74</v>
      </c>
      <c r="P464" t="s">
        <v>74</v>
      </c>
      <c r="Q464" t="s">
        <v>74</v>
      </c>
      <c r="R464" t="s">
        <v>74</v>
      </c>
      <c r="S464" t="s">
        <v>74</v>
      </c>
      <c r="T464" t="s">
        <v>7253</v>
      </c>
      <c r="U464" t="s">
        <v>7254</v>
      </c>
      <c r="V464" t="s">
        <v>7255</v>
      </c>
      <c r="W464" t="s">
        <v>7256</v>
      </c>
      <c r="X464" t="s">
        <v>7257</v>
      </c>
      <c r="Y464" t="s">
        <v>7258</v>
      </c>
      <c r="Z464" t="s">
        <v>7259</v>
      </c>
      <c r="AA464" t="s">
        <v>7260</v>
      </c>
      <c r="AB464" t="s">
        <v>7261</v>
      </c>
      <c r="AC464" t="s">
        <v>74</v>
      </c>
      <c r="AD464" t="s">
        <v>74</v>
      </c>
      <c r="AE464" t="s">
        <v>74</v>
      </c>
      <c r="AF464" t="s">
        <v>74</v>
      </c>
      <c r="AG464">
        <v>52</v>
      </c>
      <c r="AH464">
        <v>8</v>
      </c>
      <c r="AI464">
        <v>9</v>
      </c>
      <c r="AJ464">
        <v>0</v>
      </c>
      <c r="AK464">
        <v>22</v>
      </c>
      <c r="AL464" t="s">
        <v>885</v>
      </c>
      <c r="AM464" t="s">
        <v>886</v>
      </c>
      <c r="AN464" t="s">
        <v>887</v>
      </c>
      <c r="AO464" t="s">
        <v>7262</v>
      </c>
      <c r="AP464" t="s">
        <v>7263</v>
      </c>
      <c r="AQ464" t="s">
        <v>74</v>
      </c>
      <c r="AR464" t="s">
        <v>7264</v>
      </c>
      <c r="AS464" t="s">
        <v>7265</v>
      </c>
      <c r="AT464" t="s">
        <v>7266</v>
      </c>
      <c r="AU464">
        <v>2016</v>
      </c>
      <c r="AV464">
        <v>27</v>
      </c>
      <c r="AW464">
        <v>1</v>
      </c>
      <c r="AX464" t="s">
        <v>74</v>
      </c>
      <c r="AY464" t="s">
        <v>74</v>
      </c>
      <c r="AZ464" t="s">
        <v>362</v>
      </c>
      <c r="BA464" t="s">
        <v>74</v>
      </c>
      <c r="BB464">
        <v>24</v>
      </c>
      <c r="BC464">
        <v>44</v>
      </c>
      <c r="BD464" t="s">
        <v>74</v>
      </c>
      <c r="BE464" t="s">
        <v>7267</v>
      </c>
      <c r="BF464" t="str">
        <f>HYPERLINK("http://dx.doi.org/10.1080/09243453.2015.1018912","http://dx.doi.org/10.1080/09243453.2015.1018912")</f>
        <v>http://dx.doi.org/10.1080/09243453.2015.1018912</v>
      </c>
      <c r="BG464" t="s">
        <v>74</v>
      </c>
      <c r="BH464" t="s">
        <v>74</v>
      </c>
      <c r="BI464">
        <v>21</v>
      </c>
      <c r="BJ464" t="s">
        <v>200</v>
      </c>
      <c r="BK464" t="s">
        <v>125</v>
      </c>
      <c r="BL464" t="s">
        <v>200</v>
      </c>
      <c r="BM464" t="s">
        <v>7268</v>
      </c>
      <c r="BN464" t="s">
        <v>74</v>
      </c>
      <c r="BO464" t="s">
        <v>74</v>
      </c>
      <c r="BP464" t="s">
        <v>74</v>
      </c>
      <c r="BQ464" t="s">
        <v>74</v>
      </c>
      <c r="BR464" t="s">
        <v>101</v>
      </c>
      <c r="BS464" t="s">
        <v>7269</v>
      </c>
      <c r="BT464" t="str">
        <f>HYPERLINK("https%3A%2F%2Fwww.webofscience.com%2Fwos%2Fwoscc%2Ffull-record%2FWOS:000367996900003","View Full Record in Web of Science")</f>
        <v>View Full Record in Web of Science</v>
      </c>
    </row>
    <row r="465" spans="1:72" x14ac:dyDescent="0.25">
      <c r="A465" t="s">
        <v>72</v>
      </c>
      <c r="B465" t="s">
        <v>7270</v>
      </c>
      <c r="C465" t="s">
        <v>74</v>
      </c>
      <c r="D465" t="s">
        <v>74</v>
      </c>
      <c r="E465" t="s">
        <v>74</v>
      </c>
      <c r="F465" t="s">
        <v>7271</v>
      </c>
      <c r="G465" t="s">
        <v>74</v>
      </c>
      <c r="H465" t="s">
        <v>74</v>
      </c>
      <c r="I465" t="s">
        <v>7272</v>
      </c>
      <c r="J465" t="s">
        <v>7273</v>
      </c>
      <c r="K465" t="s">
        <v>74</v>
      </c>
      <c r="L465" t="s">
        <v>74</v>
      </c>
      <c r="M465" t="s">
        <v>78</v>
      </c>
      <c r="N465" t="s">
        <v>79</v>
      </c>
      <c r="O465" t="s">
        <v>74</v>
      </c>
      <c r="P465" t="s">
        <v>74</v>
      </c>
      <c r="Q465" t="s">
        <v>74</v>
      </c>
      <c r="R465" t="s">
        <v>74</v>
      </c>
      <c r="S465" t="s">
        <v>74</v>
      </c>
      <c r="T465" t="s">
        <v>7274</v>
      </c>
      <c r="U465" t="s">
        <v>7275</v>
      </c>
      <c r="V465" t="s">
        <v>7276</v>
      </c>
      <c r="W465" t="s">
        <v>7277</v>
      </c>
      <c r="X465" t="s">
        <v>7278</v>
      </c>
      <c r="Y465" t="s">
        <v>7279</v>
      </c>
      <c r="Z465" t="s">
        <v>7280</v>
      </c>
      <c r="AA465" t="s">
        <v>7281</v>
      </c>
      <c r="AB465" t="s">
        <v>7282</v>
      </c>
      <c r="AC465" t="s">
        <v>74</v>
      </c>
      <c r="AD465" t="s">
        <v>74</v>
      </c>
      <c r="AE465" t="s">
        <v>74</v>
      </c>
      <c r="AF465" t="s">
        <v>74</v>
      </c>
      <c r="AG465">
        <v>73</v>
      </c>
      <c r="AH465">
        <v>35</v>
      </c>
      <c r="AI465">
        <v>35</v>
      </c>
      <c r="AJ465">
        <v>1</v>
      </c>
      <c r="AK465">
        <v>29</v>
      </c>
      <c r="AL465" t="s">
        <v>885</v>
      </c>
      <c r="AM465" t="s">
        <v>886</v>
      </c>
      <c r="AN465" t="s">
        <v>887</v>
      </c>
      <c r="AO465" t="s">
        <v>7283</v>
      </c>
      <c r="AP465" t="s">
        <v>7284</v>
      </c>
      <c r="AQ465" t="s">
        <v>74</v>
      </c>
      <c r="AR465" t="s">
        <v>7285</v>
      </c>
      <c r="AS465" t="s">
        <v>7286</v>
      </c>
      <c r="AT465" t="s">
        <v>74</v>
      </c>
      <c r="AU465">
        <v>2016</v>
      </c>
      <c r="AV465">
        <v>26</v>
      </c>
      <c r="AW465">
        <v>8</v>
      </c>
      <c r="AX465" t="s">
        <v>74</v>
      </c>
      <c r="AY465" t="s">
        <v>74</v>
      </c>
      <c r="AZ465" t="s">
        <v>74</v>
      </c>
      <c r="BA465" t="s">
        <v>74</v>
      </c>
      <c r="BB465">
        <v>638</v>
      </c>
      <c r="BC465">
        <v>659</v>
      </c>
      <c r="BD465" t="s">
        <v>74</v>
      </c>
      <c r="BE465" t="s">
        <v>7287</v>
      </c>
      <c r="BF465" t="str">
        <f>HYPERLINK("http://dx.doi.org/10.1080/10508422.2015.1112745","http://dx.doi.org/10.1080/10508422.2015.1112745")</f>
        <v>http://dx.doi.org/10.1080/10508422.2015.1112745</v>
      </c>
      <c r="BG465" t="s">
        <v>74</v>
      </c>
      <c r="BH465" t="s">
        <v>74</v>
      </c>
      <c r="BI465">
        <v>22</v>
      </c>
      <c r="BJ465" t="s">
        <v>7288</v>
      </c>
      <c r="BK465" t="s">
        <v>125</v>
      </c>
      <c r="BL465" t="s">
        <v>7289</v>
      </c>
      <c r="BM465" t="s">
        <v>7290</v>
      </c>
      <c r="BN465" t="s">
        <v>74</v>
      </c>
      <c r="BO465" t="s">
        <v>74</v>
      </c>
      <c r="BP465" t="s">
        <v>74</v>
      </c>
      <c r="BQ465" t="s">
        <v>74</v>
      </c>
      <c r="BR465" t="s">
        <v>101</v>
      </c>
      <c r="BS465" t="s">
        <v>7291</v>
      </c>
      <c r="BT465" t="str">
        <f>HYPERLINK("https%3A%2F%2Fwww.webofscience.com%2Fwos%2Fwoscc%2Ffull-record%2FWOS:000394599200002","View Full Record in Web of Science")</f>
        <v>View Full Record in Web of Science</v>
      </c>
    </row>
    <row r="466" spans="1:72" x14ac:dyDescent="0.25">
      <c r="A466" t="s">
        <v>72</v>
      </c>
      <c r="B466" t="s">
        <v>5601</v>
      </c>
      <c r="C466" t="s">
        <v>74</v>
      </c>
      <c r="D466" t="s">
        <v>74</v>
      </c>
      <c r="E466" t="s">
        <v>74</v>
      </c>
      <c r="F466" t="s">
        <v>5602</v>
      </c>
      <c r="G466" t="s">
        <v>74</v>
      </c>
      <c r="H466" t="s">
        <v>74</v>
      </c>
      <c r="I466" t="s">
        <v>7292</v>
      </c>
      <c r="J466" t="s">
        <v>5604</v>
      </c>
      <c r="K466" t="s">
        <v>74</v>
      </c>
      <c r="L466" t="s">
        <v>74</v>
      </c>
      <c r="M466" t="s">
        <v>78</v>
      </c>
      <c r="N466" t="s">
        <v>79</v>
      </c>
      <c r="O466" t="s">
        <v>74</v>
      </c>
      <c r="P466" t="s">
        <v>74</v>
      </c>
      <c r="Q466" t="s">
        <v>74</v>
      </c>
      <c r="R466" t="s">
        <v>74</v>
      </c>
      <c r="S466" t="s">
        <v>74</v>
      </c>
      <c r="T466" t="s">
        <v>7293</v>
      </c>
      <c r="U466" t="s">
        <v>7294</v>
      </c>
      <c r="V466" t="s">
        <v>7295</v>
      </c>
      <c r="W466" t="s">
        <v>7296</v>
      </c>
      <c r="X466" t="s">
        <v>7297</v>
      </c>
      <c r="Y466" t="s">
        <v>7298</v>
      </c>
      <c r="Z466" t="s">
        <v>5611</v>
      </c>
      <c r="AA466" t="s">
        <v>5612</v>
      </c>
      <c r="AB466" t="s">
        <v>5613</v>
      </c>
      <c r="AC466" t="s">
        <v>7299</v>
      </c>
      <c r="AD466" t="s">
        <v>7299</v>
      </c>
      <c r="AE466" t="s">
        <v>7300</v>
      </c>
      <c r="AF466" t="s">
        <v>74</v>
      </c>
      <c r="AG466">
        <v>68</v>
      </c>
      <c r="AH466">
        <v>17</v>
      </c>
      <c r="AI466">
        <v>17</v>
      </c>
      <c r="AJ466">
        <v>2</v>
      </c>
      <c r="AK466">
        <v>27</v>
      </c>
      <c r="AL466" t="s">
        <v>885</v>
      </c>
      <c r="AM466" t="s">
        <v>886</v>
      </c>
      <c r="AN466" t="s">
        <v>887</v>
      </c>
      <c r="AO466" t="s">
        <v>5616</v>
      </c>
      <c r="AP466" t="s">
        <v>5617</v>
      </c>
      <c r="AQ466" t="s">
        <v>74</v>
      </c>
      <c r="AR466" t="s">
        <v>5618</v>
      </c>
      <c r="AS466" t="s">
        <v>5619</v>
      </c>
      <c r="AT466" t="s">
        <v>7301</v>
      </c>
      <c r="AU466">
        <v>2015</v>
      </c>
      <c r="AV466">
        <v>56</v>
      </c>
      <c r="AW466">
        <v>6</v>
      </c>
      <c r="AX466" t="s">
        <v>74</v>
      </c>
      <c r="AY466" t="s">
        <v>74</v>
      </c>
      <c r="AZ466" t="s">
        <v>362</v>
      </c>
      <c r="BA466" t="s">
        <v>74</v>
      </c>
      <c r="BB466">
        <v>713</v>
      </c>
      <c r="BC466">
        <v>734</v>
      </c>
      <c r="BD466" t="s">
        <v>74</v>
      </c>
      <c r="BE466" t="s">
        <v>7302</v>
      </c>
      <c r="BF466" t="str">
        <f>HYPERLINK("http://dx.doi.org/10.1080/15387216.2016.1155467","http://dx.doi.org/10.1080/15387216.2016.1155467")</f>
        <v>http://dx.doi.org/10.1080/15387216.2016.1155467</v>
      </c>
      <c r="BG466" t="s">
        <v>74</v>
      </c>
      <c r="BH466" t="s">
        <v>74</v>
      </c>
      <c r="BI466">
        <v>22</v>
      </c>
      <c r="BJ466" t="s">
        <v>5623</v>
      </c>
      <c r="BK466" t="s">
        <v>125</v>
      </c>
      <c r="BL466" t="s">
        <v>5623</v>
      </c>
      <c r="BM466" t="s">
        <v>7303</v>
      </c>
      <c r="BN466" t="s">
        <v>74</v>
      </c>
      <c r="BO466" t="s">
        <v>5910</v>
      </c>
      <c r="BP466" t="s">
        <v>74</v>
      </c>
      <c r="BQ466" t="s">
        <v>74</v>
      </c>
      <c r="BR466" t="s">
        <v>101</v>
      </c>
      <c r="BS466" t="s">
        <v>7304</v>
      </c>
      <c r="BT466" t="str">
        <f>HYPERLINK("https%3A%2F%2Fwww.webofscience.com%2Fwos%2Fwoscc%2Ffull-record%2FWOS:000372920900007","View Full Record in Web of Science")</f>
        <v>View Full Record in Web of Science</v>
      </c>
    </row>
    <row r="467" spans="1:72" x14ac:dyDescent="0.25">
      <c r="A467" t="s">
        <v>72</v>
      </c>
      <c r="B467" t="s">
        <v>7305</v>
      </c>
      <c r="C467" t="s">
        <v>74</v>
      </c>
      <c r="D467" t="s">
        <v>74</v>
      </c>
      <c r="E467" t="s">
        <v>74</v>
      </c>
      <c r="F467" t="s">
        <v>7306</v>
      </c>
      <c r="G467" t="s">
        <v>74</v>
      </c>
      <c r="H467" t="s">
        <v>74</v>
      </c>
      <c r="I467" t="s">
        <v>7307</v>
      </c>
      <c r="J467" t="s">
        <v>7308</v>
      </c>
      <c r="K467" t="s">
        <v>74</v>
      </c>
      <c r="L467" t="s">
        <v>74</v>
      </c>
      <c r="M467" t="s">
        <v>78</v>
      </c>
      <c r="N467" t="s">
        <v>79</v>
      </c>
      <c r="O467" t="s">
        <v>74</v>
      </c>
      <c r="P467" t="s">
        <v>74</v>
      </c>
      <c r="Q467" t="s">
        <v>74</v>
      </c>
      <c r="R467" t="s">
        <v>74</v>
      </c>
      <c r="S467" t="s">
        <v>74</v>
      </c>
      <c r="T467" t="s">
        <v>7309</v>
      </c>
      <c r="U467" t="s">
        <v>7310</v>
      </c>
      <c r="V467" t="s">
        <v>7311</v>
      </c>
      <c r="W467" t="s">
        <v>7312</v>
      </c>
      <c r="X467" t="s">
        <v>7313</v>
      </c>
      <c r="Y467" t="s">
        <v>7314</v>
      </c>
      <c r="Z467" t="s">
        <v>7315</v>
      </c>
      <c r="AA467" t="s">
        <v>7316</v>
      </c>
      <c r="AB467" t="s">
        <v>7317</v>
      </c>
      <c r="AC467" t="s">
        <v>7318</v>
      </c>
      <c r="AD467" t="s">
        <v>7318</v>
      </c>
      <c r="AE467" t="s">
        <v>7319</v>
      </c>
      <c r="AF467" t="s">
        <v>74</v>
      </c>
      <c r="AG467">
        <v>39</v>
      </c>
      <c r="AH467">
        <v>12</v>
      </c>
      <c r="AI467">
        <v>12</v>
      </c>
      <c r="AJ467">
        <v>1</v>
      </c>
      <c r="AK467">
        <v>31</v>
      </c>
      <c r="AL467" t="s">
        <v>2592</v>
      </c>
      <c r="AM467" t="s">
        <v>2593</v>
      </c>
      <c r="AN467" t="s">
        <v>2594</v>
      </c>
      <c r="AO467" t="s">
        <v>7320</v>
      </c>
      <c r="AP467" t="s">
        <v>7321</v>
      </c>
      <c r="AQ467" t="s">
        <v>74</v>
      </c>
      <c r="AR467" t="s">
        <v>7322</v>
      </c>
      <c r="AS467" t="s">
        <v>7323</v>
      </c>
      <c r="AT467" t="s">
        <v>843</v>
      </c>
      <c r="AU467">
        <v>2015</v>
      </c>
      <c r="AV467">
        <v>49</v>
      </c>
      <c r="AW467" t="s">
        <v>74</v>
      </c>
      <c r="AX467" t="s">
        <v>74</v>
      </c>
      <c r="AY467" t="s">
        <v>74</v>
      </c>
      <c r="AZ467" t="s">
        <v>74</v>
      </c>
      <c r="BA467" t="s">
        <v>74</v>
      </c>
      <c r="BB467">
        <v>100</v>
      </c>
      <c r="BC467">
        <v>113</v>
      </c>
      <c r="BD467" t="s">
        <v>74</v>
      </c>
      <c r="BE467" t="s">
        <v>7324</v>
      </c>
      <c r="BF467" t="str">
        <f>HYPERLINK("http://dx.doi.org/10.1016/j.ijintrel.2015.06.011","http://dx.doi.org/10.1016/j.ijintrel.2015.06.011")</f>
        <v>http://dx.doi.org/10.1016/j.ijintrel.2015.06.011</v>
      </c>
      <c r="BG467" t="s">
        <v>74</v>
      </c>
      <c r="BH467" t="s">
        <v>74</v>
      </c>
      <c r="BI467">
        <v>14</v>
      </c>
      <c r="BJ467" t="s">
        <v>7325</v>
      </c>
      <c r="BK467" t="s">
        <v>125</v>
      </c>
      <c r="BL467" t="s">
        <v>7326</v>
      </c>
      <c r="BM467" t="s">
        <v>7327</v>
      </c>
      <c r="BN467" t="s">
        <v>74</v>
      </c>
      <c r="BO467" t="s">
        <v>74</v>
      </c>
      <c r="BP467" t="s">
        <v>74</v>
      </c>
      <c r="BQ467" t="s">
        <v>74</v>
      </c>
      <c r="BR467" t="s">
        <v>101</v>
      </c>
      <c r="BS467" t="s">
        <v>7328</v>
      </c>
      <c r="BT467" t="str">
        <f>HYPERLINK("https%3A%2F%2Fwww.webofscience.com%2Fwos%2Fwoscc%2Ffull-record%2FWOS:000366536600009","View Full Record in Web of Science")</f>
        <v>View Full Record in Web of Science</v>
      </c>
    </row>
    <row r="468" spans="1:72" x14ac:dyDescent="0.25">
      <c r="A468" t="s">
        <v>72</v>
      </c>
      <c r="B468" t="s">
        <v>7329</v>
      </c>
      <c r="C468" t="s">
        <v>74</v>
      </c>
      <c r="D468" t="s">
        <v>74</v>
      </c>
      <c r="E468" t="s">
        <v>74</v>
      </c>
      <c r="F468" t="s">
        <v>7330</v>
      </c>
      <c r="G468" t="s">
        <v>74</v>
      </c>
      <c r="H468" t="s">
        <v>74</v>
      </c>
      <c r="I468" t="s">
        <v>7331</v>
      </c>
      <c r="J468" t="s">
        <v>7332</v>
      </c>
      <c r="K468" t="s">
        <v>74</v>
      </c>
      <c r="L468" t="s">
        <v>74</v>
      </c>
      <c r="M468" t="s">
        <v>78</v>
      </c>
      <c r="N468" t="s">
        <v>79</v>
      </c>
      <c r="O468" t="s">
        <v>74</v>
      </c>
      <c r="P468" t="s">
        <v>74</v>
      </c>
      <c r="Q468" t="s">
        <v>74</v>
      </c>
      <c r="R468" t="s">
        <v>74</v>
      </c>
      <c r="S468" t="s">
        <v>74</v>
      </c>
      <c r="T468" t="s">
        <v>74</v>
      </c>
      <c r="U468" t="s">
        <v>7333</v>
      </c>
      <c r="V468" t="s">
        <v>7334</v>
      </c>
      <c r="W468" t="s">
        <v>7335</v>
      </c>
      <c r="X468" t="s">
        <v>74</v>
      </c>
      <c r="Y468" t="s">
        <v>7336</v>
      </c>
      <c r="Z468" t="s">
        <v>74</v>
      </c>
      <c r="AA468" t="s">
        <v>74</v>
      </c>
      <c r="AB468" t="s">
        <v>74</v>
      </c>
      <c r="AC468" t="s">
        <v>74</v>
      </c>
      <c r="AD468" t="s">
        <v>74</v>
      </c>
      <c r="AE468" t="s">
        <v>74</v>
      </c>
      <c r="AF468" t="s">
        <v>74</v>
      </c>
      <c r="AG468">
        <v>21</v>
      </c>
      <c r="AH468">
        <v>3</v>
      </c>
      <c r="AI468">
        <v>3</v>
      </c>
      <c r="AJ468">
        <v>0</v>
      </c>
      <c r="AK468">
        <v>3</v>
      </c>
      <c r="AL468" t="s">
        <v>7337</v>
      </c>
      <c r="AM468" t="s">
        <v>143</v>
      </c>
      <c r="AN468" t="s">
        <v>144</v>
      </c>
      <c r="AO468" t="s">
        <v>7338</v>
      </c>
      <c r="AP468" t="s">
        <v>74</v>
      </c>
      <c r="AQ468" t="s">
        <v>74</v>
      </c>
      <c r="AR468" t="s">
        <v>7339</v>
      </c>
      <c r="AS468" t="s">
        <v>7340</v>
      </c>
      <c r="AT468" t="s">
        <v>843</v>
      </c>
      <c r="AU468">
        <v>2011</v>
      </c>
      <c r="AV468">
        <v>12</v>
      </c>
      <c r="AW468">
        <v>4</v>
      </c>
      <c r="AX468" t="s">
        <v>74</v>
      </c>
      <c r="AY468" t="s">
        <v>74</v>
      </c>
      <c r="AZ468" t="s">
        <v>74</v>
      </c>
      <c r="BA468" t="s">
        <v>74</v>
      </c>
      <c r="BB468">
        <v>447</v>
      </c>
      <c r="BC468">
        <v>456</v>
      </c>
      <c r="BD468" t="s">
        <v>74</v>
      </c>
      <c r="BE468" t="s">
        <v>7341</v>
      </c>
      <c r="BF468" t="str">
        <f>HYPERLINK("http://dx.doi.org/10.1111/j.1528-3585.2011.00444.x","http://dx.doi.org/10.1111/j.1528-3585.2011.00444.x")</f>
        <v>http://dx.doi.org/10.1111/j.1528-3585.2011.00444.x</v>
      </c>
      <c r="BG468" t="s">
        <v>74</v>
      </c>
      <c r="BH468" t="s">
        <v>74</v>
      </c>
      <c r="BI468">
        <v>10</v>
      </c>
      <c r="BJ468" t="s">
        <v>894</v>
      </c>
      <c r="BK468" t="s">
        <v>125</v>
      </c>
      <c r="BL468" t="s">
        <v>894</v>
      </c>
      <c r="BM468" t="s">
        <v>7342</v>
      </c>
      <c r="BN468" t="s">
        <v>74</v>
      </c>
      <c r="BO468" t="s">
        <v>74</v>
      </c>
      <c r="BP468" t="s">
        <v>74</v>
      </c>
      <c r="BQ468" t="s">
        <v>74</v>
      </c>
      <c r="BR468" t="s">
        <v>101</v>
      </c>
      <c r="BS468" t="s">
        <v>7343</v>
      </c>
      <c r="BT468" t="str">
        <f>HYPERLINK("https%3A%2F%2Fwww.webofscience.com%2Fwos%2Fwoscc%2Ffull-record%2FWOS:000297094700005","View Full Record in Web of Science")</f>
        <v>View Full Record in Web of Science</v>
      </c>
    </row>
    <row r="469" spans="1:72" x14ac:dyDescent="0.25">
      <c r="A469" t="s">
        <v>72</v>
      </c>
      <c r="B469" t="s">
        <v>7344</v>
      </c>
      <c r="C469" t="s">
        <v>74</v>
      </c>
      <c r="D469" t="s">
        <v>74</v>
      </c>
      <c r="E469" t="s">
        <v>74</v>
      </c>
      <c r="F469" t="s">
        <v>7345</v>
      </c>
      <c r="G469" t="s">
        <v>74</v>
      </c>
      <c r="H469" t="s">
        <v>74</v>
      </c>
      <c r="I469" t="s">
        <v>7346</v>
      </c>
      <c r="J469" t="s">
        <v>7347</v>
      </c>
      <c r="K469" t="s">
        <v>74</v>
      </c>
      <c r="L469" t="s">
        <v>74</v>
      </c>
      <c r="M469" t="s">
        <v>78</v>
      </c>
      <c r="N469" t="s">
        <v>79</v>
      </c>
      <c r="O469" t="s">
        <v>74</v>
      </c>
      <c r="P469" t="s">
        <v>74</v>
      </c>
      <c r="Q469" t="s">
        <v>74</v>
      </c>
      <c r="R469" t="s">
        <v>74</v>
      </c>
      <c r="S469" t="s">
        <v>74</v>
      </c>
      <c r="T469" t="s">
        <v>74</v>
      </c>
      <c r="U469" t="s">
        <v>7348</v>
      </c>
      <c r="V469" t="s">
        <v>7349</v>
      </c>
      <c r="W469" t="s">
        <v>7350</v>
      </c>
      <c r="X469" t="s">
        <v>7351</v>
      </c>
      <c r="Y469" t="s">
        <v>7352</v>
      </c>
      <c r="Z469" t="s">
        <v>7353</v>
      </c>
      <c r="AA469" t="s">
        <v>74</v>
      </c>
      <c r="AB469" t="s">
        <v>74</v>
      </c>
      <c r="AC469" t="s">
        <v>74</v>
      </c>
      <c r="AD469" t="s">
        <v>74</v>
      </c>
      <c r="AE469" t="s">
        <v>74</v>
      </c>
      <c r="AF469" t="s">
        <v>74</v>
      </c>
      <c r="AG469">
        <v>33</v>
      </c>
      <c r="AH469">
        <v>3</v>
      </c>
      <c r="AI469">
        <v>4</v>
      </c>
      <c r="AJ469">
        <v>0</v>
      </c>
      <c r="AK469">
        <v>7</v>
      </c>
      <c r="AL469" t="s">
        <v>3110</v>
      </c>
      <c r="AM469" t="s">
        <v>7215</v>
      </c>
      <c r="AN469" t="s">
        <v>7216</v>
      </c>
      <c r="AO469" t="s">
        <v>7354</v>
      </c>
      <c r="AP469" t="s">
        <v>74</v>
      </c>
      <c r="AQ469" t="s">
        <v>74</v>
      </c>
      <c r="AR469" t="s">
        <v>7355</v>
      </c>
      <c r="AS469" t="s">
        <v>7356</v>
      </c>
      <c r="AT469" t="s">
        <v>912</v>
      </c>
      <c r="AU469">
        <v>2011</v>
      </c>
      <c r="AV469">
        <v>30</v>
      </c>
      <c r="AW469">
        <v>3</v>
      </c>
      <c r="AX469" t="s">
        <v>74</v>
      </c>
      <c r="AY469" t="s">
        <v>74</v>
      </c>
      <c r="AZ469" t="s">
        <v>74</v>
      </c>
      <c r="BA469" t="s">
        <v>74</v>
      </c>
      <c r="BB469">
        <v>315</v>
      </c>
      <c r="BC469">
        <v>330</v>
      </c>
      <c r="BD469" t="s">
        <v>74</v>
      </c>
      <c r="BE469" t="s">
        <v>7357</v>
      </c>
      <c r="BF469" t="str">
        <f>HYPERLINK("http://dx.doi.org/10.1017/S0261143011000250","http://dx.doi.org/10.1017/S0261143011000250")</f>
        <v>http://dx.doi.org/10.1017/S0261143011000250</v>
      </c>
      <c r="BG469" t="s">
        <v>74</v>
      </c>
      <c r="BH469" t="s">
        <v>74</v>
      </c>
      <c r="BI469">
        <v>16</v>
      </c>
      <c r="BJ469" t="s">
        <v>2538</v>
      </c>
      <c r="BK469" t="s">
        <v>1584</v>
      </c>
      <c r="BL469" t="s">
        <v>2538</v>
      </c>
      <c r="BM469" t="s">
        <v>7358</v>
      </c>
      <c r="BN469" t="s">
        <v>74</v>
      </c>
      <c r="BO469" t="s">
        <v>74</v>
      </c>
      <c r="BP469" t="s">
        <v>74</v>
      </c>
      <c r="BQ469" t="s">
        <v>74</v>
      </c>
      <c r="BR469" t="s">
        <v>101</v>
      </c>
      <c r="BS469" t="s">
        <v>7359</v>
      </c>
      <c r="BT469" t="str">
        <f>HYPERLINK("https%3A%2F%2Fwww.webofscience.com%2Fwos%2Fwoscc%2Ffull-record%2FWOS:000296199600002","View Full Record in Web of Science")</f>
        <v>View Full Record in Web of Science</v>
      </c>
    </row>
    <row r="470" spans="1:72" x14ac:dyDescent="0.25">
      <c r="A470" t="s">
        <v>72</v>
      </c>
      <c r="B470" t="s">
        <v>7360</v>
      </c>
      <c r="C470" t="s">
        <v>74</v>
      </c>
      <c r="D470" t="s">
        <v>74</v>
      </c>
      <c r="E470" t="s">
        <v>74</v>
      </c>
      <c r="F470" t="s">
        <v>7361</v>
      </c>
      <c r="G470" t="s">
        <v>74</v>
      </c>
      <c r="H470" t="s">
        <v>74</v>
      </c>
      <c r="I470" t="s">
        <v>7362</v>
      </c>
      <c r="J470" t="s">
        <v>7363</v>
      </c>
      <c r="K470" t="s">
        <v>74</v>
      </c>
      <c r="L470" t="s">
        <v>74</v>
      </c>
      <c r="M470" t="s">
        <v>78</v>
      </c>
      <c r="N470" t="s">
        <v>79</v>
      </c>
      <c r="O470" t="s">
        <v>74</v>
      </c>
      <c r="P470" t="s">
        <v>74</v>
      </c>
      <c r="Q470" t="s">
        <v>74</v>
      </c>
      <c r="R470" t="s">
        <v>74</v>
      </c>
      <c r="S470" t="s">
        <v>74</v>
      </c>
      <c r="T470" t="s">
        <v>7364</v>
      </c>
      <c r="U470" t="s">
        <v>385</v>
      </c>
      <c r="V470" t="s">
        <v>7365</v>
      </c>
      <c r="W470" t="s">
        <v>7366</v>
      </c>
      <c r="X470" t="s">
        <v>7367</v>
      </c>
      <c r="Y470" t="s">
        <v>7368</v>
      </c>
      <c r="Z470" t="s">
        <v>7369</v>
      </c>
      <c r="AA470" t="s">
        <v>74</v>
      </c>
      <c r="AB470" t="s">
        <v>7370</v>
      </c>
      <c r="AC470" t="s">
        <v>74</v>
      </c>
      <c r="AD470" t="s">
        <v>74</v>
      </c>
      <c r="AE470" t="s">
        <v>74</v>
      </c>
      <c r="AF470" t="s">
        <v>74</v>
      </c>
      <c r="AG470">
        <v>53</v>
      </c>
      <c r="AH470">
        <v>16</v>
      </c>
      <c r="AI470">
        <v>16</v>
      </c>
      <c r="AJ470">
        <v>1</v>
      </c>
      <c r="AK470">
        <v>13</v>
      </c>
      <c r="AL470" t="s">
        <v>885</v>
      </c>
      <c r="AM470" t="s">
        <v>886</v>
      </c>
      <c r="AN470" t="s">
        <v>887</v>
      </c>
      <c r="AO470" t="s">
        <v>7371</v>
      </c>
      <c r="AP470" t="s">
        <v>7372</v>
      </c>
      <c r="AQ470" t="s">
        <v>74</v>
      </c>
      <c r="AR470" t="s">
        <v>7373</v>
      </c>
      <c r="AS470" t="s">
        <v>7374</v>
      </c>
      <c r="AT470" t="s">
        <v>74</v>
      </c>
      <c r="AU470">
        <v>2010</v>
      </c>
      <c r="AV470">
        <v>23</v>
      </c>
      <c r="AW470">
        <v>2</v>
      </c>
      <c r="AX470" t="s">
        <v>74</v>
      </c>
      <c r="AY470" t="s">
        <v>74</v>
      </c>
      <c r="AZ470" t="s">
        <v>74</v>
      </c>
      <c r="BA470" t="s">
        <v>74</v>
      </c>
      <c r="BB470">
        <v>101</v>
      </c>
      <c r="BC470">
        <v>114</v>
      </c>
      <c r="BD470" t="s">
        <v>7375</v>
      </c>
      <c r="BE470" t="s">
        <v>7376</v>
      </c>
      <c r="BF470" t="str">
        <f>HYPERLINK("http://dx.doi.org/10.1080/13511610.2010.512440","http://dx.doi.org/10.1080/13511610.2010.512440")</f>
        <v>http://dx.doi.org/10.1080/13511610.2010.512440</v>
      </c>
      <c r="BG470" t="s">
        <v>74</v>
      </c>
      <c r="BH470" t="s">
        <v>74</v>
      </c>
      <c r="BI470">
        <v>14</v>
      </c>
      <c r="BJ470" t="s">
        <v>2626</v>
      </c>
      <c r="BK470" t="s">
        <v>125</v>
      </c>
      <c r="BL470" t="s">
        <v>2626</v>
      </c>
      <c r="BM470" t="s">
        <v>7377</v>
      </c>
      <c r="BN470" t="s">
        <v>74</v>
      </c>
      <c r="BO470" t="s">
        <v>74</v>
      </c>
      <c r="BP470" t="s">
        <v>74</v>
      </c>
      <c r="BQ470" t="s">
        <v>74</v>
      </c>
      <c r="BR470" t="s">
        <v>101</v>
      </c>
      <c r="BS470" t="s">
        <v>7378</v>
      </c>
      <c r="BT470" t="str">
        <f>HYPERLINK("https%3A%2F%2Fwww.webofscience.com%2Fwos%2Fwoscc%2Ffull-record%2FWOS:000283557600002","View Full Record in Web of Science")</f>
        <v>View Full Record in Web of Science</v>
      </c>
    </row>
    <row r="471" spans="1:72" x14ac:dyDescent="0.25">
      <c r="A471" t="s">
        <v>72</v>
      </c>
      <c r="B471" t="s">
        <v>7379</v>
      </c>
      <c r="C471" t="s">
        <v>74</v>
      </c>
      <c r="D471" t="s">
        <v>74</v>
      </c>
      <c r="E471" t="s">
        <v>74</v>
      </c>
      <c r="F471" t="s">
        <v>7380</v>
      </c>
      <c r="G471" t="s">
        <v>74</v>
      </c>
      <c r="H471" t="s">
        <v>74</v>
      </c>
      <c r="I471" t="s">
        <v>7381</v>
      </c>
      <c r="J471" t="s">
        <v>7382</v>
      </c>
      <c r="K471" t="s">
        <v>74</v>
      </c>
      <c r="L471" t="s">
        <v>74</v>
      </c>
      <c r="M471" t="s">
        <v>78</v>
      </c>
      <c r="N471" t="s">
        <v>79</v>
      </c>
      <c r="O471" t="s">
        <v>74</v>
      </c>
      <c r="P471" t="s">
        <v>74</v>
      </c>
      <c r="Q471" t="s">
        <v>74</v>
      </c>
      <c r="R471" t="s">
        <v>74</v>
      </c>
      <c r="S471" t="s">
        <v>74</v>
      </c>
      <c r="T471" t="s">
        <v>7383</v>
      </c>
      <c r="U471" t="s">
        <v>74</v>
      </c>
      <c r="V471" t="s">
        <v>7384</v>
      </c>
      <c r="W471" t="s">
        <v>7385</v>
      </c>
      <c r="X471" t="s">
        <v>7386</v>
      </c>
      <c r="Y471" t="s">
        <v>7387</v>
      </c>
      <c r="Z471" t="s">
        <v>7388</v>
      </c>
      <c r="AA471" t="s">
        <v>74</v>
      </c>
      <c r="AB471" t="s">
        <v>74</v>
      </c>
      <c r="AC471" t="s">
        <v>74</v>
      </c>
      <c r="AD471" t="s">
        <v>74</v>
      </c>
      <c r="AE471" t="s">
        <v>74</v>
      </c>
      <c r="AF471" t="s">
        <v>74</v>
      </c>
      <c r="AG471">
        <v>42</v>
      </c>
      <c r="AH471">
        <v>2</v>
      </c>
      <c r="AI471">
        <v>2</v>
      </c>
      <c r="AJ471">
        <v>0</v>
      </c>
      <c r="AK471">
        <v>6</v>
      </c>
      <c r="AL471" t="s">
        <v>885</v>
      </c>
      <c r="AM471" t="s">
        <v>886</v>
      </c>
      <c r="AN471" t="s">
        <v>887</v>
      </c>
      <c r="AO471" t="s">
        <v>7389</v>
      </c>
      <c r="AP471" t="s">
        <v>7390</v>
      </c>
      <c r="AQ471" t="s">
        <v>74</v>
      </c>
      <c r="AR471" t="s">
        <v>7391</v>
      </c>
      <c r="AS471" t="s">
        <v>7392</v>
      </c>
      <c r="AT471" t="s">
        <v>74</v>
      </c>
      <c r="AU471">
        <v>2010</v>
      </c>
      <c r="AV471">
        <v>39</v>
      </c>
      <c r="AW471">
        <v>1</v>
      </c>
      <c r="AX471" t="s">
        <v>74</v>
      </c>
      <c r="AY471" t="s">
        <v>74</v>
      </c>
      <c r="AZ471" t="s">
        <v>74</v>
      </c>
      <c r="BA471" t="s">
        <v>74</v>
      </c>
      <c r="BB471">
        <v>75</v>
      </c>
      <c r="BC471">
        <v>93</v>
      </c>
      <c r="BD471" t="s">
        <v>7393</v>
      </c>
      <c r="BE471" t="s">
        <v>7394</v>
      </c>
      <c r="BF471" t="str">
        <f>HYPERLINK("http://dx.doi.org/10.1080/00467600802563307","http://dx.doi.org/10.1080/00467600802563307")</f>
        <v>http://dx.doi.org/10.1080/00467600802563307</v>
      </c>
      <c r="BG471" t="s">
        <v>74</v>
      </c>
      <c r="BH471" t="s">
        <v>74</v>
      </c>
      <c r="BI471">
        <v>19</v>
      </c>
      <c r="BJ471" t="s">
        <v>7395</v>
      </c>
      <c r="BK471" t="s">
        <v>871</v>
      </c>
      <c r="BL471" t="s">
        <v>7396</v>
      </c>
      <c r="BM471" t="s">
        <v>7397</v>
      </c>
      <c r="BN471" t="s">
        <v>74</v>
      </c>
      <c r="BO471" t="s">
        <v>74</v>
      </c>
      <c r="BP471" t="s">
        <v>74</v>
      </c>
      <c r="BQ471" t="s">
        <v>74</v>
      </c>
      <c r="BR471" t="s">
        <v>101</v>
      </c>
      <c r="BS471" t="s">
        <v>7398</v>
      </c>
      <c r="BT471" t="str">
        <f>HYPERLINK("https%3A%2F%2Fwww.webofscience.com%2Fwos%2Fwoscc%2Ffull-record%2FWOS:000274292400005","View Full Record in Web of Science")</f>
        <v>View Full Record in Web of Science</v>
      </c>
    </row>
    <row r="472" spans="1:72" x14ac:dyDescent="0.25">
      <c r="A472" t="s">
        <v>72</v>
      </c>
      <c r="B472" t="s">
        <v>7399</v>
      </c>
      <c r="C472" t="s">
        <v>74</v>
      </c>
      <c r="D472" t="s">
        <v>74</v>
      </c>
      <c r="E472" t="s">
        <v>74</v>
      </c>
      <c r="F472" t="s">
        <v>7400</v>
      </c>
      <c r="G472" t="s">
        <v>74</v>
      </c>
      <c r="H472" t="s">
        <v>74</v>
      </c>
      <c r="I472" t="s">
        <v>7401</v>
      </c>
      <c r="J472" t="s">
        <v>7402</v>
      </c>
      <c r="K472" t="s">
        <v>74</v>
      </c>
      <c r="L472" t="s">
        <v>74</v>
      </c>
      <c r="M472" t="s">
        <v>7403</v>
      </c>
      <c r="N472" t="s">
        <v>79</v>
      </c>
      <c r="O472" t="s">
        <v>74</v>
      </c>
      <c r="P472" t="s">
        <v>74</v>
      </c>
      <c r="Q472" t="s">
        <v>74</v>
      </c>
      <c r="R472" t="s">
        <v>74</v>
      </c>
      <c r="S472" t="s">
        <v>74</v>
      </c>
      <c r="T472" t="s">
        <v>74</v>
      </c>
      <c r="U472" t="s">
        <v>74</v>
      </c>
      <c r="V472" t="s">
        <v>7404</v>
      </c>
      <c r="W472" t="s">
        <v>7405</v>
      </c>
      <c r="X472" t="s">
        <v>7406</v>
      </c>
      <c r="Y472" t="s">
        <v>7407</v>
      </c>
      <c r="Z472" t="s">
        <v>74</v>
      </c>
      <c r="AA472" t="s">
        <v>74</v>
      </c>
      <c r="AB472" t="s">
        <v>74</v>
      </c>
      <c r="AC472" t="s">
        <v>74</v>
      </c>
      <c r="AD472" t="s">
        <v>74</v>
      </c>
      <c r="AE472" t="s">
        <v>74</v>
      </c>
      <c r="AF472" t="s">
        <v>74</v>
      </c>
      <c r="AG472">
        <v>30</v>
      </c>
      <c r="AH472">
        <v>0</v>
      </c>
      <c r="AI472">
        <v>0</v>
      </c>
      <c r="AJ472">
        <v>0</v>
      </c>
      <c r="AK472">
        <v>0</v>
      </c>
      <c r="AL472" t="s">
        <v>7408</v>
      </c>
      <c r="AM472" t="s">
        <v>7409</v>
      </c>
      <c r="AN472" t="s">
        <v>7410</v>
      </c>
      <c r="AO472" t="s">
        <v>7411</v>
      </c>
      <c r="AP472" t="s">
        <v>74</v>
      </c>
      <c r="AQ472" t="s">
        <v>74</v>
      </c>
      <c r="AR472" t="s">
        <v>7402</v>
      </c>
      <c r="AS472" t="s">
        <v>7412</v>
      </c>
      <c r="AT472" t="s">
        <v>74</v>
      </c>
      <c r="AU472">
        <v>2009</v>
      </c>
      <c r="AV472">
        <v>57</v>
      </c>
      <c r="AW472">
        <v>2</v>
      </c>
      <c r="AX472" t="s">
        <v>74</v>
      </c>
      <c r="AY472" t="s">
        <v>74</v>
      </c>
      <c r="AZ472" t="s">
        <v>74</v>
      </c>
      <c r="BA472" t="s">
        <v>74</v>
      </c>
      <c r="BB472">
        <v>172</v>
      </c>
      <c r="BC472" t="s">
        <v>991</v>
      </c>
      <c r="BD472" t="s">
        <v>74</v>
      </c>
      <c r="BE472" t="s">
        <v>74</v>
      </c>
      <c r="BF472" t="s">
        <v>74</v>
      </c>
      <c r="BG472" t="s">
        <v>74</v>
      </c>
      <c r="BH472" t="s">
        <v>74</v>
      </c>
      <c r="BI472">
        <v>14</v>
      </c>
      <c r="BJ472" t="s">
        <v>7413</v>
      </c>
      <c r="BK472" t="s">
        <v>1584</v>
      </c>
      <c r="BL472" t="s">
        <v>7413</v>
      </c>
      <c r="BM472" t="s">
        <v>7414</v>
      </c>
      <c r="BN472" t="s">
        <v>74</v>
      </c>
      <c r="BO472" t="s">
        <v>74</v>
      </c>
      <c r="BP472" t="s">
        <v>74</v>
      </c>
      <c r="BQ472" t="s">
        <v>74</v>
      </c>
      <c r="BR472" t="s">
        <v>101</v>
      </c>
      <c r="BS472" t="s">
        <v>7415</v>
      </c>
      <c r="BT472" t="str">
        <f>HYPERLINK("https%3A%2F%2Fwww.webofscience.com%2Fwos%2Fwoscc%2Ffull-record%2FWOS:000266788300004","View Full Record in Web of Science")</f>
        <v>View Full Record in Web of Science</v>
      </c>
    </row>
    <row r="473" spans="1:72" x14ac:dyDescent="0.25">
      <c r="A473" t="s">
        <v>72</v>
      </c>
      <c r="B473" t="s">
        <v>7416</v>
      </c>
      <c r="C473" t="s">
        <v>74</v>
      </c>
      <c r="D473" t="s">
        <v>74</v>
      </c>
      <c r="E473" t="s">
        <v>74</v>
      </c>
      <c r="F473" t="s">
        <v>7417</v>
      </c>
      <c r="G473" t="s">
        <v>74</v>
      </c>
      <c r="H473" t="s">
        <v>74</v>
      </c>
      <c r="I473" t="s">
        <v>7418</v>
      </c>
      <c r="J473" t="s">
        <v>7419</v>
      </c>
      <c r="K473" t="s">
        <v>74</v>
      </c>
      <c r="L473" t="s">
        <v>74</v>
      </c>
      <c r="M473" t="s">
        <v>1028</v>
      </c>
      <c r="N473" t="s">
        <v>79</v>
      </c>
      <c r="O473" t="s">
        <v>74</v>
      </c>
      <c r="P473" t="s">
        <v>74</v>
      </c>
      <c r="Q473" t="s">
        <v>74</v>
      </c>
      <c r="R473" t="s">
        <v>74</v>
      </c>
      <c r="S473" t="s">
        <v>74</v>
      </c>
      <c r="T473" t="s">
        <v>7420</v>
      </c>
      <c r="U473" t="s">
        <v>74</v>
      </c>
      <c r="V473" t="s">
        <v>7421</v>
      </c>
      <c r="W473" t="s">
        <v>7422</v>
      </c>
      <c r="X473" t="s">
        <v>74</v>
      </c>
      <c r="Y473" t="s">
        <v>7423</v>
      </c>
      <c r="Z473" t="s">
        <v>74</v>
      </c>
      <c r="AA473" t="s">
        <v>74</v>
      </c>
      <c r="AB473" t="s">
        <v>7424</v>
      </c>
      <c r="AC473" t="s">
        <v>74</v>
      </c>
      <c r="AD473" t="s">
        <v>74</v>
      </c>
      <c r="AE473" t="s">
        <v>74</v>
      </c>
      <c r="AF473" t="s">
        <v>74</v>
      </c>
      <c r="AG473">
        <v>18</v>
      </c>
      <c r="AH473">
        <v>0</v>
      </c>
      <c r="AI473">
        <v>0</v>
      </c>
      <c r="AJ473">
        <v>0</v>
      </c>
      <c r="AK473">
        <v>2</v>
      </c>
      <c r="AL473" t="s">
        <v>7425</v>
      </c>
      <c r="AM473" t="s">
        <v>411</v>
      </c>
      <c r="AN473" t="s">
        <v>7426</v>
      </c>
      <c r="AO473" t="s">
        <v>7427</v>
      </c>
      <c r="AP473" t="s">
        <v>74</v>
      </c>
      <c r="AQ473" t="s">
        <v>74</v>
      </c>
      <c r="AR473" t="s">
        <v>7428</v>
      </c>
      <c r="AS473" t="s">
        <v>7429</v>
      </c>
      <c r="AT473" t="s">
        <v>74</v>
      </c>
      <c r="AU473">
        <v>2009</v>
      </c>
      <c r="AV473" t="s">
        <v>74</v>
      </c>
      <c r="AW473">
        <v>99</v>
      </c>
      <c r="AX473" t="s">
        <v>74</v>
      </c>
      <c r="AY473" t="s">
        <v>74</v>
      </c>
      <c r="AZ473" t="s">
        <v>74</v>
      </c>
      <c r="BA473" t="s">
        <v>74</v>
      </c>
      <c r="BB473">
        <v>180</v>
      </c>
      <c r="BC473">
        <v>189</v>
      </c>
      <c r="BD473" t="s">
        <v>74</v>
      </c>
      <c r="BE473" t="s">
        <v>74</v>
      </c>
      <c r="BF473" t="s">
        <v>74</v>
      </c>
      <c r="BG473" t="s">
        <v>74</v>
      </c>
      <c r="BH473" t="s">
        <v>74</v>
      </c>
      <c r="BI473">
        <v>10</v>
      </c>
      <c r="BJ473" t="s">
        <v>615</v>
      </c>
      <c r="BK473" t="s">
        <v>125</v>
      </c>
      <c r="BL473" t="s">
        <v>347</v>
      </c>
      <c r="BM473" t="s">
        <v>7430</v>
      </c>
      <c r="BN473" t="s">
        <v>74</v>
      </c>
      <c r="BO473" t="s">
        <v>74</v>
      </c>
      <c r="BP473" t="s">
        <v>74</v>
      </c>
      <c r="BQ473" t="s">
        <v>74</v>
      </c>
      <c r="BR473" t="s">
        <v>101</v>
      </c>
      <c r="BS473" t="s">
        <v>7431</v>
      </c>
      <c r="BT473" t="str">
        <f>HYPERLINK("https%3A%2F%2Fwww.webofscience.com%2Fwos%2Fwoscc%2Ffull-record%2FWOS:000270502600024","View Full Record in Web of Science")</f>
        <v>View Full Record in Web of Science</v>
      </c>
    </row>
    <row r="474" spans="1:72" x14ac:dyDescent="0.25">
      <c r="A474" t="s">
        <v>72</v>
      </c>
      <c r="B474" t="s">
        <v>7432</v>
      </c>
      <c r="C474" t="s">
        <v>74</v>
      </c>
      <c r="D474" t="s">
        <v>74</v>
      </c>
      <c r="E474" t="s">
        <v>74</v>
      </c>
      <c r="F474" t="s">
        <v>7433</v>
      </c>
      <c r="G474" t="s">
        <v>74</v>
      </c>
      <c r="H474" t="s">
        <v>74</v>
      </c>
      <c r="I474" t="s">
        <v>7434</v>
      </c>
      <c r="J474" t="s">
        <v>7435</v>
      </c>
      <c r="K474" t="s">
        <v>74</v>
      </c>
      <c r="L474" t="s">
        <v>74</v>
      </c>
      <c r="M474" t="s">
        <v>78</v>
      </c>
      <c r="N474" t="s">
        <v>79</v>
      </c>
      <c r="O474" t="s">
        <v>74</v>
      </c>
      <c r="P474" t="s">
        <v>74</v>
      </c>
      <c r="Q474" t="s">
        <v>74</v>
      </c>
      <c r="R474" t="s">
        <v>74</v>
      </c>
      <c r="S474" t="s">
        <v>74</v>
      </c>
      <c r="T474" t="s">
        <v>7436</v>
      </c>
      <c r="U474" t="s">
        <v>7437</v>
      </c>
      <c r="V474" t="s">
        <v>7438</v>
      </c>
      <c r="W474" t="s">
        <v>7439</v>
      </c>
      <c r="X474" t="s">
        <v>7440</v>
      </c>
      <c r="Y474" t="s">
        <v>7441</v>
      </c>
      <c r="Z474" t="s">
        <v>7442</v>
      </c>
      <c r="AA474" t="s">
        <v>74</v>
      </c>
      <c r="AB474" t="s">
        <v>74</v>
      </c>
      <c r="AC474" t="s">
        <v>74</v>
      </c>
      <c r="AD474" t="s">
        <v>74</v>
      </c>
      <c r="AE474" t="s">
        <v>74</v>
      </c>
      <c r="AF474" t="s">
        <v>74</v>
      </c>
      <c r="AG474">
        <v>45</v>
      </c>
      <c r="AH474">
        <v>7</v>
      </c>
      <c r="AI474">
        <v>7</v>
      </c>
      <c r="AJ474">
        <v>0</v>
      </c>
      <c r="AK474">
        <v>33</v>
      </c>
      <c r="AL474" t="s">
        <v>7443</v>
      </c>
      <c r="AM474" t="s">
        <v>7444</v>
      </c>
      <c r="AN474" t="s">
        <v>7445</v>
      </c>
      <c r="AO474" t="s">
        <v>7446</v>
      </c>
      <c r="AP474" t="s">
        <v>74</v>
      </c>
      <c r="AQ474" t="s">
        <v>74</v>
      </c>
      <c r="AR474" t="s">
        <v>7447</v>
      </c>
      <c r="AS474" t="s">
        <v>7448</v>
      </c>
      <c r="AT474" t="s">
        <v>74</v>
      </c>
      <c r="AU474">
        <v>2009</v>
      </c>
      <c r="AV474" t="s">
        <v>74</v>
      </c>
      <c r="AW474">
        <v>4</v>
      </c>
      <c r="AX474" t="s">
        <v>74</v>
      </c>
      <c r="AY474" t="s">
        <v>74</v>
      </c>
      <c r="AZ474" t="s">
        <v>74</v>
      </c>
      <c r="BA474" t="s">
        <v>74</v>
      </c>
      <c r="BB474">
        <v>49</v>
      </c>
      <c r="BC474">
        <v>59</v>
      </c>
      <c r="BD474" t="s">
        <v>74</v>
      </c>
      <c r="BE474" t="s">
        <v>74</v>
      </c>
      <c r="BF474" t="s">
        <v>74</v>
      </c>
      <c r="BG474" t="s">
        <v>74</v>
      </c>
      <c r="BH474" t="s">
        <v>74</v>
      </c>
      <c r="BI474">
        <v>11</v>
      </c>
      <c r="BJ474" t="s">
        <v>615</v>
      </c>
      <c r="BK474" t="s">
        <v>125</v>
      </c>
      <c r="BL474" t="s">
        <v>347</v>
      </c>
      <c r="BM474" t="s">
        <v>7449</v>
      </c>
      <c r="BN474" t="s">
        <v>74</v>
      </c>
      <c r="BO474" t="s">
        <v>74</v>
      </c>
      <c r="BP474" t="s">
        <v>74</v>
      </c>
      <c r="BQ474" t="s">
        <v>74</v>
      </c>
      <c r="BR474" t="s">
        <v>101</v>
      </c>
      <c r="BS474" t="s">
        <v>7450</v>
      </c>
      <c r="BT474" t="str">
        <f>HYPERLINK("https%3A%2F%2Fwww.webofscience.com%2Fwos%2Fwoscc%2Ffull-record%2FWOS:000271875500006","View Full Record in Web of Science")</f>
        <v>View Full Record in Web of Science</v>
      </c>
    </row>
    <row r="475" spans="1:72" x14ac:dyDescent="0.25">
      <c r="A475" t="s">
        <v>72</v>
      </c>
      <c r="B475" t="s">
        <v>7451</v>
      </c>
      <c r="C475" t="s">
        <v>74</v>
      </c>
      <c r="D475" t="s">
        <v>74</v>
      </c>
      <c r="E475" t="s">
        <v>74</v>
      </c>
      <c r="F475" t="s">
        <v>7452</v>
      </c>
      <c r="G475" t="s">
        <v>74</v>
      </c>
      <c r="H475" t="s">
        <v>74</v>
      </c>
      <c r="I475" t="s">
        <v>7453</v>
      </c>
      <c r="J475" t="s">
        <v>7454</v>
      </c>
      <c r="K475" t="s">
        <v>74</v>
      </c>
      <c r="L475" t="s">
        <v>74</v>
      </c>
      <c r="M475" t="s">
        <v>78</v>
      </c>
      <c r="N475" t="s">
        <v>79</v>
      </c>
      <c r="O475" t="s">
        <v>74</v>
      </c>
      <c r="P475" t="s">
        <v>74</v>
      </c>
      <c r="Q475" t="s">
        <v>74</v>
      </c>
      <c r="R475" t="s">
        <v>74</v>
      </c>
      <c r="S475" t="s">
        <v>74</v>
      </c>
      <c r="T475" t="s">
        <v>7455</v>
      </c>
      <c r="U475" t="s">
        <v>7456</v>
      </c>
      <c r="V475" t="s">
        <v>7457</v>
      </c>
      <c r="W475" t="s">
        <v>7458</v>
      </c>
      <c r="X475" t="s">
        <v>7459</v>
      </c>
      <c r="Y475" t="s">
        <v>7460</v>
      </c>
      <c r="Z475" t="s">
        <v>7461</v>
      </c>
      <c r="AA475" t="s">
        <v>74</v>
      </c>
      <c r="AB475" t="s">
        <v>74</v>
      </c>
      <c r="AC475" t="s">
        <v>74</v>
      </c>
      <c r="AD475" t="s">
        <v>74</v>
      </c>
      <c r="AE475" t="s">
        <v>74</v>
      </c>
      <c r="AF475" t="s">
        <v>74</v>
      </c>
      <c r="AG475">
        <v>30</v>
      </c>
      <c r="AH475">
        <v>0</v>
      </c>
      <c r="AI475">
        <v>0</v>
      </c>
      <c r="AJ475">
        <v>0</v>
      </c>
      <c r="AK475">
        <v>2</v>
      </c>
      <c r="AL475" t="s">
        <v>7237</v>
      </c>
      <c r="AM475" t="s">
        <v>7238</v>
      </c>
      <c r="AN475" t="s">
        <v>7239</v>
      </c>
      <c r="AO475" t="s">
        <v>7462</v>
      </c>
      <c r="AP475" t="s">
        <v>74</v>
      </c>
      <c r="AQ475" t="s">
        <v>74</v>
      </c>
      <c r="AR475" t="s">
        <v>7463</v>
      </c>
      <c r="AS475" t="s">
        <v>7464</v>
      </c>
      <c r="AT475" t="s">
        <v>1120</v>
      </c>
      <c r="AU475">
        <v>2006</v>
      </c>
      <c r="AV475">
        <v>18</v>
      </c>
      <c r="AW475">
        <v>3</v>
      </c>
      <c r="AX475" t="s">
        <v>74</v>
      </c>
      <c r="AY475" t="s">
        <v>74</v>
      </c>
      <c r="AZ475" t="s">
        <v>74</v>
      </c>
      <c r="BA475" t="s">
        <v>74</v>
      </c>
      <c r="BB475">
        <v>305</v>
      </c>
      <c r="BC475">
        <v>331</v>
      </c>
      <c r="BD475" t="s">
        <v>74</v>
      </c>
      <c r="BE475" t="s">
        <v>7465</v>
      </c>
      <c r="BF475" t="str">
        <f>HYPERLINK("http://dx.doi.org/10.1177/1043463106066376","http://dx.doi.org/10.1177/1043463106066376")</f>
        <v>http://dx.doi.org/10.1177/1043463106066376</v>
      </c>
      <c r="BG475" t="s">
        <v>74</v>
      </c>
      <c r="BH475" t="s">
        <v>74</v>
      </c>
      <c r="BI475">
        <v>27</v>
      </c>
      <c r="BJ475" t="s">
        <v>2626</v>
      </c>
      <c r="BK475" t="s">
        <v>125</v>
      </c>
      <c r="BL475" t="s">
        <v>2626</v>
      </c>
      <c r="BM475" t="s">
        <v>7466</v>
      </c>
      <c r="BN475" t="s">
        <v>74</v>
      </c>
      <c r="BO475" t="s">
        <v>74</v>
      </c>
      <c r="BP475" t="s">
        <v>74</v>
      </c>
      <c r="BQ475" t="s">
        <v>74</v>
      </c>
      <c r="BR475" t="s">
        <v>101</v>
      </c>
      <c r="BS475" t="s">
        <v>7467</v>
      </c>
      <c r="BT475" t="str">
        <f>HYPERLINK("https%3A%2F%2Fwww.webofscience.com%2Fwos%2Fwoscc%2Ffull-record%2FWOS:000240431700002","View Full Record in Web of Science")</f>
        <v>View Full Record in Web of Science</v>
      </c>
    </row>
    <row r="476" spans="1:72" x14ac:dyDescent="0.25">
      <c r="A476" t="s">
        <v>72</v>
      </c>
      <c r="B476" t="s">
        <v>7468</v>
      </c>
      <c r="C476" t="s">
        <v>74</v>
      </c>
      <c r="D476" t="s">
        <v>74</v>
      </c>
      <c r="E476" t="s">
        <v>74</v>
      </c>
      <c r="F476" t="s">
        <v>7468</v>
      </c>
      <c r="G476" t="s">
        <v>74</v>
      </c>
      <c r="H476" t="s">
        <v>74</v>
      </c>
      <c r="I476" t="s">
        <v>7469</v>
      </c>
      <c r="J476" t="s">
        <v>7470</v>
      </c>
      <c r="K476" t="s">
        <v>74</v>
      </c>
      <c r="L476" t="s">
        <v>74</v>
      </c>
      <c r="M476" t="s">
        <v>78</v>
      </c>
      <c r="N476" t="s">
        <v>79</v>
      </c>
      <c r="O476" t="s">
        <v>74</v>
      </c>
      <c r="P476" t="s">
        <v>74</v>
      </c>
      <c r="Q476" t="s">
        <v>74</v>
      </c>
      <c r="R476" t="s">
        <v>74</v>
      </c>
      <c r="S476" t="s">
        <v>74</v>
      </c>
      <c r="T476" t="s">
        <v>74</v>
      </c>
      <c r="U476" t="s">
        <v>7471</v>
      </c>
      <c r="V476" t="s">
        <v>7472</v>
      </c>
      <c r="W476" t="s">
        <v>7473</v>
      </c>
      <c r="X476" t="s">
        <v>7474</v>
      </c>
      <c r="Y476" t="s">
        <v>7475</v>
      </c>
      <c r="Z476" t="s">
        <v>74</v>
      </c>
      <c r="AA476" t="s">
        <v>7476</v>
      </c>
      <c r="AB476" t="s">
        <v>7477</v>
      </c>
      <c r="AC476" t="s">
        <v>74</v>
      </c>
      <c r="AD476" t="s">
        <v>74</v>
      </c>
      <c r="AE476" t="s">
        <v>74</v>
      </c>
      <c r="AF476" t="s">
        <v>74</v>
      </c>
      <c r="AG476">
        <v>23</v>
      </c>
      <c r="AH476">
        <v>10</v>
      </c>
      <c r="AI476">
        <v>10</v>
      </c>
      <c r="AJ476">
        <v>0</v>
      </c>
      <c r="AK476">
        <v>9</v>
      </c>
      <c r="AL476" t="s">
        <v>7478</v>
      </c>
      <c r="AM476" t="s">
        <v>7479</v>
      </c>
      <c r="AN476" t="s">
        <v>7480</v>
      </c>
      <c r="AO476" t="s">
        <v>7481</v>
      </c>
      <c r="AP476" t="s">
        <v>74</v>
      </c>
      <c r="AQ476" t="s">
        <v>74</v>
      </c>
      <c r="AR476" t="s">
        <v>7482</v>
      </c>
      <c r="AS476" t="s">
        <v>7483</v>
      </c>
      <c r="AT476" t="s">
        <v>691</v>
      </c>
      <c r="AU476">
        <v>2002</v>
      </c>
      <c r="AV476">
        <v>65</v>
      </c>
      <c r="AW476">
        <v>4</v>
      </c>
      <c r="AX476" t="s">
        <v>74</v>
      </c>
      <c r="AY476" t="s">
        <v>74</v>
      </c>
      <c r="AZ476" t="s">
        <v>74</v>
      </c>
      <c r="BA476" t="s">
        <v>74</v>
      </c>
      <c r="BB476">
        <v>364</v>
      </c>
      <c r="BC476">
        <v>385</v>
      </c>
      <c r="BD476" t="s">
        <v>74</v>
      </c>
      <c r="BE476" t="s">
        <v>7484</v>
      </c>
      <c r="BF476" t="str">
        <f>HYPERLINK("http://dx.doi.org/10.2307/3090108","http://dx.doi.org/10.2307/3090108")</f>
        <v>http://dx.doi.org/10.2307/3090108</v>
      </c>
      <c r="BG476" t="s">
        <v>74</v>
      </c>
      <c r="BH476" t="s">
        <v>74</v>
      </c>
      <c r="BI476">
        <v>22</v>
      </c>
      <c r="BJ476" t="s">
        <v>7485</v>
      </c>
      <c r="BK476" t="s">
        <v>125</v>
      </c>
      <c r="BL476" t="s">
        <v>1495</v>
      </c>
      <c r="BM476" t="s">
        <v>7486</v>
      </c>
      <c r="BN476" t="s">
        <v>74</v>
      </c>
      <c r="BO476" t="s">
        <v>74</v>
      </c>
      <c r="BP476" t="s">
        <v>74</v>
      </c>
      <c r="BQ476" t="s">
        <v>74</v>
      </c>
      <c r="BR476" t="s">
        <v>101</v>
      </c>
      <c r="BS476" t="s">
        <v>7487</v>
      </c>
      <c r="BT476" t="str">
        <f>HYPERLINK("https%3A%2F%2Fwww.webofscience.com%2Fwos%2Fwoscc%2Ffull-record%2FWOS:000180101900004","View Full Record in Web of Science")</f>
        <v>View Full Record in Web of Science</v>
      </c>
    </row>
    <row r="477" spans="1:72" x14ac:dyDescent="0.25">
      <c r="A477" t="s">
        <v>72</v>
      </c>
      <c r="B477" t="s">
        <v>7488</v>
      </c>
      <c r="C477" t="s">
        <v>74</v>
      </c>
      <c r="D477" t="s">
        <v>74</v>
      </c>
      <c r="E477" t="s">
        <v>74</v>
      </c>
      <c r="F477" t="s">
        <v>7488</v>
      </c>
      <c r="G477" t="s">
        <v>74</v>
      </c>
      <c r="H477" t="s">
        <v>74</v>
      </c>
      <c r="I477" t="s">
        <v>7489</v>
      </c>
      <c r="J477" t="s">
        <v>7490</v>
      </c>
      <c r="K477" t="s">
        <v>74</v>
      </c>
      <c r="L477" t="s">
        <v>74</v>
      </c>
      <c r="M477" t="s">
        <v>78</v>
      </c>
      <c r="N477" t="s">
        <v>79</v>
      </c>
      <c r="O477" t="s">
        <v>74</v>
      </c>
      <c r="P477" t="s">
        <v>74</v>
      </c>
      <c r="Q477" t="s">
        <v>74</v>
      </c>
      <c r="R477" t="s">
        <v>74</v>
      </c>
      <c r="S477" t="s">
        <v>74</v>
      </c>
      <c r="T477" t="s">
        <v>74</v>
      </c>
      <c r="U477" t="s">
        <v>74</v>
      </c>
      <c r="V477" t="s">
        <v>7491</v>
      </c>
      <c r="W477" t="s">
        <v>7492</v>
      </c>
      <c r="X477" t="s">
        <v>7493</v>
      </c>
      <c r="Y477" t="s">
        <v>7494</v>
      </c>
      <c r="Z477" t="s">
        <v>74</v>
      </c>
      <c r="AA477" t="s">
        <v>74</v>
      </c>
      <c r="AB477" t="s">
        <v>74</v>
      </c>
      <c r="AC477" t="s">
        <v>74</v>
      </c>
      <c r="AD477" t="s">
        <v>74</v>
      </c>
      <c r="AE477" t="s">
        <v>74</v>
      </c>
      <c r="AF477" t="s">
        <v>74</v>
      </c>
      <c r="AG477">
        <v>20</v>
      </c>
      <c r="AH477">
        <v>0</v>
      </c>
      <c r="AI477">
        <v>0</v>
      </c>
      <c r="AJ477">
        <v>0</v>
      </c>
      <c r="AK477">
        <v>4</v>
      </c>
      <c r="AL477" t="s">
        <v>7495</v>
      </c>
      <c r="AM477" t="s">
        <v>7496</v>
      </c>
      <c r="AN477" t="s">
        <v>7497</v>
      </c>
      <c r="AO477" t="s">
        <v>7498</v>
      </c>
      <c r="AP477" t="s">
        <v>74</v>
      </c>
      <c r="AQ477" t="s">
        <v>74</v>
      </c>
      <c r="AR477" t="s">
        <v>7499</v>
      </c>
      <c r="AS477" t="s">
        <v>7500</v>
      </c>
      <c r="AT477" t="s">
        <v>5787</v>
      </c>
      <c r="AU477">
        <v>2002</v>
      </c>
      <c r="AV477">
        <v>35</v>
      </c>
      <c r="AW477">
        <v>3</v>
      </c>
      <c r="AX477" t="s">
        <v>74</v>
      </c>
      <c r="AY477" t="s">
        <v>74</v>
      </c>
      <c r="AZ477" t="s">
        <v>74</v>
      </c>
      <c r="BA477" t="s">
        <v>74</v>
      </c>
      <c r="BB477">
        <v>307</v>
      </c>
      <c r="BC477">
        <v>319</v>
      </c>
      <c r="BD477" t="s">
        <v>74</v>
      </c>
      <c r="BE477" t="s">
        <v>7501</v>
      </c>
      <c r="BF477" t="str">
        <f>HYPERLINK("http://dx.doi.org/10.1111/j.1944-9720.2002.tb01856.x","http://dx.doi.org/10.1111/j.1944-9720.2002.tb01856.x")</f>
        <v>http://dx.doi.org/10.1111/j.1944-9720.2002.tb01856.x</v>
      </c>
      <c r="BG477" t="s">
        <v>74</v>
      </c>
      <c r="BH477" t="s">
        <v>74</v>
      </c>
      <c r="BI477">
        <v>13</v>
      </c>
      <c r="BJ477" t="s">
        <v>4886</v>
      </c>
      <c r="BK477" t="s">
        <v>125</v>
      </c>
      <c r="BL477" t="s">
        <v>4886</v>
      </c>
      <c r="BM477" t="s">
        <v>7502</v>
      </c>
      <c r="BN477" t="s">
        <v>74</v>
      </c>
      <c r="BO477" t="s">
        <v>74</v>
      </c>
      <c r="BP477" t="s">
        <v>74</v>
      </c>
      <c r="BQ477" t="s">
        <v>74</v>
      </c>
      <c r="BR477" t="s">
        <v>101</v>
      </c>
      <c r="BS477" t="s">
        <v>7503</v>
      </c>
      <c r="BT477" t="str">
        <f>HYPERLINK("https%3A%2F%2Fwww.webofscience.com%2Fwos%2Fwoscc%2Ffull-record%2FWOS:000176435200003","View Full Record in Web of Science")</f>
        <v>View Full Record in Web of Science</v>
      </c>
    </row>
    <row r="478" spans="1:72" x14ac:dyDescent="0.25">
      <c r="A478" t="s">
        <v>72</v>
      </c>
      <c r="B478" t="s">
        <v>7504</v>
      </c>
      <c r="C478" t="s">
        <v>74</v>
      </c>
      <c r="D478" t="s">
        <v>74</v>
      </c>
      <c r="E478" t="s">
        <v>74</v>
      </c>
      <c r="F478" t="s">
        <v>7504</v>
      </c>
      <c r="G478" t="s">
        <v>74</v>
      </c>
      <c r="H478" t="s">
        <v>74</v>
      </c>
      <c r="I478" t="s">
        <v>7505</v>
      </c>
      <c r="J478" t="s">
        <v>7506</v>
      </c>
      <c r="K478" t="s">
        <v>74</v>
      </c>
      <c r="L478" t="s">
        <v>74</v>
      </c>
      <c r="M478" t="s">
        <v>78</v>
      </c>
      <c r="N478" t="s">
        <v>79</v>
      </c>
      <c r="O478" t="s">
        <v>74</v>
      </c>
      <c r="P478" t="s">
        <v>74</v>
      </c>
      <c r="Q478" t="s">
        <v>74</v>
      </c>
      <c r="R478" t="s">
        <v>74</v>
      </c>
      <c r="S478" t="s">
        <v>74</v>
      </c>
      <c r="T478" t="s">
        <v>74</v>
      </c>
      <c r="U478" t="s">
        <v>7507</v>
      </c>
      <c r="V478" t="s">
        <v>7508</v>
      </c>
      <c r="W478" t="s">
        <v>7509</v>
      </c>
      <c r="X478" t="s">
        <v>7510</v>
      </c>
      <c r="Y478" t="s">
        <v>7511</v>
      </c>
      <c r="Z478" t="s">
        <v>74</v>
      </c>
      <c r="AA478" t="s">
        <v>74</v>
      </c>
      <c r="AB478" t="s">
        <v>74</v>
      </c>
      <c r="AC478" t="s">
        <v>74</v>
      </c>
      <c r="AD478" t="s">
        <v>74</v>
      </c>
      <c r="AE478" t="s">
        <v>74</v>
      </c>
      <c r="AF478" t="s">
        <v>74</v>
      </c>
      <c r="AG478">
        <v>39</v>
      </c>
      <c r="AH478">
        <v>14</v>
      </c>
      <c r="AI478">
        <v>14</v>
      </c>
      <c r="AJ478">
        <v>2</v>
      </c>
      <c r="AK478">
        <v>4</v>
      </c>
      <c r="AL478" t="s">
        <v>7512</v>
      </c>
      <c r="AM478" t="s">
        <v>7238</v>
      </c>
      <c r="AN478" t="s">
        <v>7513</v>
      </c>
      <c r="AO478" t="s">
        <v>7514</v>
      </c>
      <c r="AP478" t="s">
        <v>74</v>
      </c>
      <c r="AQ478" t="s">
        <v>74</v>
      </c>
      <c r="AR478" t="s">
        <v>7515</v>
      </c>
      <c r="AS478" t="s">
        <v>7516</v>
      </c>
      <c r="AT478" t="s">
        <v>843</v>
      </c>
      <c r="AU478">
        <v>1997</v>
      </c>
      <c r="AV478">
        <v>19</v>
      </c>
      <c r="AW478">
        <v>9</v>
      </c>
      <c r="AX478" t="s">
        <v>74</v>
      </c>
      <c r="AY478" t="s">
        <v>74</v>
      </c>
      <c r="AZ478" t="s">
        <v>74</v>
      </c>
      <c r="BA478" t="s">
        <v>74</v>
      </c>
      <c r="BB478">
        <v>1057</v>
      </c>
      <c r="BC478">
        <v>1073</v>
      </c>
      <c r="BD478" t="s">
        <v>74</v>
      </c>
      <c r="BE478" t="s">
        <v>7517</v>
      </c>
      <c r="BF478" t="str">
        <f>HYPERLINK("http://dx.doi.org/10.1080/0950069970190905","http://dx.doi.org/10.1080/0950069970190905")</f>
        <v>http://dx.doi.org/10.1080/0950069970190905</v>
      </c>
      <c r="BG478" t="s">
        <v>74</v>
      </c>
      <c r="BH478" t="s">
        <v>74</v>
      </c>
      <c r="BI478">
        <v>17</v>
      </c>
      <c r="BJ478" t="s">
        <v>200</v>
      </c>
      <c r="BK478" t="s">
        <v>125</v>
      </c>
      <c r="BL478" t="s">
        <v>200</v>
      </c>
      <c r="BM478" t="s">
        <v>7518</v>
      </c>
      <c r="BN478" t="s">
        <v>74</v>
      </c>
      <c r="BO478" t="s">
        <v>74</v>
      </c>
      <c r="BP478" t="s">
        <v>74</v>
      </c>
      <c r="BQ478" t="s">
        <v>74</v>
      </c>
      <c r="BR478" t="s">
        <v>101</v>
      </c>
      <c r="BS478" t="s">
        <v>7519</v>
      </c>
      <c r="BT478" t="str">
        <f>HYPERLINK("https%3A%2F%2Fwww.webofscience.com%2Fwos%2Fwoscc%2Ffull-record%2FWOS:A1997YE57900005","View Full Record in Web of Science")</f>
        <v>View Full Record in Web of Science</v>
      </c>
    </row>
    <row r="479" spans="1:72" x14ac:dyDescent="0.25">
      <c r="A479" t="s">
        <v>72</v>
      </c>
      <c r="B479" t="s">
        <v>7520</v>
      </c>
      <c r="C479" t="s">
        <v>74</v>
      </c>
      <c r="D479" t="s">
        <v>74</v>
      </c>
      <c r="E479" t="s">
        <v>74</v>
      </c>
      <c r="F479" t="s">
        <v>7520</v>
      </c>
      <c r="G479" t="s">
        <v>74</v>
      </c>
      <c r="H479" t="s">
        <v>74</v>
      </c>
      <c r="I479" t="s">
        <v>7521</v>
      </c>
      <c r="J479" t="s">
        <v>7522</v>
      </c>
      <c r="K479" t="s">
        <v>74</v>
      </c>
      <c r="L479" t="s">
        <v>74</v>
      </c>
      <c r="M479" t="s">
        <v>78</v>
      </c>
      <c r="N479" t="s">
        <v>79</v>
      </c>
      <c r="O479" t="s">
        <v>74</v>
      </c>
      <c r="P479" t="s">
        <v>74</v>
      </c>
      <c r="Q479" t="s">
        <v>74</v>
      </c>
      <c r="R479" t="s">
        <v>74</v>
      </c>
      <c r="S479" t="s">
        <v>74</v>
      </c>
      <c r="T479" t="s">
        <v>74</v>
      </c>
      <c r="U479" t="s">
        <v>7523</v>
      </c>
      <c r="V479" t="s">
        <v>7524</v>
      </c>
      <c r="W479" t="s">
        <v>74</v>
      </c>
      <c r="X479" t="s">
        <v>74</v>
      </c>
      <c r="Y479" t="s">
        <v>7525</v>
      </c>
      <c r="Z479" t="s">
        <v>74</v>
      </c>
      <c r="AA479" t="s">
        <v>74</v>
      </c>
      <c r="AB479" t="s">
        <v>74</v>
      </c>
      <c r="AC479" t="s">
        <v>74</v>
      </c>
      <c r="AD479" t="s">
        <v>74</v>
      </c>
      <c r="AE479" t="s">
        <v>74</v>
      </c>
      <c r="AF479" t="s">
        <v>74</v>
      </c>
      <c r="AG479">
        <v>30</v>
      </c>
      <c r="AH479">
        <v>42</v>
      </c>
      <c r="AI479">
        <v>43</v>
      </c>
      <c r="AJ479">
        <v>0</v>
      </c>
      <c r="AK479">
        <v>5</v>
      </c>
      <c r="AL479" t="s">
        <v>821</v>
      </c>
      <c r="AM479" t="s">
        <v>822</v>
      </c>
      <c r="AN479" t="s">
        <v>823</v>
      </c>
      <c r="AO479" t="s">
        <v>7526</v>
      </c>
      <c r="AP479" t="s">
        <v>7527</v>
      </c>
      <c r="AQ479" t="s">
        <v>74</v>
      </c>
      <c r="AR479" t="s">
        <v>7528</v>
      </c>
      <c r="AS479" t="s">
        <v>7529</v>
      </c>
      <c r="AT479" t="s">
        <v>1120</v>
      </c>
      <c r="AU479">
        <v>1996</v>
      </c>
      <c r="AV479">
        <v>15</v>
      </c>
      <c r="AW479">
        <v>8</v>
      </c>
      <c r="AX479" t="s">
        <v>74</v>
      </c>
      <c r="AY479" t="s">
        <v>74</v>
      </c>
      <c r="AZ479" t="s">
        <v>74</v>
      </c>
      <c r="BA479" t="s">
        <v>74</v>
      </c>
      <c r="BB479">
        <v>901</v>
      </c>
      <c r="BC479">
        <v>911</v>
      </c>
      <c r="BD479" t="s">
        <v>74</v>
      </c>
      <c r="BE479" t="s">
        <v>7530</v>
      </c>
      <c r="BF479" t="str">
        <f>HYPERLINK("http://dx.doi.org/10.1007/BF00381858","http://dx.doi.org/10.1007/BF00381858")</f>
        <v>http://dx.doi.org/10.1007/BF00381858</v>
      </c>
      <c r="BG479" t="s">
        <v>74</v>
      </c>
      <c r="BH479" t="s">
        <v>74</v>
      </c>
      <c r="BI479">
        <v>11</v>
      </c>
      <c r="BJ479" t="s">
        <v>152</v>
      </c>
      <c r="BK479" t="s">
        <v>125</v>
      </c>
      <c r="BL479" t="s">
        <v>153</v>
      </c>
      <c r="BM479" t="s">
        <v>7531</v>
      </c>
      <c r="BN479" t="s">
        <v>74</v>
      </c>
      <c r="BO479" t="s">
        <v>74</v>
      </c>
      <c r="BP479" t="s">
        <v>74</v>
      </c>
      <c r="BQ479" t="s">
        <v>74</v>
      </c>
      <c r="BR479" t="s">
        <v>101</v>
      </c>
      <c r="BS479" t="s">
        <v>7532</v>
      </c>
      <c r="BT479" t="str">
        <f>HYPERLINK("https%3A%2F%2Fwww.webofscience.com%2Fwos%2Fwoscc%2Ffull-record%2FWOS:A1996UZ91500009","View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2023-10-17T19:58:39Z</dcterms:created>
  <dcterms:modified xsi:type="dcterms:W3CDTF">2023-10-17T19:58:39Z</dcterms:modified>
</cp:coreProperties>
</file>